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10 - SO 010 - ODSTRANĚNÍ..." sheetId="2" r:id="rId2"/>
    <sheet name="020 - SO 020 - DEMONTÁŽ A..." sheetId="3" r:id="rId3"/>
    <sheet name="030 - SO 030 - ZŘÍZENÍ PR..." sheetId="4" r:id="rId4"/>
    <sheet name="040 - SO 040 - DEMONTÁŽ A..." sheetId="5" r:id="rId5"/>
    <sheet name="110 - SO 110 - VOZOVKY" sheetId="6" r:id="rId6"/>
    <sheet name="120 - SO 120 - PARKOVACÍ ..." sheetId="7" r:id="rId7"/>
    <sheet name="130 - SO 130 - CHODNÍKY" sheetId="8" r:id="rId8"/>
    <sheet name="140 - SO 140 - ODVODNĚNÍ ..." sheetId="9" r:id="rId9"/>
    <sheet name="150 - SO 150 - PLOCHA PRO..." sheetId="10" r:id="rId10"/>
    <sheet name="310 - SO 310 - KANALIZACE" sheetId="11" r:id="rId11"/>
    <sheet name="320 - SO 320 - KANALIZAČN..." sheetId="12" r:id="rId12"/>
    <sheet name="330 - SO 330 - VODOVOD" sheetId="13" r:id="rId13"/>
    <sheet name="340 - SO 340 - VODOVODNÍ ..." sheetId="14" r:id="rId14"/>
    <sheet name="810 - SO 810 - NÁHRADNÍ V..." sheetId="15" r:id="rId15"/>
    <sheet name="99 - OSTATNÍ NÁKLADY" sheetId="16" r:id="rId16"/>
    <sheet name="Seznam figur" sheetId="17" r:id="rId17"/>
  </sheets>
  <definedNames>
    <definedName name="_xlnm._FilterDatabase" localSheetId="1" hidden="1">'010 - SO 010 - ODSTRANĚNÍ...'!$C$121:$K$196</definedName>
    <definedName name="_xlnm._FilterDatabase" localSheetId="2" hidden="1">'020 - SO 020 - DEMONTÁŽ A...'!$C$121:$K$127</definedName>
    <definedName name="_xlnm._FilterDatabase" localSheetId="3" hidden="1">'030 - SO 030 - ZŘÍZENÍ PR...'!$C$125:$K$208</definedName>
    <definedName name="_xlnm._FilterDatabase" localSheetId="4" hidden="1">'040 - SO 040 - DEMONTÁŽ A...'!$C$121:$K$129</definedName>
    <definedName name="_xlnm._FilterDatabase" localSheetId="5" hidden="1">'110 - SO 110 - VOZOVKY'!$C$128:$K$498</definedName>
    <definedName name="_xlnm._FilterDatabase" localSheetId="6" hidden="1">'120 - SO 120 - PARKOVACÍ ...'!$C$127:$K$347</definedName>
    <definedName name="_xlnm._FilterDatabase" localSheetId="7" hidden="1">'130 - SO 130 - CHODNÍKY'!$C$125:$K$355</definedName>
    <definedName name="_xlnm._FilterDatabase" localSheetId="8" hidden="1">'140 - SO 140 - ODVODNĚNÍ ...'!$C$125:$K$267</definedName>
    <definedName name="_xlnm._FilterDatabase" localSheetId="9" hidden="1">'150 - SO 150 - PLOCHA PRO...'!$C$124:$K$210</definedName>
    <definedName name="_xlnm._FilterDatabase" localSheetId="10" hidden="1">'310 - SO 310 - KANALIZACE'!$C$129:$K$1018</definedName>
    <definedName name="_xlnm._FilterDatabase" localSheetId="11" hidden="1">'320 - SO 320 - KANALIZAČN...'!$C$128:$K$790</definedName>
    <definedName name="_xlnm._FilterDatabase" localSheetId="12" hidden="1">'330 - SO 330 - VODOVOD'!$C$132:$K$1017</definedName>
    <definedName name="_xlnm._FilterDatabase" localSheetId="13" hidden="1">'340 - SO 340 - VODOVODNÍ ...'!$C$130:$K$835</definedName>
    <definedName name="_xlnm._FilterDatabase" localSheetId="14" hidden="1">'810 - SO 810 - NÁHRADNÍ V...'!$C$121:$K$175</definedName>
    <definedName name="_xlnm._FilterDatabase" localSheetId="15" hidden="1">'99 - OSTATNÍ NÁKLADY'!$C$116:$K$223</definedName>
    <definedName name="_xlnm.Print_Titles" localSheetId="1">'010 - SO 010 - ODSTRANĚNÍ...'!$121:$121</definedName>
    <definedName name="_xlnm.Print_Titles" localSheetId="2">'020 - SO 020 - DEMONTÁŽ A...'!$121:$121</definedName>
    <definedName name="_xlnm.Print_Titles" localSheetId="3">'030 - SO 030 - ZŘÍZENÍ PR...'!$125:$125</definedName>
    <definedName name="_xlnm.Print_Titles" localSheetId="4">'040 - SO 040 - DEMONTÁŽ A...'!$121:$121</definedName>
    <definedName name="_xlnm.Print_Titles" localSheetId="5">'110 - SO 110 - VOZOVKY'!$128:$128</definedName>
    <definedName name="_xlnm.Print_Titles" localSheetId="6">'120 - SO 120 - PARKOVACÍ ...'!$127:$127</definedName>
    <definedName name="_xlnm.Print_Titles" localSheetId="7">'130 - SO 130 - CHODNÍKY'!$125:$125</definedName>
    <definedName name="_xlnm.Print_Titles" localSheetId="8">'140 - SO 140 - ODVODNĚNÍ ...'!$125:$125</definedName>
    <definedName name="_xlnm.Print_Titles" localSheetId="9">'150 - SO 150 - PLOCHA PRO...'!$124:$124</definedName>
    <definedName name="_xlnm.Print_Titles" localSheetId="10">'310 - SO 310 - KANALIZACE'!$129:$129</definedName>
    <definedName name="_xlnm.Print_Titles" localSheetId="11">'320 - SO 320 - KANALIZAČN...'!$128:$128</definedName>
    <definedName name="_xlnm.Print_Titles" localSheetId="12">'330 - SO 330 - VODOVOD'!$132:$132</definedName>
    <definedName name="_xlnm.Print_Titles" localSheetId="13">'340 - SO 340 - VODOVODNÍ ...'!$130:$130</definedName>
    <definedName name="_xlnm.Print_Titles" localSheetId="14">'810 - SO 810 - NÁHRADNÍ V...'!$121:$121</definedName>
    <definedName name="_xlnm.Print_Titles" localSheetId="15">'99 - OSTATNÍ NÁKLADY'!$116:$116</definedName>
    <definedName name="_xlnm.Print_Titles" localSheetId="0">'Rekapitulace stavby'!$92:$92</definedName>
    <definedName name="_xlnm.Print_Titles" localSheetId="16">'Seznam figur'!$9:$9</definedName>
    <definedName name="_xlnm.Print_Area" localSheetId="1">'010 - SO 010 - ODSTRANĚNÍ...'!$C$4:$J$76,'010 - SO 010 - ODSTRANĚNÍ...'!$C$82:$J$101,'010 - SO 010 - ODSTRANĚNÍ...'!$C$107:$K$196</definedName>
    <definedName name="_xlnm.Print_Area" localSheetId="2">'020 - SO 020 - DEMONTÁŽ A...'!$C$4:$J$76,'020 - SO 020 - DEMONTÁŽ A...'!$C$82:$J$101,'020 - SO 020 - DEMONTÁŽ A...'!$C$107:$K$127</definedName>
    <definedName name="_xlnm.Print_Area" localSheetId="3">'030 - SO 030 - ZŘÍZENÍ PR...'!$C$4:$J$76,'030 - SO 030 - ZŘÍZENÍ PR...'!$C$82:$J$105,'030 - SO 030 - ZŘÍZENÍ PR...'!$C$111:$K$208</definedName>
    <definedName name="_xlnm.Print_Area" localSheetId="4">'040 - SO 040 - DEMONTÁŽ A...'!$C$4:$J$76,'040 - SO 040 - DEMONTÁŽ A...'!$C$82:$J$101,'040 - SO 040 - DEMONTÁŽ A...'!$C$107:$K$129</definedName>
    <definedName name="_xlnm.Print_Area" localSheetId="5">'110 - SO 110 - VOZOVKY'!$C$4:$J$76,'110 - SO 110 - VOZOVKY'!$C$82:$J$108,'110 - SO 110 - VOZOVKY'!$C$114:$K$498</definedName>
    <definedName name="_xlnm.Print_Area" localSheetId="6">'120 - SO 120 - PARKOVACÍ ...'!$C$4:$J$76,'120 - SO 120 - PARKOVACÍ ...'!$C$82:$J$107,'120 - SO 120 - PARKOVACÍ ...'!$C$113:$K$347</definedName>
    <definedName name="_xlnm.Print_Area" localSheetId="7">'130 - SO 130 - CHODNÍKY'!$C$4:$J$76,'130 - SO 130 - CHODNÍKY'!$C$82:$J$105,'130 - SO 130 - CHODNÍKY'!$C$111:$K$355</definedName>
    <definedName name="_xlnm.Print_Area" localSheetId="8">'140 - SO 140 - ODVODNĚNÍ ...'!$C$4:$J$76,'140 - SO 140 - ODVODNĚNÍ ...'!$C$82:$J$105,'140 - SO 140 - ODVODNĚNÍ ...'!$C$111:$K$267</definedName>
    <definedName name="_xlnm.Print_Area" localSheetId="9">'150 - SO 150 - PLOCHA PRO...'!$C$4:$J$76,'150 - SO 150 - PLOCHA PRO...'!$C$82:$J$104,'150 - SO 150 - PLOCHA PRO...'!$C$110:$K$210</definedName>
    <definedName name="_xlnm.Print_Area" localSheetId="10">'310 - SO 310 - KANALIZACE'!$C$4:$J$76,'310 - SO 310 - KANALIZACE'!$C$82:$J$109,'310 - SO 310 - KANALIZACE'!$C$115:$K$1018</definedName>
    <definedName name="_xlnm.Print_Area" localSheetId="11">'320 - SO 320 - KANALIZAČN...'!$C$4:$J$76,'320 - SO 320 - KANALIZAČN...'!$C$82:$J$108,'320 - SO 320 - KANALIZAČN...'!$C$114:$K$790</definedName>
    <definedName name="_xlnm.Print_Area" localSheetId="12">'330 - SO 330 - VODOVOD'!$C$4:$J$76,'330 - SO 330 - VODOVOD'!$C$82:$J$112,'330 - SO 330 - VODOVOD'!$C$118:$K$1017</definedName>
    <definedName name="_xlnm.Print_Area" localSheetId="13">'340 - SO 340 - VODOVODNÍ ...'!$C$4:$J$76,'340 - SO 340 - VODOVODNÍ ...'!$C$82:$J$110,'340 - SO 340 - VODOVODNÍ ...'!$C$116:$K$835</definedName>
    <definedName name="_xlnm.Print_Area" localSheetId="14">'810 - SO 810 - NÁHRADNÍ V...'!$C$4:$J$76,'810 - SO 810 - NÁHRADNÍ V...'!$C$82:$J$101,'810 - SO 810 - NÁHRADNÍ V...'!$C$107:$K$175</definedName>
    <definedName name="_xlnm.Print_Area" localSheetId="15">'99 - OSTATNÍ NÁKLADY'!$C$4:$J$76,'99 - OSTATNÍ NÁKLADY'!$C$82:$J$98,'99 - OSTATNÍ NÁKLADY'!$C$104:$K$223</definedName>
    <definedName name="_xlnm.Print_Area" localSheetId="0">'Rekapitulace stavby'!$D$4:$AO$76,'Rekapitulace stavby'!$C$82:$AQ$114</definedName>
    <definedName name="_xlnm.Print_Area" localSheetId="16">'Seznam figur'!$C$4:$G$2650</definedName>
  </definedNames>
  <calcPr calcId="145621"/>
</workbook>
</file>

<file path=xl/calcChain.xml><?xml version="1.0" encoding="utf-8"?>
<calcChain xmlns="http://schemas.openxmlformats.org/spreadsheetml/2006/main">
  <c r="D7" i="17" l="1"/>
  <c r="J37" i="16"/>
  <c r="J36" i="16"/>
  <c r="AY113" i="1" s="1"/>
  <c r="J35" i="16"/>
  <c r="AX113" i="1" s="1"/>
  <c r="BI222" i="16"/>
  <c r="BH222" i="16"/>
  <c r="BG222" i="16"/>
  <c r="BF222" i="16"/>
  <c r="T222" i="16"/>
  <c r="R222" i="16"/>
  <c r="P222" i="16"/>
  <c r="BI216" i="16"/>
  <c r="BH216" i="16"/>
  <c r="BG216" i="16"/>
  <c r="BF216" i="16"/>
  <c r="T216" i="16"/>
  <c r="R216" i="16"/>
  <c r="P216" i="16"/>
  <c r="BI214" i="16"/>
  <c r="BH214" i="16"/>
  <c r="BG214" i="16"/>
  <c r="BF214" i="16"/>
  <c r="T214" i="16"/>
  <c r="R214" i="16"/>
  <c r="P214" i="16"/>
  <c r="BI212" i="16"/>
  <c r="BH212" i="16"/>
  <c r="BG212" i="16"/>
  <c r="BF212" i="16"/>
  <c r="T212" i="16"/>
  <c r="R212" i="16"/>
  <c r="P212" i="16"/>
  <c r="BI210" i="16"/>
  <c r="BH210" i="16"/>
  <c r="BG210" i="16"/>
  <c r="BF210" i="16"/>
  <c r="T210" i="16"/>
  <c r="R210" i="16"/>
  <c r="P210" i="16"/>
  <c r="BI208" i="16"/>
  <c r="BH208" i="16"/>
  <c r="BG208" i="16"/>
  <c r="BF208" i="16"/>
  <c r="T208" i="16"/>
  <c r="R208" i="16"/>
  <c r="P208" i="16"/>
  <c r="BI206" i="16"/>
  <c r="BH206" i="16"/>
  <c r="BG206" i="16"/>
  <c r="BF206" i="16"/>
  <c r="T206" i="16"/>
  <c r="R206" i="16"/>
  <c r="P206" i="16"/>
  <c r="BI204" i="16"/>
  <c r="BH204" i="16"/>
  <c r="BG204" i="16"/>
  <c r="BF204" i="16"/>
  <c r="T204" i="16"/>
  <c r="R204" i="16"/>
  <c r="P204" i="16"/>
  <c r="BI202" i="16"/>
  <c r="BH202" i="16"/>
  <c r="BG202" i="16"/>
  <c r="BF202" i="16"/>
  <c r="T202" i="16"/>
  <c r="R202" i="16"/>
  <c r="P202" i="16"/>
  <c r="BI200" i="16"/>
  <c r="BH200" i="16"/>
  <c r="BG200" i="16"/>
  <c r="BF200" i="16"/>
  <c r="T200" i="16"/>
  <c r="R200" i="16"/>
  <c r="P200" i="16"/>
  <c r="BI198" i="16"/>
  <c r="BH198" i="16"/>
  <c r="BG198" i="16"/>
  <c r="BF198" i="16"/>
  <c r="T198" i="16"/>
  <c r="R198" i="16"/>
  <c r="P198" i="16"/>
  <c r="BI196" i="16"/>
  <c r="BH196" i="16"/>
  <c r="BG196" i="16"/>
  <c r="BF196" i="16"/>
  <c r="T196" i="16"/>
  <c r="R196" i="16"/>
  <c r="P196" i="16"/>
  <c r="BI194" i="16"/>
  <c r="BH194" i="16"/>
  <c r="BG194" i="16"/>
  <c r="BF194" i="16"/>
  <c r="T194" i="16"/>
  <c r="R194" i="16"/>
  <c r="P194" i="16"/>
  <c r="BI192" i="16"/>
  <c r="BH192" i="16"/>
  <c r="BG192" i="16"/>
  <c r="BF192" i="16"/>
  <c r="T192" i="16"/>
  <c r="R192" i="16"/>
  <c r="P192" i="16"/>
  <c r="BI190" i="16"/>
  <c r="BH190" i="16"/>
  <c r="BG190" i="16"/>
  <c r="BF190" i="16"/>
  <c r="T190" i="16"/>
  <c r="R190" i="16"/>
  <c r="P190" i="16"/>
  <c r="BI188" i="16"/>
  <c r="BH188" i="16"/>
  <c r="BG188" i="16"/>
  <c r="BF188" i="16"/>
  <c r="T188" i="16"/>
  <c r="R188" i="16"/>
  <c r="P188" i="16"/>
  <c r="BI186" i="16"/>
  <c r="BH186" i="16"/>
  <c r="BG186" i="16"/>
  <c r="BF186" i="16"/>
  <c r="T186" i="16"/>
  <c r="R186" i="16"/>
  <c r="P186" i="16"/>
  <c r="BI184" i="16"/>
  <c r="BH184" i="16"/>
  <c r="BG184" i="16"/>
  <c r="BF184" i="16"/>
  <c r="T184" i="16"/>
  <c r="R184" i="16"/>
  <c r="P184" i="16"/>
  <c r="BI182" i="16"/>
  <c r="BH182" i="16"/>
  <c r="BG182" i="16"/>
  <c r="BF182" i="16"/>
  <c r="T182" i="16"/>
  <c r="R182" i="16"/>
  <c r="P182" i="16"/>
  <c r="BI173" i="16"/>
  <c r="BH173" i="16"/>
  <c r="BG173" i="16"/>
  <c r="BF173" i="16"/>
  <c r="T173" i="16"/>
  <c r="R173" i="16"/>
  <c r="P173" i="16"/>
  <c r="BI171" i="16"/>
  <c r="BH171" i="16"/>
  <c r="BG171" i="16"/>
  <c r="BF171" i="16"/>
  <c r="T171" i="16"/>
  <c r="R171" i="16"/>
  <c r="P171" i="16"/>
  <c r="BI169" i="16"/>
  <c r="BH169" i="16"/>
  <c r="BG169" i="16"/>
  <c r="BF169" i="16"/>
  <c r="T169" i="16"/>
  <c r="R169" i="16"/>
  <c r="P169" i="16"/>
  <c r="BI167" i="16"/>
  <c r="BH167" i="16"/>
  <c r="BG167" i="16"/>
  <c r="BF167" i="16"/>
  <c r="T167" i="16"/>
  <c r="R167" i="16"/>
  <c r="P167" i="16"/>
  <c r="BI165" i="16"/>
  <c r="BH165" i="16"/>
  <c r="BG165" i="16"/>
  <c r="BF165" i="16"/>
  <c r="T165" i="16"/>
  <c r="R165" i="16"/>
  <c r="P165" i="16"/>
  <c r="BI163" i="16"/>
  <c r="BH163" i="16"/>
  <c r="BG163" i="16"/>
  <c r="BF163" i="16"/>
  <c r="T163" i="16"/>
  <c r="R163" i="16"/>
  <c r="P163" i="16"/>
  <c r="BI161" i="16"/>
  <c r="BH161" i="16"/>
  <c r="BG161" i="16"/>
  <c r="BF161" i="16"/>
  <c r="T161" i="16"/>
  <c r="R161" i="16"/>
  <c r="P161" i="16"/>
  <c r="BI159" i="16"/>
  <c r="BH159" i="16"/>
  <c r="BG159" i="16"/>
  <c r="BF159" i="16"/>
  <c r="T159" i="16"/>
  <c r="R159" i="16"/>
  <c r="P159" i="16"/>
  <c r="BI157" i="16"/>
  <c r="BH157" i="16"/>
  <c r="BG157" i="16"/>
  <c r="BF157" i="16"/>
  <c r="T157" i="16"/>
  <c r="R157" i="16"/>
  <c r="P157" i="16"/>
  <c r="BI148" i="16"/>
  <c r="BH148" i="16"/>
  <c r="BG148" i="16"/>
  <c r="BF148" i="16"/>
  <c r="T148" i="16"/>
  <c r="R148" i="16"/>
  <c r="P148" i="16"/>
  <c r="BI146" i="16"/>
  <c r="BH146" i="16"/>
  <c r="BG146" i="16"/>
  <c r="BF146" i="16"/>
  <c r="T146" i="16"/>
  <c r="R146" i="16"/>
  <c r="P146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23" i="16"/>
  <c r="BH123" i="16"/>
  <c r="BG123" i="16"/>
  <c r="BF123" i="16"/>
  <c r="T123" i="16"/>
  <c r="R123" i="16"/>
  <c r="P123" i="16"/>
  <c r="BI121" i="16"/>
  <c r="BH121" i="16"/>
  <c r="BG121" i="16"/>
  <c r="BF121" i="16"/>
  <c r="T121" i="16"/>
  <c r="R121" i="16"/>
  <c r="P121" i="16"/>
  <c r="BI119" i="16"/>
  <c r="BH119" i="16"/>
  <c r="BG119" i="16"/>
  <c r="BF119" i="16"/>
  <c r="T119" i="16"/>
  <c r="R119" i="16"/>
  <c r="P119" i="16"/>
  <c r="J114" i="16"/>
  <c r="J113" i="16"/>
  <c r="F113" i="16"/>
  <c r="F111" i="16"/>
  <c r="E109" i="16"/>
  <c r="J92" i="16"/>
  <c r="J91" i="16"/>
  <c r="F91" i="16"/>
  <c r="F89" i="16"/>
  <c r="E87" i="16"/>
  <c r="J18" i="16"/>
  <c r="E18" i="16"/>
  <c r="F114" i="16"/>
  <c r="J17" i="16"/>
  <c r="J12" i="16"/>
  <c r="J111" i="16" s="1"/>
  <c r="E7" i="16"/>
  <c r="E85" i="16" s="1"/>
  <c r="J39" i="15"/>
  <c r="J38" i="15"/>
  <c r="AY112" i="1"/>
  <c r="J37" i="15"/>
  <c r="AX112" i="1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8" i="15"/>
  <c r="BH168" i="15"/>
  <c r="BG168" i="15"/>
  <c r="BF168" i="15"/>
  <c r="T168" i="15"/>
  <c r="R168" i="15"/>
  <c r="P168" i="15"/>
  <c r="BI167" i="15"/>
  <c r="BH167" i="15"/>
  <c r="BG167" i="15"/>
  <c r="BF167" i="15"/>
  <c r="T167" i="15"/>
  <c r="R167" i="15"/>
  <c r="P167" i="15"/>
  <c r="BI166" i="15"/>
  <c r="BH166" i="15"/>
  <c r="BG166" i="15"/>
  <c r="BF166" i="15"/>
  <c r="T166" i="15"/>
  <c r="R166" i="15"/>
  <c r="P166" i="15"/>
  <c r="BI164" i="15"/>
  <c r="BH164" i="15"/>
  <c r="BG164" i="15"/>
  <c r="BF164" i="15"/>
  <c r="T164" i="15"/>
  <c r="R164" i="15"/>
  <c r="P164" i="15"/>
  <c r="BI162" i="15"/>
  <c r="BH162" i="15"/>
  <c r="BG162" i="15"/>
  <c r="BF162" i="15"/>
  <c r="T162" i="15"/>
  <c r="R162" i="15"/>
  <c r="P162" i="15"/>
  <c r="BI159" i="15"/>
  <c r="BH159" i="15"/>
  <c r="BG159" i="15"/>
  <c r="BF159" i="15"/>
  <c r="T159" i="15"/>
  <c r="R159" i="15"/>
  <c r="P159" i="15"/>
  <c r="BI157" i="15"/>
  <c r="BH157" i="15"/>
  <c r="BG157" i="15"/>
  <c r="BF157" i="15"/>
  <c r="T157" i="15"/>
  <c r="R157" i="15"/>
  <c r="P157" i="15"/>
  <c r="BI152" i="15"/>
  <c r="BH152" i="15"/>
  <c r="BG152" i="15"/>
  <c r="BF152" i="15"/>
  <c r="T152" i="15"/>
  <c r="R152" i="15"/>
  <c r="P152" i="15"/>
  <c r="BI151" i="15"/>
  <c r="BH151" i="15"/>
  <c r="BG151" i="15"/>
  <c r="BF151" i="15"/>
  <c r="T151" i="15"/>
  <c r="R151" i="15"/>
  <c r="P151" i="15"/>
  <c r="BI150" i="15"/>
  <c r="BH150" i="15"/>
  <c r="BG150" i="15"/>
  <c r="BF150" i="15"/>
  <c r="T150" i="15"/>
  <c r="R150" i="15"/>
  <c r="P150" i="15"/>
  <c r="BI149" i="15"/>
  <c r="BH149" i="15"/>
  <c r="BG149" i="15"/>
  <c r="BF149" i="15"/>
  <c r="T149" i="15"/>
  <c r="R149" i="15"/>
  <c r="P149" i="15"/>
  <c r="BI146" i="15"/>
  <c r="BH146" i="15"/>
  <c r="BG146" i="15"/>
  <c r="BF146" i="15"/>
  <c r="T146" i="15"/>
  <c r="R146" i="15"/>
  <c r="P146" i="15"/>
  <c r="BI143" i="15"/>
  <c r="BH143" i="15"/>
  <c r="BG143" i="15"/>
  <c r="BF143" i="15"/>
  <c r="T143" i="15"/>
  <c r="R143" i="15"/>
  <c r="P143" i="15"/>
  <c r="BI142" i="15"/>
  <c r="BH142" i="15"/>
  <c r="BG142" i="15"/>
  <c r="BF142" i="15"/>
  <c r="T142" i="15"/>
  <c r="R142" i="15"/>
  <c r="P142" i="15"/>
  <c r="BI141" i="15"/>
  <c r="BH141" i="15"/>
  <c r="BG141" i="15"/>
  <c r="BF141" i="15"/>
  <c r="T141" i="15"/>
  <c r="R141" i="15"/>
  <c r="P141" i="15"/>
  <c r="BI136" i="15"/>
  <c r="BH136" i="15"/>
  <c r="BG136" i="15"/>
  <c r="BF136" i="15"/>
  <c r="T136" i="15"/>
  <c r="R136" i="15"/>
  <c r="P136" i="15"/>
  <c r="BI133" i="15"/>
  <c r="BH133" i="15"/>
  <c r="BG133" i="15"/>
  <c r="BF133" i="15"/>
  <c r="T133" i="15"/>
  <c r="R133" i="15"/>
  <c r="P133" i="15"/>
  <c r="BI132" i="15"/>
  <c r="BH132" i="15"/>
  <c r="BG132" i="15"/>
  <c r="BF132" i="15"/>
  <c r="T132" i="15"/>
  <c r="R132" i="15"/>
  <c r="P132" i="15"/>
  <c r="BI131" i="15"/>
  <c r="BH131" i="15"/>
  <c r="BG131" i="15"/>
  <c r="BF131" i="15"/>
  <c r="T131" i="15"/>
  <c r="R131" i="15"/>
  <c r="P131" i="15"/>
  <c r="BI130" i="15"/>
  <c r="BH130" i="15"/>
  <c r="BG130" i="15"/>
  <c r="BF130" i="15"/>
  <c r="T130" i="15"/>
  <c r="R130" i="15"/>
  <c r="P130" i="15"/>
  <c r="BI129" i="15"/>
  <c r="BH129" i="15"/>
  <c r="BG129" i="15"/>
  <c r="BF129" i="15"/>
  <c r="T129" i="15"/>
  <c r="R129" i="15"/>
  <c r="P129" i="15"/>
  <c r="BI128" i="15"/>
  <c r="BH128" i="15"/>
  <c r="BG128" i="15"/>
  <c r="BF128" i="15"/>
  <c r="T128" i="15"/>
  <c r="R128" i="15"/>
  <c r="P128" i="15"/>
  <c r="BI127" i="15"/>
  <c r="BH127" i="15"/>
  <c r="BG127" i="15"/>
  <c r="BF127" i="15"/>
  <c r="T127" i="15"/>
  <c r="R127" i="15"/>
  <c r="P127" i="15"/>
  <c r="BI126" i="15"/>
  <c r="BH126" i="15"/>
  <c r="BG126" i="15"/>
  <c r="BF126" i="15"/>
  <c r="T126" i="15"/>
  <c r="R126" i="15"/>
  <c r="P126" i="15"/>
  <c r="BI125" i="15"/>
  <c r="BH125" i="15"/>
  <c r="BG125" i="15"/>
  <c r="BF125" i="15"/>
  <c r="T125" i="15"/>
  <c r="R125" i="15"/>
  <c r="P125" i="15"/>
  <c r="BI124" i="15"/>
  <c r="BH124" i="15"/>
  <c r="BG124" i="15"/>
  <c r="BF124" i="15"/>
  <c r="T124" i="15"/>
  <c r="R124" i="15"/>
  <c r="P124" i="15"/>
  <c r="J118" i="15"/>
  <c r="F118" i="15"/>
  <c r="F116" i="15"/>
  <c r="E114" i="15"/>
  <c r="J93" i="15"/>
  <c r="F93" i="15"/>
  <c r="F91" i="15"/>
  <c r="E89" i="15"/>
  <c r="J26" i="15"/>
  <c r="E26" i="15"/>
  <c r="J119" i="15" s="1"/>
  <c r="J25" i="15"/>
  <c r="J20" i="15"/>
  <c r="E20" i="15"/>
  <c r="F119" i="15" s="1"/>
  <c r="J19" i="15"/>
  <c r="J14" i="15"/>
  <c r="J91" i="15"/>
  <c r="E7" i="15"/>
  <c r="E110" i="15"/>
  <c r="J39" i="14"/>
  <c r="J38" i="14"/>
  <c r="AY110" i="1" s="1"/>
  <c r="J37" i="14"/>
  <c r="AX110" i="1" s="1"/>
  <c r="BI834" i="14"/>
  <c r="BH834" i="14"/>
  <c r="BG834" i="14"/>
  <c r="BF834" i="14"/>
  <c r="T834" i="14"/>
  <c r="R834" i="14"/>
  <c r="P834" i="14"/>
  <c r="BI831" i="14"/>
  <c r="BH831" i="14"/>
  <c r="BG831" i="14"/>
  <c r="BF831" i="14"/>
  <c r="T831" i="14"/>
  <c r="R831" i="14"/>
  <c r="P831" i="14"/>
  <c r="BI828" i="14"/>
  <c r="BH828" i="14"/>
  <c r="BG828" i="14"/>
  <c r="BF828" i="14"/>
  <c r="T828" i="14"/>
  <c r="R828" i="14"/>
  <c r="P828" i="14"/>
  <c r="BI827" i="14"/>
  <c r="BH827" i="14"/>
  <c r="BG827" i="14"/>
  <c r="BF827" i="14"/>
  <c r="T827" i="14"/>
  <c r="R827" i="14"/>
  <c r="P827" i="14"/>
  <c r="BI826" i="14"/>
  <c r="BH826" i="14"/>
  <c r="BG826" i="14"/>
  <c r="BF826" i="14"/>
  <c r="T826" i="14"/>
  <c r="R826" i="14"/>
  <c r="P826" i="14"/>
  <c r="BI825" i="14"/>
  <c r="BH825" i="14"/>
  <c r="BG825" i="14"/>
  <c r="BF825" i="14"/>
  <c r="T825" i="14"/>
  <c r="R825" i="14"/>
  <c r="P825" i="14"/>
  <c r="BI824" i="14"/>
  <c r="BH824" i="14"/>
  <c r="BG824" i="14"/>
  <c r="BF824" i="14"/>
  <c r="T824" i="14"/>
  <c r="R824" i="14"/>
  <c r="P824" i="14"/>
  <c r="BI823" i="14"/>
  <c r="BH823" i="14"/>
  <c r="BG823" i="14"/>
  <c r="BF823" i="14"/>
  <c r="T823" i="14"/>
  <c r="R823" i="14"/>
  <c r="P823" i="14"/>
  <c r="BI822" i="14"/>
  <c r="BH822" i="14"/>
  <c r="BG822" i="14"/>
  <c r="BF822" i="14"/>
  <c r="T822" i="14"/>
  <c r="R822" i="14"/>
  <c r="P822" i="14"/>
  <c r="BI821" i="14"/>
  <c r="BH821" i="14"/>
  <c r="BG821" i="14"/>
  <c r="BF821" i="14"/>
  <c r="T821" i="14"/>
  <c r="R821" i="14"/>
  <c r="P821" i="14"/>
  <c r="BI820" i="14"/>
  <c r="BH820" i="14"/>
  <c r="BG820" i="14"/>
  <c r="BF820" i="14"/>
  <c r="T820" i="14"/>
  <c r="R820" i="14"/>
  <c r="P820" i="14"/>
  <c r="BI819" i="14"/>
  <c r="BH819" i="14"/>
  <c r="BG819" i="14"/>
  <c r="BF819" i="14"/>
  <c r="T819" i="14"/>
  <c r="R819" i="14"/>
  <c r="P819" i="14"/>
  <c r="BI818" i="14"/>
  <c r="BH818" i="14"/>
  <c r="BG818" i="14"/>
  <c r="BF818" i="14"/>
  <c r="T818" i="14"/>
  <c r="R818" i="14"/>
  <c r="P818" i="14"/>
  <c r="BI817" i="14"/>
  <c r="BH817" i="14"/>
  <c r="BG817" i="14"/>
  <c r="BF817" i="14"/>
  <c r="T817" i="14"/>
  <c r="R817" i="14"/>
  <c r="P817" i="14"/>
  <c r="BI816" i="14"/>
  <c r="BH816" i="14"/>
  <c r="BG816" i="14"/>
  <c r="BF816" i="14"/>
  <c r="T816" i="14"/>
  <c r="R816" i="14"/>
  <c r="P816" i="14"/>
  <c r="BI815" i="14"/>
  <c r="BH815" i="14"/>
  <c r="BG815" i="14"/>
  <c r="BF815" i="14"/>
  <c r="T815" i="14"/>
  <c r="R815" i="14"/>
  <c r="P815" i="14"/>
  <c r="BI814" i="14"/>
  <c r="BH814" i="14"/>
  <c r="BG814" i="14"/>
  <c r="BF814" i="14"/>
  <c r="T814" i="14"/>
  <c r="R814" i="14"/>
  <c r="P814" i="14"/>
  <c r="BI813" i="14"/>
  <c r="BH813" i="14"/>
  <c r="BG813" i="14"/>
  <c r="BF813" i="14"/>
  <c r="T813" i="14"/>
  <c r="R813" i="14"/>
  <c r="P813" i="14"/>
  <c r="BI812" i="14"/>
  <c r="BH812" i="14"/>
  <c r="BG812" i="14"/>
  <c r="BF812" i="14"/>
  <c r="T812" i="14"/>
  <c r="R812" i="14"/>
  <c r="P812" i="14"/>
  <c r="BI811" i="14"/>
  <c r="BH811" i="14"/>
  <c r="BG811" i="14"/>
  <c r="BF811" i="14"/>
  <c r="T811" i="14"/>
  <c r="R811" i="14"/>
  <c r="P811" i="14"/>
  <c r="BI810" i="14"/>
  <c r="BH810" i="14"/>
  <c r="BG810" i="14"/>
  <c r="BF810" i="14"/>
  <c r="T810" i="14"/>
  <c r="R810" i="14"/>
  <c r="P810" i="14"/>
  <c r="BI807" i="14"/>
  <c r="BH807" i="14"/>
  <c r="BG807" i="14"/>
  <c r="BF807" i="14"/>
  <c r="T807" i="14"/>
  <c r="T806" i="14"/>
  <c r="R807" i="14"/>
  <c r="R806" i="14"/>
  <c r="P807" i="14"/>
  <c r="P806" i="14"/>
  <c r="BI805" i="14"/>
  <c r="BH805" i="14"/>
  <c r="BG805" i="14"/>
  <c r="BF805" i="14"/>
  <c r="T805" i="14"/>
  <c r="R805" i="14"/>
  <c r="P805" i="14"/>
  <c r="BI803" i="14"/>
  <c r="BH803" i="14"/>
  <c r="BG803" i="14"/>
  <c r="BF803" i="14"/>
  <c r="T803" i="14"/>
  <c r="R803" i="14"/>
  <c r="P803" i="14"/>
  <c r="BI802" i="14"/>
  <c r="BH802" i="14"/>
  <c r="BG802" i="14"/>
  <c r="BF802" i="14"/>
  <c r="T802" i="14"/>
  <c r="R802" i="14"/>
  <c r="P802" i="14"/>
  <c r="BI800" i="14"/>
  <c r="BH800" i="14"/>
  <c r="BG800" i="14"/>
  <c r="BF800" i="14"/>
  <c r="T800" i="14"/>
  <c r="R800" i="14"/>
  <c r="P800" i="14"/>
  <c r="BI799" i="14"/>
  <c r="BH799" i="14"/>
  <c r="BG799" i="14"/>
  <c r="BF799" i="14"/>
  <c r="T799" i="14"/>
  <c r="R799" i="14"/>
  <c r="P799" i="14"/>
  <c r="BI797" i="14"/>
  <c r="BH797" i="14"/>
  <c r="BG797" i="14"/>
  <c r="BF797" i="14"/>
  <c r="T797" i="14"/>
  <c r="R797" i="14"/>
  <c r="P797" i="14"/>
  <c r="BI794" i="14"/>
  <c r="BH794" i="14"/>
  <c r="BG794" i="14"/>
  <c r="BF794" i="14"/>
  <c r="T794" i="14"/>
  <c r="R794" i="14"/>
  <c r="P794" i="14"/>
  <c r="BI793" i="14"/>
  <c r="BH793" i="14"/>
  <c r="BG793" i="14"/>
  <c r="BF793" i="14"/>
  <c r="T793" i="14"/>
  <c r="R793" i="14"/>
  <c r="P793" i="14"/>
  <c r="BI792" i="14"/>
  <c r="BH792" i="14"/>
  <c r="BG792" i="14"/>
  <c r="BF792" i="14"/>
  <c r="T792" i="14"/>
  <c r="R792" i="14"/>
  <c r="P792" i="14"/>
  <c r="BI791" i="14"/>
  <c r="BH791" i="14"/>
  <c r="BG791" i="14"/>
  <c r="BF791" i="14"/>
  <c r="T791" i="14"/>
  <c r="R791" i="14"/>
  <c r="P791" i="14"/>
  <c r="BI790" i="14"/>
  <c r="BH790" i="14"/>
  <c r="BG790" i="14"/>
  <c r="BF790" i="14"/>
  <c r="T790" i="14"/>
  <c r="R790" i="14"/>
  <c r="P790" i="14"/>
  <c r="BI788" i="14"/>
  <c r="BH788" i="14"/>
  <c r="BG788" i="14"/>
  <c r="BF788" i="14"/>
  <c r="T788" i="14"/>
  <c r="R788" i="14"/>
  <c r="P788" i="14"/>
  <c r="BI786" i="14"/>
  <c r="BH786" i="14"/>
  <c r="BG786" i="14"/>
  <c r="BF786" i="14"/>
  <c r="T786" i="14"/>
  <c r="R786" i="14"/>
  <c r="P786" i="14"/>
  <c r="BI784" i="14"/>
  <c r="BH784" i="14"/>
  <c r="BG784" i="14"/>
  <c r="BF784" i="14"/>
  <c r="T784" i="14"/>
  <c r="R784" i="14"/>
  <c r="P784" i="14"/>
  <c r="BI782" i="14"/>
  <c r="BH782" i="14"/>
  <c r="BG782" i="14"/>
  <c r="BF782" i="14"/>
  <c r="T782" i="14"/>
  <c r="R782" i="14"/>
  <c r="P782" i="14"/>
  <c r="BI778" i="14"/>
  <c r="BH778" i="14"/>
  <c r="BG778" i="14"/>
  <c r="BF778" i="14"/>
  <c r="T778" i="14"/>
  <c r="R778" i="14"/>
  <c r="P778" i="14"/>
  <c r="BI776" i="14"/>
  <c r="BH776" i="14"/>
  <c r="BG776" i="14"/>
  <c r="BF776" i="14"/>
  <c r="T776" i="14"/>
  <c r="R776" i="14"/>
  <c r="P776" i="14"/>
  <c r="BI775" i="14"/>
  <c r="BH775" i="14"/>
  <c r="BG775" i="14"/>
  <c r="BF775" i="14"/>
  <c r="T775" i="14"/>
  <c r="R775" i="14"/>
  <c r="P775" i="14"/>
  <c r="BI774" i="14"/>
  <c r="BH774" i="14"/>
  <c r="BG774" i="14"/>
  <c r="BF774" i="14"/>
  <c r="T774" i="14"/>
  <c r="R774" i="14"/>
  <c r="P774" i="14"/>
  <c r="BI773" i="14"/>
  <c r="BH773" i="14"/>
  <c r="BG773" i="14"/>
  <c r="BF773" i="14"/>
  <c r="T773" i="14"/>
  <c r="R773" i="14"/>
  <c r="P773" i="14"/>
  <c r="BI770" i="14"/>
  <c r="BH770" i="14"/>
  <c r="BG770" i="14"/>
  <c r="BF770" i="14"/>
  <c r="T770" i="14"/>
  <c r="R770" i="14"/>
  <c r="P770" i="14"/>
  <c r="BI767" i="14"/>
  <c r="BH767" i="14"/>
  <c r="BG767" i="14"/>
  <c r="BF767" i="14"/>
  <c r="T767" i="14"/>
  <c r="R767" i="14"/>
  <c r="P767" i="14"/>
  <c r="BI765" i="14"/>
  <c r="BH765" i="14"/>
  <c r="BG765" i="14"/>
  <c r="BF765" i="14"/>
  <c r="T765" i="14"/>
  <c r="R765" i="14"/>
  <c r="P765" i="14"/>
  <c r="BI762" i="14"/>
  <c r="BH762" i="14"/>
  <c r="BG762" i="14"/>
  <c r="BF762" i="14"/>
  <c r="T762" i="14"/>
  <c r="R762" i="14"/>
  <c r="P762" i="14"/>
  <c r="BI759" i="14"/>
  <c r="BH759" i="14"/>
  <c r="BG759" i="14"/>
  <c r="BF759" i="14"/>
  <c r="T759" i="14"/>
  <c r="R759" i="14"/>
  <c r="P759" i="14"/>
  <c r="BI756" i="14"/>
  <c r="BH756" i="14"/>
  <c r="BG756" i="14"/>
  <c r="BF756" i="14"/>
  <c r="T756" i="14"/>
  <c r="R756" i="14"/>
  <c r="P756" i="14"/>
  <c r="BI753" i="14"/>
  <c r="BH753" i="14"/>
  <c r="BG753" i="14"/>
  <c r="BF753" i="14"/>
  <c r="T753" i="14"/>
  <c r="R753" i="14"/>
  <c r="P753" i="14"/>
  <c r="BI750" i="14"/>
  <c r="BH750" i="14"/>
  <c r="BG750" i="14"/>
  <c r="BF750" i="14"/>
  <c r="T750" i="14"/>
  <c r="R750" i="14"/>
  <c r="P750" i="14"/>
  <c r="BI748" i="14"/>
  <c r="BH748" i="14"/>
  <c r="BG748" i="14"/>
  <c r="BF748" i="14"/>
  <c r="T748" i="14"/>
  <c r="R748" i="14"/>
  <c r="P748" i="14"/>
  <c r="BI745" i="14"/>
  <c r="BH745" i="14"/>
  <c r="BG745" i="14"/>
  <c r="BF745" i="14"/>
  <c r="T745" i="14"/>
  <c r="R745" i="14"/>
  <c r="P745" i="14"/>
  <c r="BI743" i="14"/>
  <c r="BH743" i="14"/>
  <c r="BG743" i="14"/>
  <c r="BF743" i="14"/>
  <c r="T743" i="14"/>
  <c r="R743" i="14"/>
  <c r="P743" i="14"/>
  <c r="BI740" i="14"/>
  <c r="BH740" i="14"/>
  <c r="BG740" i="14"/>
  <c r="BF740" i="14"/>
  <c r="T740" i="14"/>
  <c r="R740" i="14"/>
  <c r="P740" i="14"/>
  <c r="BI739" i="14"/>
  <c r="BH739" i="14"/>
  <c r="BG739" i="14"/>
  <c r="BF739" i="14"/>
  <c r="T739" i="14"/>
  <c r="R739" i="14"/>
  <c r="P739" i="14"/>
  <c r="BI737" i="14"/>
  <c r="BH737" i="14"/>
  <c r="BG737" i="14"/>
  <c r="BF737" i="14"/>
  <c r="T737" i="14"/>
  <c r="R737" i="14"/>
  <c r="P737" i="14"/>
  <c r="BI734" i="14"/>
  <c r="BH734" i="14"/>
  <c r="BG734" i="14"/>
  <c r="BF734" i="14"/>
  <c r="T734" i="14"/>
  <c r="R734" i="14"/>
  <c r="P734" i="14"/>
  <c r="BI733" i="14"/>
  <c r="BH733" i="14"/>
  <c r="BG733" i="14"/>
  <c r="BF733" i="14"/>
  <c r="T733" i="14"/>
  <c r="R733" i="14"/>
  <c r="P733" i="14"/>
  <c r="BI731" i="14"/>
  <c r="BH731" i="14"/>
  <c r="BG731" i="14"/>
  <c r="BF731" i="14"/>
  <c r="T731" i="14"/>
  <c r="R731" i="14"/>
  <c r="P731" i="14"/>
  <c r="BI728" i="14"/>
  <c r="BH728" i="14"/>
  <c r="BG728" i="14"/>
  <c r="BF728" i="14"/>
  <c r="T728" i="14"/>
  <c r="R728" i="14"/>
  <c r="P728" i="14"/>
  <c r="BI726" i="14"/>
  <c r="BH726" i="14"/>
  <c r="BG726" i="14"/>
  <c r="BF726" i="14"/>
  <c r="T726" i="14"/>
  <c r="R726" i="14"/>
  <c r="P726" i="14"/>
  <c r="BI724" i="14"/>
  <c r="BH724" i="14"/>
  <c r="BG724" i="14"/>
  <c r="BF724" i="14"/>
  <c r="T724" i="14"/>
  <c r="R724" i="14"/>
  <c r="P724" i="14"/>
  <c r="BI721" i="14"/>
  <c r="BH721" i="14"/>
  <c r="BG721" i="14"/>
  <c r="BF721" i="14"/>
  <c r="T721" i="14"/>
  <c r="R721" i="14"/>
  <c r="P721" i="14"/>
  <c r="BI717" i="14"/>
  <c r="BH717" i="14"/>
  <c r="BG717" i="14"/>
  <c r="BF717" i="14"/>
  <c r="T717" i="14"/>
  <c r="R717" i="14"/>
  <c r="P717" i="14"/>
  <c r="BI713" i="14"/>
  <c r="BH713" i="14"/>
  <c r="BG713" i="14"/>
  <c r="BF713" i="14"/>
  <c r="T713" i="14"/>
  <c r="R713" i="14"/>
  <c r="P713" i="14"/>
  <c r="BI703" i="14"/>
  <c r="BH703" i="14"/>
  <c r="BG703" i="14"/>
  <c r="BF703" i="14"/>
  <c r="T703" i="14"/>
  <c r="R703" i="14"/>
  <c r="P703" i="14"/>
  <c r="BI700" i="14"/>
  <c r="BH700" i="14"/>
  <c r="BG700" i="14"/>
  <c r="BF700" i="14"/>
  <c r="T700" i="14"/>
  <c r="R700" i="14"/>
  <c r="P700" i="14"/>
  <c r="BI697" i="14"/>
  <c r="BH697" i="14"/>
  <c r="BG697" i="14"/>
  <c r="BF697" i="14"/>
  <c r="T697" i="14"/>
  <c r="R697" i="14"/>
  <c r="P697" i="14"/>
  <c r="BI695" i="14"/>
  <c r="BH695" i="14"/>
  <c r="BG695" i="14"/>
  <c r="BF695" i="14"/>
  <c r="T695" i="14"/>
  <c r="R695" i="14"/>
  <c r="P695" i="14"/>
  <c r="BI691" i="14"/>
  <c r="BH691" i="14"/>
  <c r="BG691" i="14"/>
  <c r="BF691" i="14"/>
  <c r="T691" i="14"/>
  <c r="R691" i="14"/>
  <c r="P691" i="14"/>
  <c r="BI687" i="14"/>
  <c r="BH687" i="14"/>
  <c r="BG687" i="14"/>
  <c r="BF687" i="14"/>
  <c r="T687" i="14"/>
  <c r="R687" i="14"/>
  <c r="P687" i="14"/>
  <c r="BI685" i="14"/>
  <c r="BH685" i="14"/>
  <c r="BG685" i="14"/>
  <c r="BF685" i="14"/>
  <c r="T685" i="14"/>
  <c r="R685" i="14"/>
  <c r="P685" i="14"/>
  <c r="BI680" i="14"/>
  <c r="BH680" i="14"/>
  <c r="BG680" i="14"/>
  <c r="BF680" i="14"/>
  <c r="T680" i="14"/>
  <c r="R680" i="14"/>
  <c r="P680" i="14"/>
  <c r="BI656" i="14"/>
  <c r="BH656" i="14"/>
  <c r="BG656" i="14"/>
  <c r="BF656" i="14"/>
  <c r="T656" i="14"/>
  <c r="R656" i="14"/>
  <c r="P656" i="14"/>
  <c r="BI654" i="14"/>
  <c r="BH654" i="14"/>
  <c r="BG654" i="14"/>
  <c r="BF654" i="14"/>
  <c r="T654" i="14"/>
  <c r="R654" i="14"/>
  <c r="P654" i="14"/>
  <c r="BI652" i="14"/>
  <c r="BH652" i="14"/>
  <c r="BG652" i="14"/>
  <c r="BF652" i="14"/>
  <c r="T652" i="14"/>
  <c r="R652" i="14"/>
  <c r="P652" i="14"/>
  <c r="BI650" i="14"/>
  <c r="BH650" i="14"/>
  <c r="BG650" i="14"/>
  <c r="BF650" i="14"/>
  <c r="T650" i="14"/>
  <c r="R650" i="14"/>
  <c r="P650" i="14"/>
  <c r="BI645" i="14"/>
  <c r="BH645" i="14"/>
  <c r="BG645" i="14"/>
  <c r="BF645" i="14"/>
  <c r="T645" i="14"/>
  <c r="R645" i="14"/>
  <c r="P645" i="14"/>
  <c r="BI642" i="14"/>
  <c r="BH642" i="14"/>
  <c r="BG642" i="14"/>
  <c r="BF642" i="14"/>
  <c r="T642" i="14"/>
  <c r="R642" i="14"/>
  <c r="P642" i="14"/>
  <c r="BI631" i="14"/>
  <c r="BH631" i="14"/>
  <c r="BG631" i="14"/>
  <c r="BF631" i="14"/>
  <c r="T631" i="14"/>
  <c r="R631" i="14"/>
  <c r="P631" i="14"/>
  <c r="BI628" i="14"/>
  <c r="BH628" i="14"/>
  <c r="BG628" i="14"/>
  <c r="BF628" i="14"/>
  <c r="T628" i="14"/>
  <c r="R628" i="14"/>
  <c r="P628" i="14"/>
  <c r="BI614" i="14"/>
  <c r="BH614" i="14"/>
  <c r="BG614" i="14"/>
  <c r="BF614" i="14"/>
  <c r="T614" i="14"/>
  <c r="R614" i="14"/>
  <c r="P614" i="14"/>
  <c r="BI592" i="14"/>
  <c r="BH592" i="14"/>
  <c r="BG592" i="14"/>
  <c r="BF592" i="14"/>
  <c r="T592" i="14"/>
  <c r="R592" i="14"/>
  <c r="P592" i="14"/>
  <c r="BI583" i="14"/>
  <c r="BH583" i="14"/>
  <c r="BG583" i="14"/>
  <c r="BF583" i="14"/>
  <c r="T583" i="14"/>
  <c r="R583" i="14"/>
  <c r="P583" i="14"/>
  <c r="BI563" i="14"/>
  <c r="BH563" i="14"/>
  <c r="BG563" i="14"/>
  <c r="BF563" i="14"/>
  <c r="T563" i="14"/>
  <c r="R563" i="14"/>
  <c r="P563" i="14"/>
  <c r="BI539" i="14"/>
  <c r="BH539" i="14"/>
  <c r="BG539" i="14"/>
  <c r="BF539" i="14"/>
  <c r="T539" i="14"/>
  <c r="R539" i="14"/>
  <c r="P539" i="14"/>
  <c r="BI526" i="14"/>
  <c r="BH526" i="14"/>
  <c r="BG526" i="14"/>
  <c r="BF526" i="14"/>
  <c r="T526" i="14"/>
  <c r="R526" i="14"/>
  <c r="P526" i="14"/>
  <c r="BI510" i="14"/>
  <c r="BH510" i="14"/>
  <c r="BG510" i="14"/>
  <c r="BF510" i="14"/>
  <c r="T510" i="14"/>
  <c r="R510" i="14"/>
  <c r="P510" i="14"/>
  <c r="BI509" i="14"/>
  <c r="BH509" i="14"/>
  <c r="BG509" i="14"/>
  <c r="BF509" i="14"/>
  <c r="T509" i="14"/>
  <c r="R509" i="14"/>
  <c r="P509" i="14"/>
  <c r="BI506" i="14"/>
  <c r="BH506" i="14"/>
  <c r="BG506" i="14"/>
  <c r="BF506" i="14"/>
  <c r="T506" i="14"/>
  <c r="R506" i="14"/>
  <c r="P506" i="14"/>
  <c r="BI504" i="14"/>
  <c r="BH504" i="14"/>
  <c r="BG504" i="14"/>
  <c r="BF504" i="14"/>
  <c r="T504" i="14"/>
  <c r="R504" i="14"/>
  <c r="P504" i="14"/>
  <c r="BI501" i="14"/>
  <c r="BH501" i="14"/>
  <c r="BG501" i="14"/>
  <c r="BF501" i="14"/>
  <c r="T501" i="14"/>
  <c r="R501" i="14"/>
  <c r="P501" i="14"/>
  <c r="BI500" i="14"/>
  <c r="BH500" i="14"/>
  <c r="BG500" i="14"/>
  <c r="BF500" i="14"/>
  <c r="T500" i="14"/>
  <c r="R500" i="14"/>
  <c r="P500" i="14"/>
  <c r="BI467" i="14"/>
  <c r="BH467" i="14"/>
  <c r="BG467" i="14"/>
  <c r="BF467" i="14"/>
  <c r="T467" i="14"/>
  <c r="R467" i="14"/>
  <c r="P467" i="14"/>
  <c r="BI466" i="14"/>
  <c r="BH466" i="14"/>
  <c r="BG466" i="14"/>
  <c r="BF466" i="14"/>
  <c r="T466" i="14"/>
  <c r="R466" i="14"/>
  <c r="P466" i="14"/>
  <c r="BI465" i="14"/>
  <c r="BH465" i="14"/>
  <c r="BG465" i="14"/>
  <c r="BF465" i="14"/>
  <c r="T465" i="14"/>
  <c r="R465" i="14"/>
  <c r="P465" i="14"/>
  <c r="BI463" i="14"/>
  <c r="BH463" i="14"/>
  <c r="BG463" i="14"/>
  <c r="BF463" i="14"/>
  <c r="T463" i="14"/>
  <c r="R463" i="14"/>
  <c r="P463" i="14"/>
  <c r="BI462" i="14"/>
  <c r="BH462" i="14"/>
  <c r="BG462" i="14"/>
  <c r="BF462" i="14"/>
  <c r="T462" i="14"/>
  <c r="R462" i="14"/>
  <c r="P462" i="14"/>
  <c r="BI461" i="14"/>
  <c r="BH461" i="14"/>
  <c r="BG461" i="14"/>
  <c r="BF461" i="14"/>
  <c r="T461" i="14"/>
  <c r="R461" i="14"/>
  <c r="P461" i="14"/>
  <c r="BI457" i="14"/>
  <c r="BH457" i="14"/>
  <c r="BG457" i="14"/>
  <c r="BF457" i="14"/>
  <c r="T457" i="14"/>
  <c r="R457" i="14"/>
  <c r="P457" i="14"/>
  <c r="BI455" i="14"/>
  <c r="BH455" i="14"/>
  <c r="BG455" i="14"/>
  <c r="BF455" i="14"/>
  <c r="T455" i="14"/>
  <c r="R455" i="14"/>
  <c r="P455" i="14"/>
  <c r="BI453" i="14"/>
  <c r="BH453" i="14"/>
  <c r="BG453" i="14"/>
  <c r="BF453" i="14"/>
  <c r="T453" i="14"/>
  <c r="R453" i="14"/>
  <c r="P453" i="14"/>
  <c r="BI451" i="14"/>
  <c r="BH451" i="14"/>
  <c r="BG451" i="14"/>
  <c r="BF451" i="14"/>
  <c r="T451" i="14"/>
  <c r="R451" i="14"/>
  <c r="P451" i="14"/>
  <c r="BI443" i="14"/>
  <c r="BH443" i="14"/>
  <c r="BG443" i="14"/>
  <c r="BF443" i="14"/>
  <c r="T443" i="14"/>
  <c r="R443" i="14"/>
  <c r="P443" i="14"/>
  <c r="BI440" i="14"/>
  <c r="BH440" i="14"/>
  <c r="BG440" i="14"/>
  <c r="BF440" i="14"/>
  <c r="T440" i="14"/>
  <c r="R440" i="14"/>
  <c r="P440" i="14"/>
  <c r="BI437" i="14"/>
  <c r="BH437" i="14"/>
  <c r="BG437" i="14"/>
  <c r="BF437" i="14"/>
  <c r="T437" i="14"/>
  <c r="R437" i="14"/>
  <c r="P437" i="14"/>
  <c r="BI434" i="14"/>
  <c r="BH434" i="14"/>
  <c r="BG434" i="14"/>
  <c r="BF434" i="14"/>
  <c r="T434" i="14"/>
  <c r="R434" i="14"/>
  <c r="P434" i="14"/>
  <c r="BI429" i="14"/>
  <c r="BH429" i="14"/>
  <c r="BG429" i="14"/>
  <c r="BF429" i="14"/>
  <c r="T429" i="14"/>
  <c r="R429" i="14"/>
  <c r="P429" i="14"/>
  <c r="BI427" i="14"/>
  <c r="BH427" i="14"/>
  <c r="BG427" i="14"/>
  <c r="BF427" i="14"/>
  <c r="T427" i="14"/>
  <c r="R427" i="14"/>
  <c r="P427" i="14"/>
  <c r="BI425" i="14"/>
  <c r="BH425" i="14"/>
  <c r="BG425" i="14"/>
  <c r="BF425" i="14"/>
  <c r="T425" i="14"/>
  <c r="R425" i="14"/>
  <c r="P425" i="14"/>
  <c r="BI423" i="14"/>
  <c r="BH423" i="14"/>
  <c r="BG423" i="14"/>
  <c r="BF423" i="14"/>
  <c r="T423" i="14"/>
  <c r="R423" i="14"/>
  <c r="P423" i="14"/>
  <c r="BI376" i="14"/>
  <c r="BH376" i="14"/>
  <c r="BG376" i="14"/>
  <c r="BF376" i="14"/>
  <c r="T376" i="14"/>
  <c r="R376" i="14"/>
  <c r="P376" i="14"/>
  <c r="BI374" i="14"/>
  <c r="BH374" i="14"/>
  <c r="BG374" i="14"/>
  <c r="BF374" i="14"/>
  <c r="T374" i="14"/>
  <c r="R374" i="14"/>
  <c r="P374" i="14"/>
  <c r="BI368" i="14"/>
  <c r="BH368" i="14"/>
  <c r="BG368" i="14"/>
  <c r="BF368" i="14"/>
  <c r="T368" i="14"/>
  <c r="R368" i="14"/>
  <c r="P368" i="14"/>
  <c r="BI365" i="14"/>
  <c r="BH365" i="14"/>
  <c r="BG365" i="14"/>
  <c r="BF365" i="14"/>
  <c r="T365" i="14"/>
  <c r="R365" i="14"/>
  <c r="P365" i="14"/>
  <c r="BI361" i="14"/>
  <c r="BH361" i="14"/>
  <c r="BG361" i="14"/>
  <c r="BF361" i="14"/>
  <c r="T361" i="14"/>
  <c r="R361" i="14"/>
  <c r="P361" i="14"/>
  <c r="BI337" i="14"/>
  <c r="BH337" i="14"/>
  <c r="BG337" i="14"/>
  <c r="BF337" i="14"/>
  <c r="T337" i="14"/>
  <c r="R337" i="14"/>
  <c r="P337" i="14"/>
  <c r="BI336" i="14"/>
  <c r="BH336" i="14"/>
  <c r="BG336" i="14"/>
  <c r="BF336" i="14"/>
  <c r="T336" i="14"/>
  <c r="R336" i="14"/>
  <c r="P336" i="14"/>
  <c r="BI334" i="14"/>
  <c r="BH334" i="14"/>
  <c r="BG334" i="14"/>
  <c r="BF334" i="14"/>
  <c r="T334" i="14"/>
  <c r="R334" i="14"/>
  <c r="P334" i="14"/>
  <c r="BI333" i="14"/>
  <c r="BH333" i="14"/>
  <c r="BG333" i="14"/>
  <c r="BF333" i="14"/>
  <c r="T333" i="14"/>
  <c r="R333" i="14"/>
  <c r="P333" i="14"/>
  <c r="BI329" i="14"/>
  <c r="BH329" i="14"/>
  <c r="BG329" i="14"/>
  <c r="BF329" i="14"/>
  <c r="T329" i="14"/>
  <c r="R329" i="14"/>
  <c r="P329" i="14"/>
  <c r="BI324" i="14"/>
  <c r="BH324" i="14"/>
  <c r="BG324" i="14"/>
  <c r="BF324" i="14"/>
  <c r="T324" i="14"/>
  <c r="R324" i="14"/>
  <c r="P324" i="14"/>
  <c r="BI311" i="14"/>
  <c r="BH311" i="14"/>
  <c r="BG311" i="14"/>
  <c r="BF311" i="14"/>
  <c r="T311" i="14"/>
  <c r="R311" i="14"/>
  <c r="P311" i="14"/>
  <c r="BI298" i="14"/>
  <c r="BH298" i="14"/>
  <c r="BG298" i="14"/>
  <c r="BF298" i="14"/>
  <c r="T298" i="14"/>
  <c r="R298" i="14"/>
  <c r="P298" i="14"/>
  <c r="BI275" i="14"/>
  <c r="BH275" i="14"/>
  <c r="BG275" i="14"/>
  <c r="BF275" i="14"/>
  <c r="T275" i="14"/>
  <c r="R275" i="14"/>
  <c r="P275" i="14"/>
  <c r="BI250" i="14"/>
  <c r="BH250" i="14"/>
  <c r="BG250" i="14"/>
  <c r="BF250" i="14"/>
  <c r="T250" i="14"/>
  <c r="R250" i="14"/>
  <c r="P250" i="14"/>
  <c r="BI245" i="14"/>
  <c r="BH245" i="14"/>
  <c r="BG245" i="14"/>
  <c r="BF245" i="14"/>
  <c r="T245" i="14"/>
  <c r="R245" i="14"/>
  <c r="P245" i="14"/>
  <c r="BI239" i="14"/>
  <c r="BH239" i="14"/>
  <c r="BG239" i="14"/>
  <c r="BF239" i="14"/>
  <c r="T239" i="14"/>
  <c r="R239" i="14"/>
  <c r="P239" i="14"/>
  <c r="BI237" i="14"/>
  <c r="BH237" i="14"/>
  <c r="BG237" i="14"/>
  <c r="BF237" i="14"/>
  <c r="T237" i="14"/>
  <c r="R237" i="14"/>
  <c r="P237" i="14"/>
  <c r="BI232" i="14"/>
  <c r="BH232" i="14"/>
  <c r="BG232" i="14"/>
  <c r="BF232" i="14"/>
  <c r="T232" i="14"/>
  <c r="R232" i="14"/>
  <c r="P232" i="14"/>
  <c r="BI231" i="14"/>
  <c r="BH231" i="14"/>
  <c r="BG231" i="14"/>
  <c r="BF231" i="14"/>
  <c r="T231" i="14"/>
  <c r="R231" i="14"/>
  <c r="P231" i="14"/>
  <c r="BI229" i="14"/>
  <c r="BH229" i="14"/>
  <c r="BG229" i="14"/>
  <c r="BF229" i="14"/>
  <c r="T229" i="14"/>
  <c r="R229" i="14"/>
  <c r="P229" i="14"/>
  <c r="BI225" i="14"/>
  <c r="BH225" i="14"/>
  <c r="BG225" i="14"/>
  <c r="BF225" i="14"/>
  <c r="T225" i="14"/>
  <c r="R225" i="14"/>
  <c r="P225" i="14"/>
  <c r="BI221" i="14"/>
  <c r="BH221" i="14"/>
  <c r="BG221" i="14"/>
  <c r="BF221" i="14"/>
  <c r="T221" i="14"/>
  <c r="R221" i="14"/>
  <c r="P221" i="14"/>
  <c r="BI219" i="14"/>
  <c r="BH219" i="14"/>
  <c r="BG219" i="14"/>
  <c r="BF219" i="14"/>
  <c r="T219" i="14"/>
  <c r="R219" i="14"/>
  <c r="P219" i="14"/>
  <c r="BI190" i="14"/>
  <c r="BH190" i="14"/>
  <c r="BG190" i="14"/>
  <c r="BF190" i="14"/>
  <c r="T190" i="14"/>
  <c r="R190" i="14"/>
  <c r="P190" i="14"/>
  <c r="BI182" i="14"/>
  <c r="BH182" i="14"/>
  <c r="BG182" i="14"/>
  <c r="BF182" i="14"/>
  <c r="T182" i="14"/>
  <c r="R182" i="14"/>
  <c r="P182" i="14"/>
  <c r="BI178" i="14"/>
  <c r="BH178" i="14"/>
  <c r="BG178" i="14"/>
  <c r="BF178" i="14"/>
  <c r="T178" i="14"/>
  <c r="R178" i="14"/>
  <c r="P178" i="14"/>
  <c r="BI172" i="14"/>
  <c r="BH172" i="14"/>
  <c r="BG172" i="14"/>
  <c r="BF172" i="14"/>
  <c r="T172" i="14"/>
  <c r="R172" i="14"/>
  <c r="P172" i="14"/>
  <c r="BI168" i="14"/>
  <c r="BH168" i="14"/>
  <c r="BG168" i="14"/>
  <c r="BF168" i="14"/>
  <c r="T168" i="14"/>
  <c r="R168" i="14"/>
  <c r="P168" i="14"/>
  <c r="BI166" i="14"/>
  <c r="BH166" i="14"/>
  <c r="BG166" i="14"/>
  <c r="BF166" i="14"/>
  <c r="T166" i="14"/>
  <c r="R166" i="14"/>
  <c r="P166" i="14"/>
  <c r="BI160" i="14"/>
  <c r="BH160" i="14"/>
  <c r="BG160" i="14"/>
  <c r="BF160" i="14"/>
  <c r="T160" i="14"/>
  <c r="R160" i="14"/>
  <c r="P160" i="14"/>
  <c r="BI158" i="14"/>
  <c r="BH158" i="14"/>
  <c r="BG158" i="14"/>
  <c r="BF158" i="14"/>
  <c r="T158" i="14"/>
  <c r="R158" i="14"/>
  <c r="P158" i="14"/>
  <c r="BI152" i="14"/>
  <c r="BH152" i="14"/>
  <c r="BG152" i="14"/>
  <c r="BF152" i="14"/>
  <c r="T152" i="14"/>
  <c r="R152" i="14"/>
  <c r="P152" i="14"/>
  <c r="BI148" i="14"/>
  <c r="BH148" i="14"/>
  <c r="BG148" i="14"/>
  <c r="BF148" i="14"/>
  <c r="T148" i="14"/>
  <c r="R148" i="14"/>
  <c r="P148" i="14"/>
  <c r="BI144" i="14"/>
  <c r="BH144" i="14"/>
  <c r="BG144" i="14"/>
  <c r="BF144" i="14"/>
  <c r="T144" i="14"/>
  <c r="R144" i="14"/>
  <c r="P144" i="14"/>
  <c r="BI142" i="14"/>
  <c r="BH142" i="14"/>
  <c r="BG142" i="14"/>
  <c r="BF142" i="14"/>
  <c r="T142" i="14"/>
  <c r="R142" i="14"/>
  <c r="P142" i="14"/>
  <c r="BI139" i="14"/>
  <c r="BH139" i="14"/>
  <c r="BG139" i="14"/>
  <c r="BF139" i="14"/>
  <c r="T139" i="14"/>
  <c r="R139" i="14"/>
  <c r="P139" i="14"/>
  <c r="BI137" i="14"/>
  <c r="BH137" i="14"/>
  <c r="BG137" i="14"/>
  <c r="BF137" i="14"/>
  <c r="T137" i="14"/>
  <c r="R137" i="14"/>
  <c r="P137" i="14"/>
  <c r="BI134" i="14"/>
  <c r="BH134" i="14"/>
  <c r="BG134" i="14"/>
  <c r="BF134" i="14"/>
  <c r="T134" i="14"/>
  <c r="R134" i="14"/>
  <c r="P134" i="14"/>
  <c r="J128" i="14"/>
  <c r="J127" i="14"/>
  <c r="F127" i="14"/>
  <c r="F125" i="14"/>
  <c r="E123" i="14"/>
  <c r="J94" i="14"/>
  <c r="J93" i="14"/>
  <c r="F93" i="14"/>
  <c r="F91" i="14"/>
  <c r="E89" i="14"/>
  <c r="J20" i="14"/>
  <c r="E20" i="14"/>
  <c r="F94" i="14" s="1"/>
  <c r="J19" i="14"/>
  <c r="J14" i="14"/>
  <c r="J125" i="14"/>
  <c r="E7" i="14"/>
  <c r="E119" i="14"/>
  <c r="J742" i="13"/>
  <c r="J39" i="13"/>
  <c r="J38" i="13"/>
  <c r="AY109" i="1"/>
  <c r="J37" i="13"/>
  <c r="AX109" i="1"/>
  <c r="BI1016" i="13"/>
  <c r="BH1016" i="13"/>
  <c r="BG1016" i="13"/>
  <c r="BF1016" i="13"/>
  <c r="T1016" i="13"/>
  <c r="R1016" i="13"/>
  <c r="P1016" i="13"/>
  <c r="BI1013" i="13"/>
  <c r="BH1013" i="13"/>
  <c r="BG1013" i="13"/>
  <c r="BF1013" i="13"/>
  <c r="T1013" i="13"/>
  <c r="R1013" i="13"/>
  <c r="P1013" i="13"/>
  <c r="BI1011" i="13"/>
  <c r="BH1011" i="13"/>
  <c r="BG1011" i="13"/>
  <c r="BF1011" i="13"/>
  <c r="T1011" i="13"/>
  <c r="T1010" i="13"/>
  <c r="R1011" i="13"/>
  <c r="R1010" i="13"/>
  <c r="P1011" i="13"/>
  <c r="P1010" i="13"/>
  <c r="BI1008" i="13"/>
  <c r="BH1008" i="13"/>
  <c r="BG1008" i="13"/>
  <c r="BF1008" i="13"/>
  <c r="T1008" i="13"/>
  <c r="T1007" i="13"/>
  <c r="R1008" i="13"/>
  <c r="R1007" i="13"/>
  <c r="P1008" i="13"/>
  <c r="P1007" i="13"/>
  <c r="BI1005" i="13"/>
  <c r="BH1005" i="13"/>
  <c r="BG1005" i="13"/>
  <c r="BF1005" i="13"/>
  <c r="T1005" i="13"/>
  <c r="R1005" i="13"/>
  <c r="P1005" i="13"/>
  <c r="BI1003" i="13"/>
  <c r="BH1003" i="13"/>
  <c r="BG1003" i="13"/>
  <c r="BF1003" i="13"/>
  <c r="T1003" i="13"/>
  <c r="R1003" i="13"/>
  <c r="P1003" i="13"/>
  <c r="BI999" i="13"/>
  <c r="BH999" i="13"/>
  <c r="BG999" i="13"/>
  <c r="BF999" i="13"/>
  <c r="T999" i="13"/>
  <c r="R999" i="13"/>
  <c r="P999" i="13"/>
  <c r="BI994" i="13"/>
  <c r="BH994" i="13"/>
  <c r="BG994" i="13"/>
  <c r="BF994" i="13"/>
  <c r="T994" i="13"/>
  <c r="R994" i="13"/>
  <c r="P994" i="13"/>
  <c r="BI989" i="13"/>
  <c r="BH989" i="13"/>
  <c r="BG989" i="13"/>
  <c r="BF989" i="13"/>
  <c r="T989" i="13"/>
  <c r="R989" i="13"/>
  <c r="P989" i="13"/>
  <c r="BI987" i="13"/>
  <c r="BH987" i="13"/>
  <c r="BG987" i="13"/>
  <c r="BF987" i="13"/>
  <c r="T987" i="13"/>
  <c r="R987" i="13"/>
  <c r="P987" i="13"/>
  <c r="BI985" i="13"/>
  <c r="BH985" i="13"/>
  <c r="BG985" i="13"/>
  <c r="BF985" i="13"/>
  <c r="T985" i="13"/>
  <c r="R985" i="13"/>
  <c r="P985" i="13"/>
  <c r="BI984" i="13"/>
  <c r="BH984" i="13"/>
  <c r="BG984" i="13"/>
  <c r="BF984" i="13"/>
  <c r="T984" i="13"/>
  <c r="R984" i="13"/>
  <c r="P984" i="13"/>
  <c r="BI983" i="13"/>
  <c r="BH983" i="13"/>
  <c r="BG983" i="13"/>
  <c r="BF983" i="13"/>
  <c r="T983" i="13"/>
  <c r="R983" i="13"/>
  <c r="P983" i="13"/>
  <c r="BI982" i="13"/>
  <c r="BH982" i="13"/>
  <c r="BG982" i="13"/>
  <c r="BF982" i="13"/>
  <c r="T982" i="13"/>
  <c r="R982" i="13"/>
  <c r="P982" i="13"/>
  <c r="BI981" i="13"/>
  <c r="BH981" i="13"/>
  <c r="BG981" i="13"/>
  <c r="BF981" i="13"/>
  <c r="T981" i="13"/>
  <c r="R981" i="13"/>
  <c r="P981" i="13"/>
  <c r="BI978" i="13"/>
  <c r="BH978" i="13"/>
  <c r="BG978" i="13"/>
  <c r="BF978" i="13"/>
  <c r="T978" i="13"/>
  <c r="R978" i="13"/>
  <c r="P978" i="13"/>
  <c r="BI977" i="13"/>
  <c r="BH977" i="13"/>
  <c r="BG977" i="13"/>
  <c r="BF977" i="13"/>
  <c r="T977" i="13"/>
  <c r="R977" i="13"/>
  <c r="P977" i="13"/>
  <c r="BI976" i="13"/>
  <c r="BH976" i="13"/>
  <c r="BG976" i="13"/>
  <c r="BF976" i="13"/>
  <c r="T976" i="13"/>
  <c r="R976" i="13"/>
  <c r="P976" i="13"/>
  <c r="BI974" i="13"/>
  <c r="BH974" i="13"/>
  <c r="BG974" i="13"/>
  <c r="BF974" i="13"/>
  <c r="T974" i="13"/>
  <c r="R974" i="13"/>
  <c r="P974" i="13"/>
  <c r="BI973" i="13"/>
  <c r="BH973" i="13"/>
  <c r="BG973" i="13"/>
  <c r="BF973" i="13"/>
  <c r="T973" i="13"/>
  <c r="R973" i="13"/>
  <c r="P973" i="13"/>
  <c r="BI972" i="13"/>
  <c r="BH972" i="13"/>
  <c r="BG972" i="13"/>
  <c r="BF972" i="13"/>
  <c r="T972" i="13"/>
  <c r="R972" i="13"/>
  <c r="P972" i="13"/>
  <c r="BI971" i="13"/>
  <c r="BH971" i="13"/>
  <c r="BG971" i="13"/>
  <c r="BF971" i="13"/>
  <c r="T971" i="13"/>
  <c r="R971" i="13"/>
  <c r="P971" i="13"/>
  <c r="BI970" i="13"/>
  <c r="BH970" i="13"/>
  <c r="BG970" i="13"/>
  <c r="BF970" i="13"/>
  <c r="T970" i="13"/>
  <c r="R970" i="13"/>
  <c r="P970" i="13"/>
  <c r="BI969" i="13"/>
  <c r="BH969" i="13"/>
  <c r="BG969" i="13"/>
  <c r="BF969" i="13"/>
  <c r="T969" i="13"/>
  <c r="R969" i="13"/>
  <c r="P969" i="13"/>
  <c r="BI968" i="13"/>
  <c r="BH968" i="13"/>
  <c r="BG968" i="13"/>
  <c r="BF968" i="13"/>
  <c r="T968" i="13"/>
  <c r="R968" i="13"/>
  <c r="P968" i="13"/>
  <c r="BI965" i="13"/>
  <c r="BH965" i="13"/>
  <c r="BG965" i="13"/>
  <c r="BF965" i="13"/>
  <c r="T965" i="13"/>
  <c r="R965" i="13"/>
  <c r="P965" i="13"/>
  <c r="BI962" i="13"/>
  <c r="BH962" i="13"/>
  <c r="BG962" i="13"/>
  <c r="BF962" i="13"/>
  <c r="T962" i="13"/>
  <c r="R962" i="13"/>
  <c r="P962" i="13"/>
  <c r="BI961" i="13"/>
  <c r="BH961" i="13"/>
  <c r="BG961" i="13"/>
  <c r="BF961" i="13"/>
  <c r="T961" i="13"/>
  <c r="R961" i="13"/>
  <c r="P961" i="13"/>
  <c r="BI958" i="13"/>
  <c r="BH958" i="13"/>
  <c r="BG958" i="13"/>
  <c r="BF958" i="13"/>
  <c r="T958" i="13"/>
  <c r="R958" i="13"/>
  <c r="P958" i="13"/>
  <c r="BI955" i="13"/>
  <c r="BH955" i="13"/>
  <c r="BG955" i="13"/>
  <c r="BF955" i="13"/>
  <c r="T955" i="13"/>
  <c r="R955" i="13"/>
  <c r="P955" i="13"/>
  <c r="BI954" i="13"/>
  <c r="BH954" i="13"/>
  <c r="BG954" i="13"/>
  <c r="BF954" i="13"/>
  <c r="T954" i="13"/>
  <c r="R954" i="13"/>
  <c r="P954" i="13"/>
  <c r="BI951" i="13"/>
  <c r="BH951" i="13"/>
  <c r="BG951" i="13"/>
  <c r="BF951" i="13"/>
  <c r="T951" i="13"/>
  <c r="R951" i="13"/>
  <c r="P951" i="13"/>
  <c r="BI948" i="13"/>
  <c r="BH948" i="13"/>
  <c r="BG948" i="13"/>
  <c r="BF948" i="13"/>
  <c r="T948" i="13"/>
  <c r="R948" i="13"/>
  <c r="P948" i="13"/>
  <c r="BI947" i="13"/>
  <c r="BH947" i="13"/>
  <c r="BG947" i="13"/>
  <c r="BF947" i="13"/>
  <c r="T947" i="13"/>
  <c r="R947" i="13"/>
  <c r="P947" i="13"/>
  <c r="BI944" i="13"/>
  <c r="BH944" i="13"/>
  <c r="BG944" i="13"/>
  <c r="BF944" i="13"/>
  <c r="T944" i="13"/>
  <c r="R944" i="13"/>
  <c r="P944" i="13"/>
  <c r="BI943" i="13"/>
  <c r="BH943" i="13"/>
  <c r="BG943" i="13"/>
  <c r="BF943" i="13"/>
  <c r="T943" i="13"/>
  <c r="R943" i="13"/>
  <c r="P943" i="13"/>
  <c r="BI941" i="13"/>
  <c r="BH941" i="13"/>
  <c r="BG941" i="13"/>
  <c r="BF941" i="13"/>
  <c r="T941" i="13"/>
  <c r="R941" i="13"/>
  <c r="P941" i="13"/>
  <c r="BI940" i="13"/>
  <c r="BH940" i="13"/>
  <c r="BG940" i="13"/>
  <c r="BF940" i="13"/>
  <c r="T940" i="13"/>
  <c r="R940" i="13"/>
  <c r="P940" i="13"/>
  <c r="BI939" i="13"/>
  <c r="BH939" i="13"/>
  <c r="BG939" i="13"/>
  <c r="BF939" i="13"/>
  <c r="T939" i="13"/>
  <c r="R939" i="13"/>
  <c r="P939" i="13"/>
  <c r="BI938" i="13"/>
  <c r="BH938" i="13"/>
  <c r="BG938" i="13"/>
  <c r="BF938" i="13"/>
  <c r="T938" i="13"/>
  <c r="R938" i="13"/>
  <c r="P938" i="13"/>
  <c r="BI936" i="13"/>
  <c r="BH936" i="13"/>
  <c r="BG936" i="13"/>
  <c r="BF936" i="13"/>
  <c r="T936" i="13"/>
  <c r="R936" i="13"/>
  <c r="P936" i="13"/>
  <c r="BI935" i="13"/>
  <c r="BH935" i="13"/>
  <c r="BG935" i="13"/>
  <c r="BF935" i="13"/>
  <c r="T935" i="13"/>
  <c r="R935" i="13"/>
  <c r="P935" i="13"/>
  <c r="BI934" i="13"/>
  <c r="BH934" i="13"/>
  <c r="BG934" i="13"/>
  <c r="BF934" i="13"/>
  <c r="T934" i="13"/>
  <c r="R934" i="13"/>
  <c r="P934" i="13"/>
  <c r="BI933" i="13"/>
  <c r="BH933" i="13"/>
  <c r="BG933" i="13"/>
  <c r="BF933" i="13"/>
  <c r="T933" i="13"/>
  <c r="R933" i="13"/>
  <c r="P933" i="13"/>
  <c r="BI932" i="13"/>
  <c r="BH932" i="13"/>
  <c r="BG932" i="13"/>
  <c r="BF932" i="13"/>
  <c r="T932" i="13"/>
  <c r="R932" i="13"/>
  <c r="P932" i="13"/>
  <c r="BI931" i="13"/>
  <c r="BH931" i="13"/>
  <c r="BG931" i="13"/>
  <c r="BF931" i="13"/>
  <c r="T931" i="13"/>
  <c r="R931" i="13"/>
  <c r="P931" i="13"/>
  <c r="BI930" i="13"/>
  <c r="BH930" i="13"/>
  <c r="BG930" i="13"/>
  <c r="BF930" i="13"/>
  <c r="T930" i="13"/>
  <c r="R930" i="13"/>
  <c r="P930" i="13"/>
  <c r="BI929" i="13"/>
  <c r="BH929" i="13"/>
  <c r="BG929" i="13"/>
  <c r="BF929" i="13"/>
  <c r="T929" i="13"/>
  <c r="R929" i="13"/>
  <c r="P929" i="13"/>
  <c r="BI928" i="13"/>
  <c r="BH928" i="13"/>
  <c r="BG928" i="13"/>
  <c r="BF928" i="13"/>
  <c r="T928" i="13"/>
  <c r="R928" i="13"/>
  <c r="P928" i="13"/>
  <c r="BI927" i="13"/>
  <c r="BH927" i="13"/>
  <c r="BG927" i="13"/>
  <c r="BF927" i="13"/>
  <c r="T927" i="13"/>
  <c r="R927" i="13"/>
  <c r="P927" i="13"/>
  <c r="BI926" i="13"/>
  <c r="BH926" i="13"/>
  <c r="BG926" i="13"/>
  <c r="BF926" i="13"/>
  <c r="T926" i="13"/>
  <c r="R926" i="13"/>
  <c r="P926" i="13"/>
  <c r="BI925" i="13"/>
  <c r="BH925" i="13"/>
  <c r="BG925" i="13"/>
  <c r="BF925" i="13"/>
  <c r="T925" i="13"/>
  <c r="R925" i="13"/>
  <c r="P925" i="13"/>
  <c r="BI924" i="13"/>
  <c r="BH924" i="13"/>
  <c r="BG924" i="13"/>
  <c r="BF924" i="13"/>
  <c r="T924" i="13"/>
  <c r="R924" i="13"/>
  <c r="P924" i="13"/>
  <c r="BI923" i="13"/>
  <c r="BH923" i="13"/>
  <c r="BG923" i="13"/>
  <c r="BF923" i="13"/>
  <c r="T923" i="13"/>
  <c r="R923" i="13"/>
  <c r="P923" i="13"/>
  <c r="BI922" i="13"/>
  <c r="BH922" i="13"/>
  <c r="BG922" i="13"/>
  <c r="BF922" i="13"/>
  <c r="T922" i="13"/>
  <c r="R922" i="13"/>
  <c r="P922" i="13"/>
  <c r="BI921" i="13"/>
  <c r="BH921" i="13"/>
  <c r="BG921" i="13"/>
  <c r="BF921" i="13"/>
  <c r="T921" i="13"/>
  <c r="R921" i="13"/>
  <c r="P921" i="13"/>
  <c r="BI920" i="13"/>
  <c r="BH920" i="13"/>
  <c r="BG920" i="13"/>
  <c r="BF920" i="13"/>
  <c r="T920" i="13"/>
  <c r="R920" i="13"/>
  <c r="P920" i="13"/>
  <c r="BI919" i="13"/>
  <c r="BH919" i="13"/>
  <c r="BG919" i="13"/>
  <c r="BF919" i="13"/>
  <c r="T919" i="13"/>
  <c r="R919" i="13"/>
  <c r="P919" i="13"/>
  <c r="BI918" i="13"/>
  <c r="BH918" i="13"/>
  <c r="BG918" i="13"/>
  <c r="BF918" i="13"/>
  <c r="T918" i="13"/>
  <c r="R918" i="13"/>
  <c r="P918" i="13"/>
  <c r="BI917" i="13"/>
  <c r="BH917" i="13"/>
  <c r="BG917" i="13"/>
  <c r="BF917" i="13"/>
  <c r="T917" i="13"/>
  <c r="R917" i="13"/>
  <c r="P917" i="13"/>
  <c r="BI916" i="13"/>
  <c r="BH916" i="13"/>
  <c r="BG916" i="13"/>
  <c r="BF916" i="13"/>
  <c r="T916" i="13"/>
  <c r="R916" i="13"/>
  <c r="P916" i="13"/>
  <c r="BI915" i="13"/>
  <c r="BH915" i="13"/>
  <c r="BG915" i="13"/>
  <c r="BF915" i="13"/>
  <c r="T915" i="13"/>
  <c r="R915" i="13"/>
  <c r="P915" i="13"/>
  <c r="BI914" i="13"/>
  <c r="BH914" i="13"/>
  <c r="BG914" i="13"/>
  <c r="BF914" i="13"/>
  <c r="T914" i="13"/>
  <c r="R914" i="13"/>
  <c r="P914" i="13"/>
  <c r="BI913" i="13"/>
  <c r="BH913" i="13"/>
  <c r="BG913" i="13"/>
  <c r="BF913" i="13"/>
  <c r="T913" i="13"/>
  <c r="R913" i="13"/>
  <c r="P913" i="13"/>
  <c r="BI912" i="13"/>
  <c r="BH912" i="13"/>
  <c r="BG912" i="13"/>
  <c r="BF912" i="13"/>
  <c r="T912" i="13"/>
  <c r="R912" i="13"/>
  <c r="P912" i="13"/>
  <c r="BI911" i="13"/>
  <c r="BH911" i="13"/>
  <c r="BG911" i="13"/>
  <c r="BF911" i="13"/>
  <c r="T911" i="13"/>
  <c r="R911" i="13"/>
  <c r="P911" i="13"/>
  <c r="BI910" i="13"/>
  <c r="BH910" i="13"/>
  <c r="BG910" i="13"/>
  <c r="BF910" i="13"/>
  <c r="T910" i="13"/>
  <c r="R910" i="13"/>
  <c r="P910" i="13"/>
  <c r="BI909" i="13"/>
  <c r="BH909" i="13"/>
  <c r="BG909" i="13"/>
  <c r="BF909" i="13"/>
  <c r="T909" i="13"/>
  <c r="R909" i="13"/>
  <c r="P909" i="13"/>
  <c r="BI908" i="13"/>
  <c r="BH908" i="13"/>
  <c r="BG908" i="13"/>
  <c r="BF908" i="13"/>
  <c r="T908" i="13"/>
  <c r="R908" i="13"/>
  <c r="P908" i="13"/>
  <c r="BI907" i="13"/>
  <c r="BH907" i="13"/>
  <c r="BG907" i="13"/>
  <c r="BF907" i="13"/>
  <c r="T907" i="13"/>
  <c r="R907" i="13"/>
  <c r="P907" i="13"/>
  <c r="BI906" i="13"/>
  <c r="BH906" i="13"/>
  <c r="BG906" i="13"/>
  <c r="BF906" i="13"/>
  <c r="T906" i="13"/>
  <c r="R906" i="13"/>
  <c r="P906" i="13"/>
  <c r="BI905" i="13"/>
  <c r="BH905" i="13"/>
  <c r="BG905" i="13"/>
  <c r="BF905" i="13"/>
  <c r="T905" i="13"/>
  <c r="R905" i="13"/>
  <c r="P905" i="13"/>
  <c r="BI903" i="13"/>
  <c r="BH903" i="13"/>
  <c r="BG903" i="13"/>
  <c r="BF903" i="13"/>
  <c r="T903" i="13"/>
  <c r="R903" i="13"/>
  <c r="P903" i="13"/>
  <c r="BI902" i="13"/>
  <c r="BH902" i="13"/>
  <c r="BG902" i="13"/>
  <c r="BF902" i="13"/>
  <c r="T902" i="13"/>
  <c r="R902" i="13"/>
  <c r="P902" i="13"/>
  <c r="BI899" i="13"/>
  <c r="BH899" i="13"/>
  <c r="BG899" i="13"/>
  <c r="BF899" i="13"/>
  <c r="T899" i="13"/>
  <c r="R899" i="13"/>
  <c r="P899" i="13"/>
  <c r="BI898" i="13"/>
  <c r="BH898" i="13"/>
  <c r="BG898" i="13"/>
  <c r="BF898" i="13"/>
  <c r="T898" i="13"/>
  <c r="R898" i="13"/>
  <c r="P898" i="13"/>
  <c r="BI896" i="13"/>
  <c r="BH896" i="13"/>
  <c r="BG896" i="13"/>
  <c r="BF896" i="13"/>
  <c r="T896" i="13"/>
  <c r="R896" i="13"/>
  <c r="P896" i="13"/>
  <c r="BI892" i="13"/>
  <c r="BH892" i="13"/>
  <c r="BG892" i="13"/>
  <c r="BF892" i="13"/>
  <c r="T892" i="13"/>
  <c r="R892" i="13"/>
  <c r="P892" i="13"/>
  <c r="BI890" i="13"/>
  <c r="BH890" i="13"/>
  <c r="BG890" i="13"/>
  <c r="BF890" i="13"/>
  <c r="T890" i="13"/>
  <c r="R890" i="13"/>
  <c r="P890" i="13"/>
  <c r="BI888" i="13"/>
  <c r="BH888" i="13"/>
  <c r="BG888" i="13"/>
  <c r="BF888" i="13"/>
  <c r="T888" i="13"/>
  <c r="R888" i="13"/>
  <c r="P888" i="13"/>
  <c r="BI887" i="13"/>
  <c r="BH887" i="13"/>
  <c r="BG887" i="13"/>
  <c r="BF887" i="13"/>
  <c r="T887" i="13"/>
  <c r="R887" i="13"/>
  <c r="P887" i="13"/>
  <c r="BI864" i="13"/>
  <c r="BH864" i="13"/>
  <c r="BG864" i="13"/>
  <c r="BF864" i="13"/>
  <c r="T864" i="13"/>
  <c r="R864" i="13"/>
  <c r="P864" i="13"/>
  <c r="BI862" i="13"/>
  <c r="BH862" i="13"/>
  <c r="BG862" i="13"/>
  <c r="BF862" i="13"/>
  <c r="T862" i="13"/>
  <c r="R862" i="13"/>
  <c r="P862" i="13"/>
  <c r="BI858" i="13"/>
  <c r="BH858" i="13"/>
  <c r="BG858" i="13"/>
  <c r="BF858" i="13"/>
  <c r="T858" i="13"/>
  <c r="R858" i="13"/>
  <c r="P858" i="13"/>
  <c r="BI856" i="13"/>
  <c r="BH856" i="13"/>
  <c r="BG856" i="13"/>
  <c r="BF856" i="13"/>
  <c r="T856" i="13"/>
  <c r="R856" i="13"/>
  <c r="P856" i="13"/>
  <c r="BI847" i="13"/>
  <c r="BH847" i="13"/>
  <c r="BG847" i="13"/>
  <c r="BF847" i="13"/>
  <c r="T847" i="13"/>
  <c r="R847" i="13"/>
  <c r="P847" i="13"/>
  <c r="BI845" i="13"/>
  <c r="BH845" i="13"/>
  <c r="BG845" i="13"/>
  <c r="BF845" i="13"/>
  <c r="T845" i="13"/>
  <c r="R845" i="13"/>
  <c r="P845" i="13"/>
  <c r="BI843" i="13"/>
  <c r="BH843" i="13"/>
  <c r="BG843" i="13"/>
  <c r="BF843" i="13"/>
  <c r="T843" i="13"/>
  <c r="R843" i="13"/>
  <c r="P843" i="13"/>
  <c r="BI841" i="13"/>
  <c r="BH841" i="13"/>
  <c r="BG841" i="13"/>
  <c r="BF841" i="13"/>
  <c r="T841" i="13"/>
  <c r="R841" i="13"/>
  <c r="P841" i="13"/>
  <c r="BI835" i="13"/>
  <c r="BH835" i="13"/>
  <c r="BG835" i="13"/>
  <c r="BF835" i="13"/>
  <c r="T835" i="13"/>
  <c r="R835" i="13"/>
  <c r="P835" i="13"/>
  <c r="BI831" i="13"/>
  <c r="BH831" i="13"/>
  <c r="BG831" i="13"/>
  <c r="BF831" i="13"/>
  <c r="T831" i="13"/>
  <c r="R831" i="13"/>
  <c r="P831" i="13"/>
  <c r="BI828" i="13"/>
  <c r="BH828" i="13"/>
  <c r="BG828" i="13"/>
  <c r="BF828" i="13"/>
  <c r="T828" i="13"/>
  <c r="R828" i="13"/>
  <c r="P828" i="13"/>
  <c r="BI826" i="13"/>
  <c r="BH826" i="13"/>
  <c r="BG826" i="13"/>
  <c r="BF826" i="13"/>
  <c r="T826" i="13"/>
  <c r="R826" i="13"/>
  <c r="P826" i="13"/>
  <c r="BI824" i="13"/>
  <c r="BH824" i="13"/>
  <c r="BG824" i="13"/>
  <c r="BF824" i="13"/>
  <c r="T824" i="13"/>
  <c r="R824" i="13"/>
  <c r="P824" i="13"/>
  <c r="BI822" i="13"/>
  <c r="BH822" i="13"/>
  <c r="BG822" i="13"/>
  <c r="BF822" i="13"/>
  <c r="T822" i="13"/>
  <c r="R822" i="13"/>
  <c r="P822" i="13"/>
  <c r="BI820" i="13"/>
  <c r="BH820" i="13"/>
  <c r="BG820" i="13"/>
  <c r="BF820" i="13"/>
  <c r="T820" i="13"/>
  <c r="R820" i="13"/>
  <c r="P820" i="13"/>
  <c r="BI817" i="13"/>
  <c r="BH817" i="13"/>
  <c r="BG817" i="13"/>
  <c r="BF817" i="13"/>
  <c r="T817" i="13"/>
  <c r="R817" i="13"/>
  <c r="P817" i="13"/>
  <c r="BI814" i="13"/>
  <c r="BH814" i="13"/>
  <c r="BG814" i="13"/>
  <c r="BF814" i="13"/>
  <c r="T814" i="13"/>
  <c r="R814" i="13"/>
  <c r="P814" i="13"/>
  <c r="BI811" i="13"/>
  <c r="BH811" i="13"/>
  <c r="BG811" i="13"/>
  <c r="BF811" i="13"/>
  <c r="T811" i="13"/>
  <c r="R811" i="13"/>
  <c r="P811" i="13"/>
  <c r="BI808" i="13"/>
  <c r="BH808" i="13"/>
  <c r="BG808" i="13"/>
  <c r="BF808" i="13"/>
  <c r="T808" i="13"/>
  <c r="R808" i="13"/>
  <c r="P808" i="13"/>
  <c r="BI804" i="13"/>
  <c r="BH804" i="13"/>
  <c r="BG804" i="13"/>
  <c r="BF804" i="13"/>
  <c r="T804" i="13"/>
  <c r="R804" i="13"/>
  <c r="P804" i="13"/>
  <c r="BI798" i="13"/>
  <c r="BH798" i="13"/>
  <c r="BG798" i="13"/>
  <c r="BF798" i="13"/>
  <c r="T798" i="13"/>
  <c r="R798" i="13"/>
  <c r="P798" i="13"/>
  <c r="BI796" i="13"/>
  <c r="BH796" i="13"/>
  <c r="BG796" i="13"/>
  <c r="BF796" i="13"/>
  <c r="T796" i="13"/>
  <c r="R796" i="13"/>
  <c r="P796" i="13"/>
  <c r="BI790" i="13"/>
  <c r="BH790" i="13"/>
  <c r="BG790" i="13"/>
  <c r="BF790" i="13"/>
  <c r="T790" i="13"/>
  <c r="R790" i="13"/>
  <c r="P790" i="13"/>
  <c r="BI788" i="13"/>
  <c r="BH788" i="13"/>
  <c r="BG788" i="13"/>
  <c r="BF788" i="13"/>
  <c r="T788" i="13"/>
  <c r="R788" i="13"/>
  <c r="P788" i="13"/>
  <c r="BI782" i="13"/>
  <c r="BH782" i="13"/>
  <c r="BG782" i="13"/>
  <c r="BF782" i="13"/>
  <c r="T782" i="13"/>
  <c r="R782" i="13"/>
  <c r="P782" i="13"/>
  <c r="BI773" i="13"/>
  <c r="BH773" i="13"/>
  <c r="BG773" i="13"/>
  <c r="BF773" i="13"/>
  <c r="T773" i="13"/>
  <c r="R773" i="13"/>
  <c r="P773" i="13"/>
  <c r="BI771" i="13"/>
  <c r="BH771" i="13"/>
  <c r="BG771" i="13"/>
  <c r="BF771" i="13"/>
  <c r="T771" i="13"/>
  <c r="R771" i="13"/>
  <c r="P771" i="13"/>
  <c r="BI767" i="13"/>
  <c r="BH767" i="13"/>
  <c r="BG767" i="13"/>
  <c r="BF767" i="13"/>
  <c r="T767" i="13"/>
  <c r="R767" i="13"/>
  <c r="P767" i="13"/>
  <c r="BI763" i="13"/>
  <c r="BH763" i="13"/>
  <c r="BG763" i="13"/>
  <c r="BF763" i="13"/>
  <c r="T763" i="13"/>
  <c r="R763" i="13"/>
  <c r="P763" i="13"/>
  <c r="BI758" i="13"/>
  <c r="BH758" i="13"/>
  <c r="BG758" i="13"/>
  <c r="BF758" i="13"/>
  <c r="T758" i="13"/>
  <c r="R758" i="13"/>
  <c r="P758" i="13"/>
  <c r="BI747" i="13"/>
  <c r="BH747" i="13"/>
  <c r="BG747" i="13"/>
  <c r="BF747" i="13"/>
  <c r="T747" i="13"/>
  <c r="R747" i="13"/>
  <c r="P747" i="13"/>
  <c r="BI744" i="13"/>
  <c r="BH744" i="13"/>
  <c r="BG744" i="13"/>
  <c r="BF744" i="13"/>
  <c r="T744" i="13"/>
  <c r="R744" i="13"/>
  <c r="P744" i="13"/>
  <c r="J104" i="13"/>
  <c r="BI740" i="13"/>
  <c r="BH740" i="13"/>
  <c r="BG740" i="13"/>
  <c r="BF740" i="13"/>
  <c r="T740" i="13"/>
  <c r="R740" i="13"/>
  <c r="P740" i="13"/>
  <c r="BI738" i="13"/>
  <c r="BH738" i="13"/>
  <c r="BG738" i="13"/>
  <c r="BF738" i="13"/>
  <c r="T738" i="13"/>
  <c r="R738" i="13"/>
  <c r="P738" i="13"/>
  <c r="BI736" i="13"/>
  <c r="BH736" i="13"/>
  <c r="BG736" i="13"/>
  <c r="BF736" i="13"/>
  <c r="T736" i="13"/>
  <c r="R736" i="13"/>
  <c r="P736" i="13"/>
  <c r="BI726" i="13"/>
  <c r="BH726" i="13"/>
  <c r="BG726" i="13"/>
  <c r="BF726" i="13"/>
  <c r="T726" i="13"/>
  <c r="R726" i="13"/>
  <c r="P726" i="13"/>
  <c r="BI719" i="13"/>
  <c r="BH719" i="13"/>
  <c r="BG719" i="13"/>
  <c r="BF719" i="13"/>
  <c r="T719" i="13"/>
  <c r="T718" i="13"/>
  <c r="R719" i="13"/>
  <c r="R718" i="13"/>
  <c r="P719" i="13"/>
  <c r="P718" i="13"/>
  <c r="BI716" i="13"/>
  <c r="BH716" i="13"/>
  <c r="BG716" i="13"/>
  <c r="BF716" i="13"/>
  <c r="T716" i="13"/>
  <c r="T715" i="13"/>
  <c r="R716" i="13"/>
  <c r="R715" i="13"/>
  <c r="P716" i="13"/>
  <c r="P715" i="13"/>
  <c r="BI712" i="13"/>
  <c r="BH712" i="13"/>
  <c r="BG712" i="13"/>
  <c r="BF712" i="13"/>
  <c r="T712" i="13"/>
  <c r="R712" i="13"/>
  <c r="P712" i="13"/>
  <c r="BI710" i="13"/>
  <c r="BH710" i="13"/>
  <c r="BG710" i="13"/>
  <c r="BF710" i="13"/>
  <c r="T710" i="13"/>
  <c r="R710" i="13"/>
  <c r="P710" i="13"/>
  <c r="BI705" i="13"/>
  <c r="BH705" i="13"/>
  <c r="BG705" i="13"/>
  <c r="BF705" i="13"/>
  <c r="T705" i="13"/>
  <c r="R705" i="13"/>
  <c r="P705" i="13"/>
  <c r="BI698" i="13"/>
  <c r="BH698" i="13"/>
  <c r="BG698" i="13"/>
  <c r="BF698" i="13"/>
  <c r="T698" i="13"/>
  <c r="R698" i="13"/>
  <c r="P698" i="13"/>
  <c r="BI696" i="13"/>
  <c r="BH696" i="13"/>
  <c r="BG696" i="13"/>
  <c r="BF696" i="13"/>
  <c r="T696" i="13"/>
  <c r="R696" i="13"/>
  <c r="P696" i="13"/>
  <c r="BI694" i="13"/>
  <c r="BH694" i="13"/>
  <c r="BG694" i="13"/>
  <c r="BF694" i="13"/>
  <c r="T694" i="13"/>
  <c r="R694" i="13"/>
  <c r="P694" i="13"/>
  <c r="BI689" i="13"/>
  <c r="BH689" i="13"/>
  <c r="BG689" i="13"/>
  <c r="BF689" i="13"/>
  <c r="T689" i="13"/>
  <c r="R689" i="13"/>
  <c r="P689" i="13"/>
  <c r="BI686" i="13"/>
  <c r="BH686" i="13"/>
  <c r="BG686" i="13"/>
  <c r="BF686" i="13"/>
  <c r="T686" i="13"/>
  <c r="R686" i="13"/>
  <c r="P686" i="13"/>
  <c r="BI673" i="13"/>
  <c r="BH673" i="13"/>
  <c r="BG673" i="13"/>
  <c r="BF673" i="13"/>
  <c r="T673" i="13"/>
  <c r="R673" i="13"/>
  <c r="P673" i="13"/>
  <c r="BI670" i="13"/>
  <c r="BH670" i="13"/>
  <c r="BG670" i="13"/>
  <c r="BF670" i="13"/>
  <c r="T670" i="13"/>
  <c r="R670" i="13"/>
  <c r="P670" i="13"/>
  <c r="BI653" i="13"/>
  <c r="BH653" i="13"/>
  <c r="BG653" i="13"/>
  <c r="BF653" i="13"/>
  <c r="T653" i="13"/>
  <c r="R653" i="13"/>
  <c r="P653" i="13"/>
  <c r="BI634" i="13"/>
  <c r="BH634" i="13"/>
  <c r="BG634" i="13"/>
  <c r="BF634" i="13"/>
  <c r="T634" i="13"/>
  <c r="R634" i="13"/>
  <c r="P634" i="13"/>
  <c r="BI626" i="13"/>
  <c r="BH626" i="13"/>
  <c r="BG626" i="13"/>
  <c r="BF626" i="13"/>
  <c r="T626" i="13"/>
  <c r="R626" i="13"/>
  <c r="P626" i="13"/>
  <c r="BI608" i="13"/>
  <c r="BH608" i="13"/>
  <c r="BG608" i="13"/>
  <c r="BF608" i="13"/>
  <c r="T608" i="13"/>
  <c r="R608" i="13"/>
  <c r="P608" i="13"/>
  <c r="BI587" i="13"/>
  <c r="BH587" i="13"/>
  <c r="BG587" i="13"/>
  <c r="BF587" i="13"/>
  <c r="T587" i="13"/>
  <c r="R587" i="13"/>
  <c r="P587" i="13"/>
  <c r="BI576" i="13"/>
  <c r="BH576" i="13"/>
  <c r="BG576" i="13"/>
  <c r="BF576" i="13"/>
  <c r="T576" i="13"/>
  <c r="R576" i="13"/>
  <c r="P576" i="13"/>
  <c r="BI561" i="13"/>
  <c r="BH561" i="13"/>
  <c r="BG561" i="13"/>
  <c r="BF561" i="13"/>
  <c r="T561" i="13"/>
  <c r="R561" i="13"/>
  <c r="P561" i="13"/>
  <c r="BI559" i="13"/>
  <c r="BH559" i="13"/>
  <c r="BG559" i="13"/>
  <c r="BF559" i="13"/>
  <c r="T559" i="13"/>
  <c r="R559" i="13"/>
  <c r="P559" i="13"/>
  <c r="BI558" i="13"/>
  <c r="BH558" i="13"/>
  <c r="BG558" i="13"/>
  <c r="BF558" i="13"/>
  <c r="T558" i="13"/>
  <c r="R558" i="13"/>
  <c r="P558" i="13"/>
  <c r="BI556" i="13"/>
  <c r="BH556" i="13"/>
  <c r="BG556" i="13"/>
  <c r="BF556" i="13"/>
  <c r="T556" i="13"/>
  <c r="R556" i="13"/>
  <c r="P556" i="13"/>
  <c r="BI554" i="13"/>
  <c r="BH554" i="13"/>
  <c r="BG554" i="13"/>
  <c r="BF554" i="13"/>
  <c r="T554" i="13"/>
  <c r="R554" i="13"/>
  <c r="P554" i="13"/>
  <c r="BI547" i="13"/>
  <c r="BH547" i="13"/>
  <c r="BG547" i="13"/>
  <c r="BF547" i="13"/>
  <c r="T547" i="13"/>
  <c r="R547" i="13"/>
  <c r="P547" i="13"/>
  <c r="BI546" i="13"/>
  <c r="BH546" i="13"/>
  <c r="BG546" i="13"/>
  <c r="BF546" i="13"/>
  <c r="T546" i="13"/>
  <c r="R546" i="13"/>
  <c r="P546" i="13"/>
  <c r="BI543" i="13"/>
  <c r="BH543" i="13"/>
  <c r="BG543" i="13"/>
  <c r="BF543" i="13"/>
  <c r="T543" i="13"/>
  <c r="R543" i="13"/>
  <c r="P543" i="13"/>
  <c r="BI542" i="13"/>
  <c r="BH542" i="13"/>
  <c r="BG542" i="13"/>
  <c r="BF542" i="13"/>
  <c r="T542" i="13"/>
  <c r="R542" i="13"/>
  <c r="P542" i="13"/>
  <c r="BI540" i="13"/>
  <c r="BH540" i="13"/>
  <c r="BG540" i="13"/>
  <c r="BF540" i="13"/>
  <c r="T540" i="13"/>
  <c r="R540" i="13"/>
  <c r="P540" i="13"/>
  <c r="BI539" i="13"/>
  <c r="BH539" i="13"/>
  <c r="BG539" i="13"/>
  <c r="BF539" i="13"/>
  <c r="T539" i="13"/>
  <c r="R539" i="13"/>
  <c r="P539" i="13"/>
  <c r="BI537" i="13"/>
  <c r="BH537" i="13"/>
  <c r="BG537" i="13"/>
  <c r="BF537" i="13"/>
  <c r="T537" i="13"/>
  <c r="R537" i="13"/>
  <c r="P537" i="13"/>
  <c r="BI536" i="13"/>
  <c r="BH536" i="13"/>
  <c r="BG536" i="13"/>
  <c r="BF536" i="13"/>
  <c r="T536" i="13"/>
  <c r="R536" i="13"/>
  <c r="P536" i="13"/>
  <c r="BI528" i="13"/>
  <c r="BH528" i="13"/>
  <c r="BG528" i="13"/>
  <c r="BF528" i="13"/>
  <c r="T528" i="13"/>
  <c r="R528" i="13"/>
  <c r="P528" i="13"/>
  <c r="BI527" i="13"/>
  <c r="BH527" i="13"/>
  <c r="BG527" i="13"/>
  <c r="BF527" i="13"/>
  <c r="T527" i="13"/>
  <c r="R527" i="13"/>
  <c r="P527" i="13"/>
  <c r="BI489" i="13"/>
  <c r="BH489" i="13"/>
  <c r="BG489" i="13"/>
  <c r="BF489" i="13"/>
  <c r="T489" i="13"/>
  <c r="R489" i="13"/>
  <c r="P489" i="13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3" i="13"/>
  <c r="BH483" i="13"/>
  <c r="BG483" i="13"/>
  <c r="BF483" i="13"/>
  <c r="T483" i="13"/>
  <c r="R483" i="13"/>
  <c r="P483" i="13"/>
  <c r="BI482" i="13"/>
  <c r="BH482" i="13"/>
  <c r="BG482" i="13"/>
  <c r="BF482" i="13"/>
  <c r="T482" i="13"/>
  <c r="R482" i="13"/>
  <c r="P482" i="13"/>
  <c r="BI479" i="13"/>
  <c r="BH479" i="13"/>
  <c r="BG479" i="13"/>
  <c r="BF479" i="13"/>
  <c r="T479" i="13"/>
  <c r="R479" i="13"/>
  <c r="P479" i="13"/>
  <c r="BI477" i="13"/>
  <c r="BH477" i="13"/>
  <c r="BG477" i="13"/>
  <c r="BF477" i="13"/>
  <c r="T477" i="13"/>
  <c r="R477" i="13"/>
  <c r="P477" i="13"/>
  <c r="BI475" i="13"/>
  <c r="BH475" i="13"/>
  <c r="BG475" i="13"/>
  <c r="BF475" i="13"/>
  <c r="T475" i="13"/>
  <c r="R475" i="13"/>
  <c r="P475" i="13"/>
  <c r="BI473" i="13"/>
  <c r="BH473" i="13"/>
  <c r="BG473" i="13"/>
  <c r="BF473" i="13"/>
  <c r="T473" i="13"/>
  <c r="R473" i="13"/>
  <c r="P473" i="13"/>
  <c r="BI461" i="13"/>
  <c r="BH461" i="13"/>
  <c r="BG461" i="13"/>
  <c r="BF461" i="13"/>
  <c r="T461" i="13"/>
  <c r="R461" i="13"/>
  <c r="P461" i="13"/>
  <c r="BI459" i="13"/>
  <c r="BH459" i="13"/>
  <c r="BG459" i="13"/>
  <c r="BF459" i="13"/>
  <c r="T459" i="13"/>
  <c r="R459" i="13"/>
  <c r="P459" i="13"/>
  <c r="BI457" i="13"/>
  <c r="BH457" i="13"/>
  <c r="BG457" i="13"/>
  <c r="BF457" i="13"/>
  <c r="T457" i="13"/>
  <c r="R457" i="13"/>
  <c r="P457" i="13"/>
  <c r="BI455" i="13"/>
  <c r="BH455" i="13"/>
  <c r="BG455" i="13"/>
  <c r="BF455" i="13"/>
  <c r="T455" i="13"/>
  <c r="R455" i="13"/>
  <c r="P455" i="13"/>
  <c r="BI451" i="13"/>
  <c r="BH451" i="13"/>
  <c r="BG451" i="13"/>
  <c r="BF451" i="13"/>
  <c r="T451" i="13"/>
  <c r="R451" i="13"/>
  <c r="P451" i="13"/>
  <c r="BI449" i="13"/>
  <c r="BH449" i="13"/>
  <c r="BG449" i="13"/>
  <c r="BF449" i="13"/>
  <c r="T449" i="13"/>
  <c r="R449" i="13"/>
  <c r="P449" i="13"/>
  <c r="BI447" i="13"/>
  <c r="BH447" i="13"/>
  <c r="BG447" i="13"/>
  <c r="BF447" i="13"/>
  <c r="T447" i="13"/>
  <c r="R447" i="13"/>
  <c r="P447" i="13"/>
  <c r="BI445" i="13"/>
  <c r="BH445" i="13"/>
  <c r="BG445" i="13"/>
  <c r="BF445" i="13"/>
  <c r="T445" i="13"/>
  <c r="R445" i="13"/>
  <c r="P445" i="13"/>
  <c r="BI389" i="13"/>
  <c r="BH389" i="13"/>
  <c r="BG389" i="13"/>
  <c r="BF389" i="13"/>
  <c r="T389" i="13"/>
  <c r="R389" i="13"/>
  <c r="P389" i="13"/>
  <c r="BI385" i="13"/>
  <c r="BH385" i="13"/>
  <c r="BG385" i="13"/>
  <c r="BF385" i="13"/>
  <c r="T385" i="13"/>
  <c r="R385" i="13"/>
  <c r="P385" i="13"/>
  <c r="BI383" i="13"/>
  <c r="BH383" i="13"/>
  <c r="BG383" i="13"/>
  <c r="BF383" i="13"/>
  <c r="T383" i="13"/>
  <c r="R383" i="13"/>
  <c r="P383" i="13"/>
  <c r="BI379" i="13"/>
  <c r="BH379" i="13"/>
  <c r="BG379" i="13"/>
  <c r="BF379" i="13"/>
  <c r="T379" i="13"/>
  <c r="R379" i="13"/>
  <c r="P379" i="13"/>
  <c r="BI373" i="13"/>
  <c r="BH373" i="13"/>
  <c r="BG373" i="13"/>
  <c r="BF373" i="13"/>
  <c r="T373" i="13"/>
  <c r="R373" i="13"/>
  <c r="P373" i="13"/>
  <c r="BI370" i="13"/>
  <c r="BH370" i="13"/>
  <c r="BG370" i="13"/>
  <c r="BF370" i="13"/>
  <c r="T370" i="13"/>
  <c r="R370" i="13"/>
  <c r="P370" i="13"/>
  <c r="BI363" i="13"/>
  <c r="BH363" i="13"/>
  <c r="BG363" i="13"/>
  <c r="BF363" i="13"/>
  <c r="T363" i="13"/>
  <c r="R363" i="13"/>
  <c r="P363" i="13"/>
  <c r="BI362" i="13"/>
  <c r="BH362" i="13"/>
  <c r="BG362" i="13"/>
  <c r="BF362" i="13"/>
  <c r="T362" i="13"/>
  <c r="R362" i="13"/>
  <c r="P362" i="13"/>
  <c r="BI360" i="13"/>
  <c r="BH360" i="13"/>
  <c r="BG360" i="13"/>
  <c r="BF360" i="13"/>
  <c r="T360" i="13"/>
  <c r="R360" i="13"/>
  <c r="P360" i="13"/>
  <c r="BI359" i="13"/>
  <c r="BH359" i="13"/>
  <c r="BG359" i="13"/>
  <c r="BF359" i="13"/>
  <c r="T359" i="13"/>
  <c r="R359" i="13"/>
  <c r="P359" i="13"/>
  <c r="BI355" i="13"/>
  <c r="BH355" i="13"/>
  <c r="BG355" i="13"/>
  <c r="BF355" i="13"/>
  <c r="T355" i="13"/>
  <c r="R355" i="13"/>
  <c r="P355" i="13"/>
  <c r="BI348" i="13"/>
  <c r="BH348" i="13"/>
  <c r="BG348" i="13"/>
  <c r="BF348" i="13"/>
  <c r="T348" i="13"/>
  <c r="R348" i="13"/>
  <c r="P348" i="13"/>
  <c r="BI344" i="13"/>
  <c r="BH344" i="13"/>
  <c r="BG344" i="13"/>
  <c r="BF344" i="13"/>
  <c r="T344" i="13"/>
  <c r="R344" i="13"/>
  <c r="P344" i="13"/>
  <c r="BI336" i="13"/>
  <c r="BH336" i="13"/>
  <c r="BG336" i="13"/>
  <c r="BF336" i="13"/>
  <c r="T336" i="13"/>
  <c r="R336" i="13"/>
  <c r="P336" i="13"/>
  <c r="BI327" i="13"/>
  <c r="BH327" i="13"/>
  <c r="BG327" i="13"/>
  <c r="BF327" i="13"/>
  <c r="T327" i="13"/>
  <c r="R327" i="13"/>
  <c r="P327" i="13"/>
  <c r="BI314" i="13"/>
  <c r="BH314" i="13"/>
  <c r="BG314" i="13"/>
  <c r="BF314" i="13"/>
  <c r="T314" i="13"/>
  <c r="R314" i="13"/>
  <c r="P314" i="13"/>
  <c r="BI306" i="13"/>
  <c r="BH306" i="13"/>
  <c r="BG306" i="13"/>
  <c r="BF306" i="13"/>
  <c r="T306" i="13"/>
  <c r="R306" i="13"/>
  <c r="P306" i="13"/>
  <c r="BI296" i="13"/>
  <c r="BH296" i="13"/>
  <c r="BG296" i="13"/>
  <c r="BF296" i="13"/>
  <c r="T296" i="13"/>
  <c r="R296" i="13"/>
  <c r="P296" i="13"/>
  <c r="BI287" i="13"/>
  <c r="BH287" i="13"/>
  <c r="BG287" i="13"/>
  <c r="BF287" i="13"/>
  <c r="T287" i="13"/>
  <c r="R287" i="13"/>
  <c r="P287" i="13"/>
  <c r="BI276" i="13"/>
  <c r="BH276" i="13"/>
  <c r="BG276" i="13"/>
  <c r="BF276" i="13"/>
  <c r="T276" i="13"/>
  <c r="R276" i="13"/>
  <c r="P276" i="13"/>
  <c r="BI269" i="13"/>
  <c r="BH269" i="13"/>
  <c r="BG269" i="13"/>
  <c r="BF269" i="13"/>
  <c r="T269" i="13"/>
  <c r="R269" i="13"/>
  <c r="P269" i="13"/>
  <c r="BI260" i="13"/>
  <c r="BH260" i="13"/>
  <c r="BG260" i="13"/>
  <c r="BF260" i="13"/>
  <c r="T260" i="13"/>
  <c r="R260" i="13"/>
  <c r="P260" i="13"/>
  <c r="BI251" i="13"/>
  <c r="BH251" i="13"/>
  <c r="BG251" i="13"/>
  <c r="BF251" i="13"/>
  <c r="T251" i="13"/>
  <c r="R251" i="13"/>
  <c r="P251" i="13"/>
  <c r="BI249" i="13"/>
  <c r="BH249" i="13"/>
  <c r="BG249" i="13"/>
  <c r="BF249" i="13"/>
  <c r="T249" i="13"/>
  <c r="R249" i="13"/>
  <c r="P249" i="13"/>
  <c r="BI244" i="13"/>
  <c r="BH244" i="13"/>
  <c r="BG244" i="13"/>
  <c r="BF244" i="13"/>
  <c r="T244" i="13"/>
  <c r="R244" i="13"/>
  <c r="P244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7" i="13"/>
  <c r="BH237" i="13"/>
  <c r="BG237" i="13"/>
  <c r="BF237" i="13"/>
  <c r="T237" i="13"/>
  <c r="R237" i="13"/>
  <c r="P237" i="13"/>
  <c r="BI232" i="13"/>
  <c r="BH232" i="13"/>
  <c r="BG232" i="13"/>
  <c r="BF232" i="13"/>
  <c r="T232" i="13"/>
  <c r="R232" i="13"/>
  <c r="P232" i="13"/>
  <c r="BI230" i="13"/>
  <c r="BH230" i="13"/>
  <c r="BG230" i="13"/>
  <c r="BF230" i="13"/>
  <c r="T230" i="13"/>
  <c r="R230" i="13"/>
  <c r="P230" i="13"/>
  <c r="BI222" i="13"/>
  <c r="BH222" i="13"/>
  <c r="BG222" i="13"/>
  <c r="BF222" i="13"/>
  <c r="T222" i="13"/>
  <c r="R222" i="13"/>
  <c r="P222" i="13"/>
  <c r="BI216" i="13"/>
  <c r="BH216" i="13"/>
  <c r="BG216" i="13"/>
  <c r="BF216" i="13"/>
  <c r="T216" i="13"/>
  <c r="R216" i="13"/>
  <c r="P216" i="13"/>
  <c r="BI213" i="13"/>
  <c r="BH213" i="13"/>
  <c r="BG213" i="13"/>
  <c r="BF213" i="13"/>
  <c r="T213" i="13"/>
  <c r="R213" i="13"/>
  <c r="P213" i="13"/>
  <c r="BI211" i="13"/>
  <c r="BH211" i="13"/>
  <c r="BG211" i="13"/>
  <c r="BF211" i="13"/>
  <c r="T211" i="13"/>
  <c r="R211" i="13"/>
  <c r="P211" i="13"/>
  <c r="BI207" i="13"/>
  <c r="BH207" i="13"/>
  <c r="BG207" i="13"/>
  <c r="BF207" i="13"/>
  <c r="T207" i="13"/>
  <c r="R207" i="13"/>
  <c r="P207" i="13"/>
  <c r="BI199" i="13"/>
  <c r="BH199" i="13"/>
  <c r="BG199" i="13"/>
  <c r="BF199" i="13"/>
  <c r="T199" i="13"/>
  <c r="R199" i="13"/>
  <c r="P199" i="13"/>
  <c r="BI197" i="13"/>
  <c r="BH197" i="13"/>
  <c r="BG197" i="13"/>
  <c r="BF197" i="13"/>
  <c r="T197" i="13"/>
  <c r="R197" i="13"/>
  <c r="P197" i="13"/>
  <c r="BI192" i="13"/>
  <c r="BH192" i="13"/>
  <c r="BG192" i="13"/>
  <c r="BF192" i="13"/>
  <c r="T192" i="13"/>
  <c r="R192" i="13"/>
  <c r="P192" i="13"/>
  <c r="BI186" i="13"/>
  <c r="BH186" i="13"/>
  <c r="BG186" i="13"/>
  <c r="BF186" i="13"/>
  <c r="T186" i="13"/>
  <c r="R186" i="13"/>
  <c r="P186" i="13"/>
  <c r="BI184" i="13"/>
  <c r="BH184" i="13"/>
  <c r="BG184" i="13"/>
  <c r="BF184" i="13"/>
  <c r="T184" i="13"/>
  <c r="R184" i="13"/>
  <c r="P184" i="13"/>
  <c r="BI177" i="13"/>
  <c r="BH177" i="13"/>
  <c r="BG177" i="13"/>
  <c r="BF177" i="13"/>
  <c r="T177" i="13"/>
  <c r="R177" i="13"/>
  <c r="P177" i="13"/>
  <c r="BI175" i="13"/>
  <c r="BH175" i="13"/>
  <c r="BG175" i="13"/>
  <c r="BF175" i="13"/>
  <c r="T175" i="13"/>
  <c r="R175" i="13"/>
  <c r="P175" i="13"/>
  <c r="BI164" i="13"/>
  <c r="BH164" i="13"/>
  <c r="BG164" i="13"/>
  <c r="BF164" i="13"/>
  <c r="T164" i="13"/>
  <c r="R164" i="13"/>
  <c r="P164" i="13"/>
  <c r="BI160" i="13"/>
  <c r="BH160" i="13"/>
  <c r="BG160" i="13"/>
  <c r="BF160" i="13"/>
  <c r="T160" i="13"/>
  <c r="R160" i="13"/>
  <c r="P160" i="13"/>
  <c r="BI157" i="13"/>
  <c r="BH157" i="13"/>
  <c r="BG157" i="13"/>
  <c r="BF157" i="13"/>
  <c r="T157" i="13"/>
  <c r="R157" i="13"/>
  <c r="P157" i="13"/>
  <c r="BI155" i="13"/>
  <c r="BH155" i="13"/>
  <c r="BG155" i="13"/>
  <c r="BF155" i="13"/>
  <c r="T155" i="13"/>
  <c r="R155" i="13"/>
  <c r="P155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39" i="13"/>
  <c r="BH139" i="13"/>
  <c r="BG139" i="13"/>
  <c r="BF139" i="13"/>
  <c r="T139" i="13"/>
  <c r="R139" i="13"/>
  <c r="P139" i="13"/>
  <c r="BI136" i="13"/>
  <c r="BH136" i="13"/>
  <c r="BG136" i="13"/>
  <c r="BF136" i="13"/>
  <c r="T136" i="13"/>
  <c r="R136" i="13"/>
  <c r="P136" i="13"/>
  <c r="J130" i="13"/>
  <c r="J129" i="13"/>
  <c r="F129" i="13"/>
  <c r="F127" i="13"/>
  <c r="E125" i="13"/>
  <c r="J94" i="13"/>
  <c r="J93" i="13"/>
  <c r="F93" i="13"/>
  <c r="F91" i="13"/>
  <c r="E89" i="13"/>
  <c r="J20" i="13"/>
  <c r="E20" i="13"/>
  <c r="F94" i="13"/>
  <c r="J19" i="13"/>
  <c r="J14" i="13"/>
  <c r="J127" i="13" s="1"/>
  <c r="E7" i="13"/>
  <c r="E121" i="13" s="1"/>
  <c r="J39" i="12"/>
  <c r="J38" i="12"/>
  <c r="AY108" i="1"/>
  <c r="J37" i="12"/>
  <c r="AX108" i="1"/>
  <c r="BI789" i="12"/>
  <c r="BH789" i="12"/>
  <c r="BG789" i="12"/>
  <c r="BF789" i="12"/>
  <c r="T789" i="12"/>
  <c r="R789" i="12"/>
  <c r="P789" i="12"/>
  <c r="BI786" i="12"/>
  <c r="BH786" i="12"/>
  <c r="BG786" i="12"/>
  <c r="BF786" i="12"/>
  <c r="T786" i="12"/>
  <c r="R786" i="12"/>
  <c r="P786" i="12"/>
  <c r="BI783" i="12"/>
  <c r="BH783" i="12"/>
  <c r="BG783" i="12"/>
  <c r="BF783" i="12"/>
  <c r="T783" i="12"/>
  <c r="T782" i="12"/>
  <c r="R783" i="12"/>
  <c r="R782" i="12"/>
  <c r="P783" i="12"/>
  <c r="P782" i="12"/>
  <c r="BI777" i="12"/>
  <c r="BH777" i="12"/>
  <c r="BG777" i="12"/>
  <c r="BF777" i="12"/>
  <c r="T777" i="12"/>
  <c r="R777" i="12"/>
  <c r="P777" i="12"/>
  <c r="BI770" i="12"/>
  <c r="BH770" i="12"/>
  <c r="BG770" i="12"/>
  <c r="BF770" i="12"/>
  <c r="T770" i="12"/>
  <c r="R770" i="12"/>
  <c r="P770" i="12"/>
  <c r="BI768" i="12"/>
  <c r="BH768" i="12"/>
  <c r="BG768" i="12"/>
  <c r="BF768" i="12"/>
  <c r="T768" i="12"/>
  <c r="R768" i="12"/>
  <c r="P768" i="12"/>
  <c r="BI767" i="12"/>
  <c r="BH767" i="12"/>
  <c r="BG767" i="12"/>
  <c r="BF767" i="12"/>
  <c r="T767" i="12"/>
  <c r="R767" i="12"/>
  <c r="P767" i="12"/>
  <c r="BI765" i="12"/>
  <c r="BH765" i="12"/>
  <c r="BG765" i="12"/>
  <c r="BF765" i="12"/>
  <c r="T765" i="12"/>
  <c r="R765" i="12"/>
  <c r="P765" i="12"/>
  <c r="BI763" i="12"/>
  <c r="BH763" i="12"/>
  <c r="BG763" i="12"/>
  <c r="BF763" i="12"/>
  <c r="T763" i="12"/>
  <c r="R763" i="12"/>
  <c r="P763" i="12"/>
  <c r="BI762" i="12"/>
  <c r="BH762" i="12"/>
  <c r="BG762" i="12"/>
  <c r="BF762" i="12"/>
  <c r="T762" i="12"/>
  <c r="R762" i="12"/>
  <c r="P762" i="12"/>
  <c r="BI760" i="12"/>
  <c r="BH760" i="12"/>
  <c r="BG760" i="12"/>
  <c r="BF760" i="12"/>
  <c r="T760" i="12"/>
  <c r="R760" i="12"/>
  <c r="P760" i="12"/>
  <c r="BI759" i="12"/>
  <c r="BH759" i="12"/>
  <c r="BG759" i="12"/>
  <c r="BF759" i="12"/>
  <c r="T759" i="12"/>
  <c r="R759" i="12"/>
  <c r="P759" i="12"/>
  <c r="BI758" i="12"/>
  <c r="BH758" i="12"/>
  <c r="BG758" i="12"/>
  <c r="BF758" i="12"/>
  <c r="T758" i="12"/>
  <c r="R758" i="12"/>
  <c r="P758" i="12"/>
  <c r="BI756" i="12"/>
  <c r="BH756" i="12"/>
  <c r="BG756" i="12"/>
  <c r="BF756" i="12"/>
  <c r="T756" i="12"/>
  <c r="R756" i="12"/>
  <c r="P756" i="12"/>
  <c r="BI753" i="12"/>
  <c r="BH753" i="12"/>
  <c r="BG753" i="12"/>
  <c r="BF753" i="12"/>
  <c r="T753" i="12"/>
  <c r="R753" i="12"/>
  <c r="P753" i="12"/>
  <c r="BI752" i="12"/>
  <c r="BH752" i="12"/>
  <c r="BG752" i="12"/>
  <c r="BF752" i="12"/>
  <c r="T752" i="12"/>
  <c r="R752" i="12"/>
  <c r="P752" i="12"/>
  <c r="BI751" i="12"/>
  <c r="BH751" i="12"/>
  <c r="BG751" i="12"/>
  <c r="BF751" i="12"/>
  <c r="T751" i="12"/>
  <c r="R751" i="12"/>
  <c r="P751" i="12"/>
  <c r="BI749" i="12"/>
  <c r="BH749" i="12"/>
  <c r="BG749" i="12"/>
  <c r="BF749" i="12"/>
  <c r="T749" i="12"/>
  <c r="R749" i="12"/>
  <c r="P749" i="12"/>
  <c r="BI746" i="12"/>
  <c r="BH746" i="12"/>
  <c r="BG746" i="12"/>
  <c r="BF746" i="12"/>
  <c r="T746" i="12"/>
  <c r="R746" i="12"/>
  <c r="P746" i="12"/>
  <c r="BI743" i="12"/>
  <c r="BH743" i="12"/>
  <c r="BG743" i="12"/>
  <c r="BF743" i="12"/>
  <c r="T743" i="12"/>
  <c r="R743" i="12"/>
  <c r="P743" i="12"/>
  <c r="BI740" i="12"/>
  <c r="BH740" i="12"/>
  <c r="BG740" i="12"/>
  <c r="BF740" i="12"/>
  <c r="T740" i="12"/>
  <c r="R740" i="12"/>
  <c r="P740" i="12"/>
  <c r="BI739" i="12"/>
  <c r="BH739" i="12"/>
  <c r="BG739" i="12"/>
  <c r="BF739" i="12"/>
  <c r="T739" i="12"/>
  <c r="R739" i="12"/>
  <c r="P739" i="12"/>
  <c r="BI738" i="12"/>
  <c r="BH738" i="12"/>
  <c r="BG738" i="12"/>
  <c r="BF738" i="12"/>
  <c r="T738" i="12"/>
  <c r="R738" i="12"/>
  <c r="P738" i="12"/>
  <c r="BI736" i="12"/>
  <c r="BH736" i="12"/>
  <c r="BG736" i="12"/>
  <c r="BF736" i="12"/>
  <c r="T736" i="12"/>
  <c r="R736" i="12"/>
  <c r="P736" i="12"/>
  <c r="BI733" i="12"/>
  <c r="BH733" i="12"/>
  <c r="BG733" i="12"/>
  <c r="BF733" i="12"/>
  <c r="T733" i="12"/>
  <c r="R733" i="12"/>
  <c r="P733" i="12"/>
  <c r="BI729" i="12"/>
  <c r="BH729" i="12"/>
  <c r="BG729" i="12"/>
  <c r="BF729" i="12"/>
  <c r="T729" i="12"/>
  <c r="R729" i="12"/>
  <c r="P729" i="12"/>
  <c r="BI725" i="12"/>
  <c r="BH725" i="12"/>
  <c r="BG725" i="12"/>
  <c r="BF725" i="12"/>
  <c r="T725" i="12"/>
  <c r="R725" i="12"/>
  <c r="P725" i="12"/>
  <c r="BI714" i="12"/>
  <c r="BH714" i="12"/>
  <c r="BG714" i="12"/>
  <c r="BF714" i="12"/>
  <c r="T714" i="12"/>
  <c r="R714" i="12"/>
  <c r="P714" i="12"/>
  <c r="BI711" i="12"/>
  <c r="BH711" i="12"/>
  <c r="BG711" i="12"/>
  <c r="BF711" i="12"/>
  <c r="T711" i="12"/>
  <c r="R711" i="12"/>
  <c r="P711" i="12"/>
  <c r="BI706" i="12"/>
  <c r="BH706" i="12"/>
  <c r="BG706" i="12"/>
  <c r="BF706" i="12"/>
  <c r="T706" i="12"/>
  <c r="R706" i="12"/>
  <c r="P706" i="12"/>
  <c r="BI703" i="12"/>
  <c r="BH703" i="12"/>
  <c r="BG703" i="12"/>
  <c r="BF703" i="12"/>
  <c r="T703" i="12"/>
  <c r="R703" i="12"/>
  <c r="P703" i="12"/>
  <c r="BI697" i="12"/>
  <c r="BH697" i="12"/>
  <c r="BG697" i="12"/>
  <c r="BF697" i="12"/>
  <c r="T697" i="12"/>
  <c r="R697" i="12"/>
  <c r="P697" i="12"/>
  <c r="BI695" i="12"/>
  <c r="BH695" i="12"/>
  <c r="BG695" i="12"/>
  <c r="BF695" i="12"/>
  <c r="T695" i="12"/>
  <c r="R695" i="12"/>
  <c r="P695" i="12"/>
  <c r="BI693" i="12"/>
  <c r="BH693" i="12"/>
  <c r="BG693" i="12"/>
  <c r="BF693" i="12"/>
  <c r="T693" i="12"/>
  <c r="R693" i="12"/>
  <c r="P693" i="12"/>
  <c r="BI689" i="12"/>
  <c r="BH689" i="12"/>
  <c r="BG689" i="12"/>
  <c r="BF689" i="12"/>
  <c r="T689" i="12"/>
  <c r="R689" i="12"/>
  <c r="P689" i="12"/>
  <c r="BI686" i="12"/>
  <c r="BH686" i="12"/>
  <c r="BG686" i="12"/>
  <c r="BF686" i="12"/>
  <c r="T686" i="12"/>
  <c r="R686" i="12"/>
  <c r="P686" i="12"/>
  <c r="BI683" i="12"/>
  <c r="BH683" i="12"/>
  <c r="BG683" i="12"/>
  <c r="BF683" i="12"/>
  <c r="T683" i="12"/>
  <c r="R683" i="12"/>
  <c r="P683" i="12"/>
  <c r="BI681" i="12"/>
  <c r="BH681" i="12"/>
  <c r="BG681" i="12"/>
  <c r="BF681" i="12"/>
  <c r="T681" i="12"/>
  <c r="R681" i="12"/>
  <c r="P681" i="12"/>
  <c r="BI678" i="12"/>
  <c r="BH678" i="12"/>
  <c r="BG678" i="12"/>
  <c r="BF678" i="12"/>
  <c r="T678" i="12"/>
  <c r="R678" i="12"/>
  <c r="P678" i="12"/>
  <c r="BI669" i="12"/>
  <c r="BH669" i="12"/>
  <c r="BG669" i="12"/>
  <c r="BF669" i="12"/>
  <c r="T669" i="12"/>
  <c r="R669" i="12"/>
  <c r="P669" i="12"/>
  <c r="BI662" i="12"/>
  <c r="BH662" i="12"/>
  <c r="BG662" i="12"/>
  <c r="BF662" i="12"/>
  <c r="T662" i="12"/>
  <c r="R662" i="12"/>
  <c r="P662" i="12"/>
  <c r="BI658" i="12"/>
  <c r="BH658" i="12"/>
  <c r="BG658" i="12"/>
  <c r="BF658" i="12"/>
  <c r="T658" i="12"/>
  <c r="R658" i="12"/>
  <c r="P658" i="12"/>
  <c r="BI656" i="12"/>
  <c r="BH656" i="12"/>
  <c r="BG656" i="12"/>
  <c r="BF656" i="12"/>
  <c r="T656" i="12"/>
  <c r="R656" i="12"/>
  <c r="P656" i="12"/>
  <c r="BI651" i="12"/>
  <c r="BH651" i="12"/>
  <c r="BG651" i="12"/>
  <c r="BF651" i="12"/>
  <c r="T651" i="12"/>
  <c r="R651" i="12"/>
  <c r="P651" i="12"/>
  <c r="BI627" i="12"/>
  <c r="BH627" i="12"/>
  <c r="BG627" i="12"/>
  <c r="BF627" i="12"/>
  <c r="T627" i="12"/>
  <c r="R627" i="12"/>
  <c r="P627" i="12"/>
  <c r="BI625" i="12"/>
  <c r="BH625" i="12"/>
  <c r="BG625" i="12"/>
  <c r="BF625" i="12"/>
  <c r="T625" i="12"/>
  <c r="R625" i="12"/>
  <c r="P625" i="12"/>
  <c r="BI623" i="12"/>
  <c r="BH623" i="12"/>
  <c r="BG623" i="12"/>
  <c r="BF623" i="12"/>
  <c r="T623" i="12"/>
  <c r="R623" i="12"/>
  <c r="P623" i="12"/>
  <c r="BI621" i="12"/>
  <c r="BH621" i="12"/>
  <c r="BG621" i="12"/>
  <c r="BF621" i="12"/>
  <c r="T621" i="12"/>
  <c r="R621" i="12"/>
  <c r="P621" i="12"/>
  <c r="BI616" i="12"/>
  <c r="BH616" i="12"/>
  <c r="BG616" i="12"/>
  <c r="BF616" i="12"/>
  <c r="T616" i="12"/>
  <c r="R616" i="12"/>
  <c r="P616" i="12"/>
  <c r="BI612" i="12"/>
  <c r="BH612" i="12"/>
  <c r="BG612" i="12"/>
  <c r="BF612" i="12"/>
  <c r="T612" i="12"/>
  <c r="R612" i="12"/>
  <c r="P612" i="12"/>
  <c r="BI606" i="12"/>
  <c r="BH606" i="12"/>
  <c r="BG606" i="12"/>
  <c r="BF606" i="12"/>
  <c r="T606" i="12"/>
  <c r="R606" i="12"/>
  <c r="P606" i="12"/>
  <c r="BI594" i="12"/>
  <c r="BH594" i="12"/>
  <c r="BG594" i="12"/>
  <c r="BF594" i="12"/>
  <c r="T594" i="12"/>
  <c r="R594" i="12"/>
  <c r="P594" i="12"/>
  <c r="BI577" i="12"/>
  <c r="BH577" i="12"/>
  <c r="BG577" i="12"/>
  <c r="BF577" i="12"/>
  <c r="T577" i="12"/>
  <c r="R577" i="12"/>
  <c r="P577" i="12"/>
  <c r="BI569" i="12"/>
  <c r="BH569" i="12"/>
  <c r="BG569" i="12"/>
  <c r="BF569" i="12"/>
  <c r="T569" i="12"/>
  <c r="R569" i="12"/>
  <c r="P569" i="12"/>
  <c r="BI551" i="12"/>
  <c r="BH551" i="12"/>
  <c r="BG551" i="12"/>
  <c r="BF551" i="12"/>
  <c r="T551" i="12"/>
  <c r="R551" i="12"/>
  <c r="P551" i="12"/>
  <c r="BI530" i="12"/>
  <c r="BH530" i="12"/>
  <c r="BG530" i="12"/>
  <c r="BF530" i="12"/>
  <c r="T530" i="12"/>
  <c r="R530" i="12"/>
  <c r="P530" i="12"/>
  <c r="BI519" i="12"/>
  <c r="BH519" i="12"/>
  <c r="BG519" i="12"/>
  <c r="BF519" i="12"/>
  <c r="T519" i="12"/>
  <c r="R519" i="12"/>
  <c r="P519" i="12"/>
  <c r="BI504" i="12"/>
  <c r="BH504" i="12"/>
  <c r="BG504" i="12"/>
  <c r="BF504" i="12"/>
  <c r="T504" i="12"/>
  <c r="R504" i="12"/>
  <c r="P504" i="12"/>
  <c r="BI501" i="12"/>
  <c r="BH501" i="12"/>
  <c r="BG501" i="12"/>
  <c r="BF501" i="12"/>
  <c r="T501" i="12"/>
  <c r="R501" i="12"/>
  <c r="P501" i="12"/>
  <c r="BI499" i="12"/>
  <c r="BH499" i="12"/>
  <c r="BG499" i="12"/>
  <c r="BF499" i="12"/>
  <c r="T499" i="12"/>
  <c r="R499" i="12"/>
  <c r="P499" i="12"/>
  <c r="BI498" i="12"/>
  <c r="BH498" i="12"/>
  <c r="BG498" i="12"/>
  <c r="BF498" i="12"/>
  <c r="T498" i="12"/>
  <c r="R498" i="12"/>
  <c r="P498" i="12"/>
  <c r="BI479" i="12"/>
  <c r="BH479" i="12"/>
  <c r="BG479" i="12"/>
  <c r="BF479" i="12"/>
  <c r="T479" i="12"/>
  <c r="R479" i="12"/>
  <c r="P479" i="12"/>
  <c r="BI478" i="12"/>
  <c r="BH478" i="12"/>
  <c r="BG478" i="12"/>
  <c r="BF478" i="12"/>
  <c r="T478" i="12"/>
  <c r="R478" i="12"/>
  <c r="P478" i="12"/>
  <c r="BI447" i="12"/>
  <c r="BH447" i="12"/>
  <c r="BG447" i="12"/>
  <c r="BF447" i="12"/>
  <c r="T447" i="12"/>
  <c r="R447" i="12"/>
  <c r="P447" i="12"/>
  <c r="BI445" i="12"/>
  <c r="BH445" i="12"/>
  <c r="BG445" i="12"/>
  <c r="BF445" i="12"/>
  <c r="T445" i="12"/>
  <c r="R445" i="12"/>
  <c r="P445" i="12"/>
  <c r="BI443" i="12"/>
  <c r="BH443" i="12"/>
  <c r="BG443" i="12"/>
  <c r="BF443" i="12"/>
  <c r="T443" i="12"/>
  <c r="R443" i="12"/>
  <c r="P443" i="12"/>
  <c r="BI441" i="12"/>
  <c r="BH441" i="12"/>
  <c r="BG441" i="12"/>
  <c r="BF441" i="12"/>
  <c r="T441" i="12"/>
  <c r="R441" i="12"/>
  <c r="P441" i="12"/>
  <c r="BI437" i="12"/>
  <c r="BH437" i="12"/>
  <c r="BG437" i="12"/>
  <c r="BF437" i="12"/>
  <c r="T437" i="12"/>
  <c r="R437" i="12"/>
  <c r="P437" i="12"/>
  <c r="BI435" i="12"/>
  <c r="BH435" i="12"/>
  <c r="BG435" i="12"/>
  <c r="BF435" i="12"/>
  <c r="T435" i="12"/>
  <c r="R435" i="12"/>
  <c r="P435" i="12"/>
  <c r="BI433" i="12"/>
  <c r="BH433" i="12"/>
  <c r="BG433" i="12"/>
  <c r="BF433" i="12"/>
  <c r="T433" i="12"/>
  <c r="R433" i="12"/>
  <c r="P433" i="12"/>
  <c r="BI431" i="12"/>
  <c r="BH431" i="12"/>
  <c r="BG431" i="12"/>
  <c r="BF431" i="12"/>
  <c r="T431" i="12"/>
  <c r="R431" i="12"/>
  <c r="P431" i="12"/>
  <c r="BI380" i="12"/>
  <c r="BH380" i="12"/>
  <c r="BG380" i="12"/>
  <c r="BF380" i="12"/>
  <c r="T380" i="12"/>
  <c r="R380" i="12"/>
  <c r="P380" i="12"/>
  <c r="BI378" i="12"/>
  <c r="BH378" i="12"/>
  <c r="BG378" i="12"/>
  <c r="BF378" i="12"/>
  <c r="T378" i="12"/>
  <c r="R378" i="12"/>
  <c r="P378" i="12"/>
  <c r="BI372" i="12"/>
  <c r="BH372" i="12"/>
  <c r="BG372" i="12"/>
  <c r="BF372" i="12"/>
  <c r="T372" i="12"/>
  <c r="R372" i="12"/>
  <c r="P372" i="12"/>
  <c r="BI369" i="12"/>
  <c r="BH369" i="12"/>
  <c r="BG369" i="12"/>
  <c r="BF369" i="12"/>
  <c r="T369" i="12"/>
  <c r="R369" i="12"/>
  <c r="P369" i="12"/>
  <c r="BI365" i="12"/>
  <c r="BH365" i="12"/>
  <c r="BG365" i="12"/>
  <c r="BF365" i="12"/>
  <c r="T365" i="12"/>
  <c r="R365" i="12"/>
  <c r="P365" i="12"/>
  <c r="BI341" i="12"/>
  <c r="BH341" i="12"/>
  <c r="BG341" i="12"/>
  <c r="BF341" i="12"/>
  <c r="T341" i="12"/>
  <c r="R341" i="12"/>
  <c r="P341" i="12"/>
  <c r="BI340" i="12"/>
  <c r="BH340" i="12"/>
  <c r="BG340" i="12"/>
  <c r="BF340" i="12"/>
  <c r="T340" i="12"/>
  <c r="R340" i="12"/>
  <c r="P340" i="12"/>
  <c r="BI338" i="12"/>
  <c r="BH338" i="12"/>
  <c r="BG338" i="12"/>
  <c r="BF338" i="12"/>
  <c r="T338" i="12"/>
  <c r="R338" i="12"/>
  <c r="P338" i="12"/>
  <c r="BI337" i="12"/>
  <c r="BH337" i="12"/>
  <c r="BG337" i="12"/>
  <c r="BF337" i="12"/>
  <c r="T337" i="12"/>
  <c r="R337" i="12"/>
  <c r="P337" i="12"/>
  <c r="BI335" i="12"/>
  <c r="BH335" i="12"/>
  <c r="BG335" i="12"/>
  <c r="BF335" i="12"/>
  <c r="T335" i="12"/>
  <c r="R335" i="12"/>
  <c r="P335" i="12"/>
  <c r="BI332" i="12"/>
  <c r="BH332" i="12"/>
  <c r="BG332" i="12"/>
  <c r="BF332" i="12"/>
  <c r="T332" i="12"/>
  <c r="R332" i="12"/>
  <c r="P332" i="12"/>
  <c r="BI317" i="12"/>
  <c r="BH317" i="12"/>
  <c r="BG317" i="12"/>
  <c r="BF317" i="12"/>
  <c r="T317" i="12"/>
  <c r="R317" i="12"/>
  <c r="P317" i="12"/>
  <c r="BI302" i="12"/>
  <c r="BH302" i="12"/>
  <c r="BG302" i="12"/>
  <c r="BF302" i="12"/>
  <c r="T302" i="12"/>
  <c r="R302" i="12"/>
  <c r="P302" i="12"/>
  <c r="BI279" i="12"/>
  <c r="BH279" i="12"/>
  <c r="BG279" i="12"/>
  <c r="BF279" i="12"/>
  <c r="T279" i="12"/>
  <c r="R279" i="12"/>
  <c r="P279" i="12"/>
  <c r="BI256" i="12"/>
  <c r="BH256" i="12"/>
  <c r="BG256" i="12"/>
  <c r="BF256" i="12"/>
  <c r="T256" i="12"/>
  <c r="R256" i="12"/>
  <c r="P256" i="12"/>
  <c r="BI253" i="12"/>
  <c r="BH253" i="12"/>
  <c r="BG253" i="12"/>
  <c r="BF253" i="12"/>
  <c r="T253" i="12"/>
  <c r="R253" i="12"/>
  <c r="P253" i="12"/>
  <c r="BI248" i="12"/>
  <c r="BH248" i="12"/>
  <c r="BG248" i="12"/>
  <c r="BF248" i="12"/>
  <c r="T248" i="12"/>
  <c r="R248" i="12"/>
  <c r="P248" i="12"/>
  <c r="BI246" i="12"/>
  <c r="BH246" i="12"/>
  <c r="BG246" i="12"/>
  <c r="BF246" i="12"/>
  <c r="T246" i="12"/>
  <c r="R246" i="12"/>
  <c r="P246" i="12"/>
  <c r="BI241" i="12"/>
  <c r="BH241" i="12"/>
  <c r="BG241" i="12"/>
  <c r="BF241" i="12"/>
  <c r="T241" i="12"/>
  <c r="R241" i="12"/>
  <c r="P241" i="12"/>
  <c r="BI240" i="12"/>
  <c r="BH240" i="12"/>
  <c r="BG240" i="12"/>
  <c r="BF240" i="12"/>
  <c r="T240" i="12"/>
  <c r="R240" i="12"/>
  <c r="P240" i="12"/>
  <c r="BI238" i="12"/>
  <c r="BH238" i="12"/>
  <c r="BG238" i="12"/>
  <c r="BF238" i="12"/>
  <c r="T238" i="12"/>
  <c r="R238" i="12"/>
  <c r="P238" i="12"/>
  <c r="BI234" i="12"/>
  <c r="BH234" i="12"/>
  <c r="BG234" i="12"/>
  <c r="BF234" i="12"/>
  <c r="T234" i="12"/>
  <c r="R234" i="12"/>
  <c r="P234" i="12"/>
  <c r="BI230" i="12"/>
  <c r="BH230" i="12"/>
  <c r="BG230" i="12"/>
  <c r="BF230" i="12"/>
  <c r="T230" i="12"/>
  <c r="R230" i="12"/>
  <c r="P230" i="12"/>
  <c r="BI228" i="12"/>
  <c r="BH228" i="12"/>
  <c r="BG228" i="12"/>
  <c r="BF228" i="12"/>
  <c r="T228" i="12"/>
  <c r="R228" i="12"/>
  <c r="P228" i="12"/>
  <c r="BI203" i="12"/>
  <c r="BH203" i="12"/>
  <c r="BG203" i="12"/>
  <c r="BF203" i="12"/>
  <c r="T203" i="12"/>
  <c r="R203" i="12"/>
  <c r="P203" i="12"/>
  <c r="BI197" i="12"/>
  <c r="BH197" i="12"/>
  <c r="BG197" i="12"/>
  <c r="BF197" i="12"/>
  <c r="T197" i="12"/>
  <c r="R197" i="12"/>
  <c r="P197" i="12"/>
  <c r="BI193" i="12"/>
  <c r="BH193" i="12"/>
  <c r="BG193" i="12"/>
  <c r="BF193" i="12"/>
  <c r="T193" i="12"/>
  <c r="R193" i="12"/>
  <c r="P193" i="12"/>
  <c r="BI187" i="12"/>
  <c r="BH187" i="12"/>
  <c r="BG187" i="12"/>
  <c r="BF187" i="12"/>
  <c r="T187" i="12"/>
  <c r="R187" i="12"/>
  <c r="P187" i="12"/>
  <c r="BI182" i="12"/>
  <c r="BH182" i="12"/>
  <c r="BG182" i="12"/>
  <c r="BF182" i="12"/>
  <c r="T182" i="12"/>
  <c r="R182" i="12"/>
  <c r="P182" i="12"/>
  <c r="BI180" i="12"/>
  <c r="BH180" i="12"/>
  <c r="BG180" i="12"/>
  <c r="BF180" i="12"/>
  <c r="T180" i="12"/>
  <c r="R180" i="12"/>
  <c r="P180" i="12"/>
  <c r="BI174" i="12"/>
  <c r="BH174" i="12"/>
  <c r="BG174" i="12"/>
  <c r="BF174" i="12"/>
  <c r="T174" i="12"/>
  <c r="R174" i="12"/>
  <c r="P174" i="12"/>
  <c r="BI172" i="12"/>
  <c r="BH172" i="12"/>
  <c r="BG172" i="12"/>
  <c r="BF172" i="12"/>
  <c r="T172" i="12"/>
  <c r="R172" i="12"/>
  <c r="P172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58" i="12"/>
  <c r="BH158" i="12"/>
  <c r="BG158" i="12"/>
  <c r="BF158" i="12"/>
  <c r="T158" i="12"/>
  <c r="R158" i="12"/>
  <c r="P158" i="12"/>
  <c r="BI154" i="12"/>
  <c r="BH154" i="12"/>
  <c r="BG154" i="12"/>
  <c r="BF154" i="12"/>
  <c r="T154" i="12"/>
  <c r="R154" i="12"/>
  <c r="P154" i="12"/>
  <c r="BI143" i="12"/>
  <c r="BH143" i="12"/>
  <c r="BG143" i="12"/>
  <c r="BF143" i="12"/>
  <c r="T143" i="12"/>
  <c r="R143" i="12"/>
  <c r="P143" i="12"/>
  <c r="BI141" i="12"/>
  <c r="BH141" i="12"/>
  <c r="BG141" i="12"/>
  <c r="BF141" i="12"/>
  <c r="T141" i="12"/>
  <c r="R141" i="12"/>
  <c r="P141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2" i="12"/>
  <c r="BH132" i="12"/>
  <c r="BG132" i="12"/>
  <c r="BF132" i="12"/>
  <c r="T132" i="12"/>
  <c r="R132" i="12"/>
  <c r="P132" i="12"/>
  <c r="J126" i="12"/>
  <c r="J125" i="12"/>
  <c r="F125" i="12"/>
  <c r="F123" i="12"/>
  <c r="E121" i="12"/>
  <c r="J94" i="12"/>
  <c r="J93" i="12"/>
  <c r="F93" i="12"/>
  <c r="F91" i="12"/>
  <c r="E89" i="12"/>
  <c r="J20" i="12"/>
  <c r="E20" i="12"/>
  <c r="F94" i="12"/>
  <c r="J19" i="12"/>
  <c r="J14" i="12"/>
  <c r="J91" i="12" s="1"/>
  <c r="E7" i="12"/>
  <c r="E85" i="12" s="1"/>
  <c r="J39" i="11"/>
  <c r="J38" i="11"/>
  <c r="AY107" i="1"/>
  <c r="J37" i="11"/>
  <c r="AX107" i="1"/>
  <c r="BI1017" i="11"/>
  <c r="BH1017" i="11"/>
  <c r="BG1017" i="11"/>
  <c r="BF1017" i="11"/>
  <c r="T1017" i="11"/>
  <c r="R1017" i="11"/>
  <c r="P1017" i="11"/>
  <c r="BI1014" i="11"/>
  <c r="BH1014" i="11"/>
  <c r="BG1014" i="11"/>
  <c r="BF1014" i="11"/>
  <c r="T1014" i="11"/>
  <c r="R1014" i="11"/>
  <c r="P1014" i="11"/>
  <c r="BI1011" i="11"/>
  <c r="BH1011" i="11"/>
  <c r="BG1011" i="11"/>
  <c r="BF1011" i="11"/>
  <c r="T1011" i="11"/>
  <c r="T1010" i="11"/>
  <c r="R1011" i="11"/>
  <c r="R1010" i="11"/>
  <c r="P1011" i="11"/>
  <c r="P1010" i="11"/>
  <c r="BI1008" i="11"/>
  <c r="BH1008" i="11"/>
  <c r="BG1008" i="11"/>
  <c r="BF1008" i="11"/>
  <c r="T1008" i="11"/>
  <c r="T1007" i="11"/>
  <c r="R1008" i="11"/>
  <c r="R1007" i="11"/>
  <c r="P1008" i="11"/>
  <c r="P1007" i="11"/>
  <c r="BI1005" i="11"/>
  <c r="BH1005" i="11"/>
  <c r="BG1005" i="11"/>
  <c r="BF1005" i="11"/>
  <c r="T1005" i="11"/>
  <c r="R1005" i="11"/>
  <c r="P1005" i="11"/>
  <c r="BI1004" i="11"/>
  <c r="BH1004" i="11"/>
  <c r="BG1004" i="11"/>
  <c r="BF1004" i="11"/>
  <c r="T1004" i="11"/>
  <c r="R1004" i="11"/>
  <c r="P1004" i="11"/>
  <c r="BI1003" i="11"/>
  <c r="BH1003" i="11"/>
  <c r="BG1003" i="11"/>
  <c r="BF1003" i="11"/>
  <c r="T1003" i="11"/>
  <c r="R1003" i="11"/>
  <c r="P1003" i="11"/>
  <c r="BI1001" i="11"/>
  <c r="BH1001" i="11"/>
  <c r="BG1001" i="11"/>
  <c r="BF1001" i="11"/>
  <c r="T1001" i="11"/>
  <c r="R1001" i="11"/>
  <c r="P1001" i="11"/>
  <c r="BI1000" i="11"/>
  <c r="BH1000" i="11"/>
  <c r="BG1000" i="11"/>
  <c r="BF1000" i="11"/>
  <c r="T1000" i="11"/>
  <c r="R1000" i="11"/>
  <c r="P1000" i="11"/>
  <c r="BI999" i="11"/>
  <c r="BH999" i="11"/>
  <c r="BG999" i="11"/>
  <c r="BF999" i="11"/>
  <c r="T999" i="11"/>
  <c r="R999" i="11"/>
  <c r="P999" i="11"/>
  <c r="BI998" i="11"/>
  <c r="BH998" i="11"/>
  <c r="BG998" i="11"/>
  <c r="BF998" i="11"/>
  <c r="T998" i="11"/>
  <c r="R998" i="11"/>
  <c r="P998" i="11"/>
  <c r="BI997" i="11"/>
  <c r="BH997" i="11"/>
  <c r="BG997" i="11"/>
  <c r="BF997" i="11"/>
  <c r="T997" i="11"/>
  <c r="R997" i="11"/>
  <c r="P997" i="11"/>
  <c r="BI996" i="11"/>
  <c r="BH996" i="11"/>
  <c r="BG996" i="11"/>
  <c r="BF996" i="11"/>
  <c r="T996" i="11"/>
  <c r="R996" i="11"/>
  <c r="P996" i="11"/>
  <c r="BI995" i="11"/>
  <c r="BH995" i="11"/>
  <c r="BG995" i="11"/>
  <c r="BF995" i="11"/>
  <c r="T995" i="11"/>
  <c r="R995" i="11"/>
  <c r="P995" i="11"/>
  <c r="BI994" i="11"/>
  <c r="BH994" i="11"/>
  <c r="BG994" i="11"/>
  <c r="BF994" i="11"/>
  <c r="T994" i="11"/>
  <c r="R994" i="11"/>
  <c r="P994" i="11"/>
  <c r="BI993" i="11"/>
  <c r="BH993" i="11"/>
  <c r="BG993" i="11"/>
  <c r="BF993" i="11"/>
  <c r="T993" i="11"/>
  <c r="R993" i="11"/>
  <c r="P993" i="11"/>
  <c r="BI992" i="11"/>
  <c r="BH992" i="11"/>
  <c r="BG992" i="11"/>
  <c r="BF992" i="11"/>
  <c r="T992" i="11"/>
  <c r="R992" i="11"/>
  <c r="P992" i="11"/>
  <c r="BI991" i="11"/>
  <c r="BH991" i="11"/>
  <c r="BG991" i="11"/>
  <c r="BF991" i="11"/>
  <c r="T991" i="11"/>
  <c r="R991" i="11"/>
  <c r="P991" i="11"/>
  <c r="BI989" i="11"/>
  <c r="BH989" i="11"/>
  <c r="BG989" i="11"/>
  <c r="BF989" i="11"/>
  <c r="T989" i="11"/>
  <c r="R989" i="11"/>
  <c r="P989" i="11"/>
  <c r="BI988" i="11"/>
  <c r="BH988" i="11"/>
  <c r="BG988" i="11"/>
  <c r="BF988" i="11"/>
  <c r="T988" i="11"/>
  <c r="R988" i="11"/>
  <c r="P988" i="11"/>
  <c r="BI987" i="11"/>
  <c r="BH987" i="11"/>
  <c r="BG987" i="11"/>
  <c r="BF987" i="11"/>
  <c r="T987" i="11"/>
  <c r="R987" i="11"/>
  <c r="P987" i="11"/>
  <c r="BI986" i="11"/>
  <c r="BH986" i="11"/>
  <c r="BG986" i="11"/>
  <c r="BF986" i="11"/>
  <c r="T986" i="11"/>
  <c r="R986" i="11"/>
  <c r="P986" i="11"/>
  <c r="BI985" i="11"/>
  <c r="BH985" i="11"/>
  <c r="BG985" i="11"/>
  <c r="BF985" i="11"/>
  <c r="T985" i="11"/>
  <c r="R985" i="11"/>
  <c r="P985" i="11"/>
  <c r="BI981" i="11"/>
  <c r="BH981" i="11"/>
  <c r="BG981" i="11"/>
  <c r="BF981" i="11"/>
  <c r="T981" i="11"/>
  <c r="R981" i="11"/>
  <c r="P981" i="11"/>
  <c r="BI979" i="11"/>
  <c r="BH979" i="11"/>
  <c r="BG979" i="11"/>
  <c r="BF979" i="11"/>
  <c r="T979" i="11"/>
  <c r="R979" i="11"/>
  <c r="P979" i="11"/>
  <c r="BI975" i="11"/>
  <c r="BH975" i="11"/>
  <c r="BG975" i="11"/>
  <c r="BF975" i="11"/>
  <c r="T975" i="11"/>
  <c r="R975" i="11"/>
  <c r="P975" i="11"/>
  <c r="BI969" i="11"/>
  <c r="BH969" i="11"/>
  <c r="BG969" i="11"/>
  <c r="BF969" i="11"/>
  <c r="T969" i="11"/>
  <c r="R969" i="11"/>
  <c r="P969" i="11"/>
  <c r="BI961" i="11"/>
  <c r="BH961" i="11"/>
  <c r="BG961" i="11"/>
  <c r="BF961" i="11"/>
  <c r="T961" i="11"/>
  <c r="R961" i="11"/>
  <c r="P961" i="11"/>
  <c r="BI950" i="11"/>
  <c r="BH950" i="11"/>
  <c r="BG950" i="11"/>
  <c r="BF950" i="11"/>
  <c r="T950" i="11"/>
  <c r="R950" i="11"/>
  <c r="P950" i="11"/>
  <c r="BI945" i="11"/>
  <c r="BH945" i="11"/>
  <c r="BG945" i="11"/>
  <c r="BF945" i="11"/>
  <c r="T945" i="11"/>
  <c r="R945" i="11"/>
  <c r="P945" i="11"/>
  <c r="BI938" i="11"/>
  <c r="BH938" i="11"/>
  <c r="BG938" i="11"/>
  <c r="BF938" i="11"/>
  <c r="T938" i="11"/>
  <c r="R938" i="11"/>
  <c r="P938" i="11"/>
  <c r="BI935" i="11"/>
  <c r="BH935" i="11"/>
  <c r="BG935" i="11"/>
  <c r="BF935" i="11"/>
  <c r="T935" i="11"/>
  <c r="R935" i="11"/>
  <c r="P935" i="11"/>
  <c r="BI934" i="11"/>
  <c r="BH934" i="11"/>
  <c r="BG934" i="11"/>
  <c r="BF934" i="11"/>
  <c r="T934" i="11"/>
  <c r="R934" i="11"/>
  <c r="P934" i="11"/>
  <c r="BI933" i="11"/>
  <c r="BH933" i="11"/>
  <c r="BG933" i="11"/>
  <c r="BF933" i="11"/>
  <c r="T933" i="11"/>
  <c r="R933" i="11"/>
  <c r="P933" i="11"/>
  <c r="BI932" i="11"/>
  <c r="BH932" i="11"/>
  <c r="BG932" i="11"/>
  <c r="BF932" i="11"/>
  <c r="T932" i="11"/>
  <c r="R932" i="11"/>
  <c r="P932" i="11"/>
  <c r="BI931" i="11"/>
  <c r="BH931" i="11"/>
  <c r="BG931" i="11"/>
  <c r="BF931" i="11"/>
  <c r="T931" i="11"/>
  <c r="R931" i="11"/>
  <c r="P931" i="11"/>
  <c r="BI930" i="11"/>
  <c r="BH930" i="11"/>
  <c r="BG930" i="11"/>
  <c r="BF930" i="11"/>
  <c r="T930" i="11"/>
  <c r="R930" i="11"/>
  <c r="P930" i="11"/>
  <c r="BI927" i="11"/>
  <c r="BH927" i="11"/>
  <c r="BG927" i="11"/>
  <c r="BF927" i="11"/>
  <c r="T927" i="11"/>
  <c r="R927" i="11"/>
  <c r="P927" i="11"/>
  <c r="BI925" i="11"/>
  <c r="BH925" i="11"/>
  <c r="BG925" i="11"/>
  <c r="BF925" i="11"/>
  <c r="T925" i="11"/>
  <c r="R925" i="11"/>
  <c r="P925" i="11"/>
  <c r="BI923" i="11"/>
  <c r="BH923" i="11"/>
  <c r="BG923" i="11"/>
  <c r="BF923" i="11"/>
  <c r="T923" i="11"/>
  <c r="R923" i="11"/>
  <c r="P923" i="11"/>
  <c r="BI918" i="11"/>
  <c r="BH918" i="11"/>
  <c r="BG918" i="11"/>
  <c r="BF918" i="11"/>
  <c r="T918" i="11"/>
  <c r="R918" i="11"/>
  <c r="P918" i="11"/>
  <c r="BI911" i="11"/>
  <c r="BH911" i="11"/>
  <c r="BG911" i="11"/>
  <c r="BF911" i="11"/>
  <c r="T911" i="11"/>
  <c r="R911" i="11"/>
  <c r="P911" i="11"/>
  <c r="BI902" i="11"/>
  <c r="BH902" i="11"/>
  <c r="BG902" i="11"/>
  <c r="BF902" i="11"/>
  <c r="T902" i="11"/>
  <c r="R902" i="11"/>
  <c r="P902" i="11"/>
  <c r="BI893" i="11"/>
  <c r="BH893" i="11"/>
  <c r="BG893" i="11"/>
  <c r="BF893" i="11"/>
  <c r="T893" i="11"/>
  <c r="R893" i="11"/>
  <c r="P893" i="11"/>
  <c r="BI890" i="11"/>
  <c r="BH890" i="11"/>
  <c r="BG890" i="11"/>
  <c r="BF890" i="11"/>
  <c r="T890" i="11"/>
  <c r="R890" i="11"/>
  <c r="P890" i="11"/>
  <c r="BI887" i="11"/>
  <c r="BH887" i="11"/>
  <c r="BG887" i="11"/>
  <c r="BF887" i="11"/>
  <c r="T887" i="11"/>
  <c r="R887" i="11"/>
  <c r="P887" i="11"/>
  <c r="BI885" i="11"/>
  <c r="BH885" i="11"/>
  <c r="BG885" i="11"/>
  <c r="BF885" i="11"/>
  <c r="T885" i="11"/>
  <c r="R885" i="11"/>
  <c r="P885" i="11"/>
  <c r="BI883" i="11"/>
  <c r="BH883" i="11"/>
  <c r="BG883" i="11"/>
  <c r="BF883" i="11"/>
  <c r="T883" i="11"/>
  <c r="R883" i="11"/>
  <c r="P883" i="11"/>
  <c r="BI881" i="11"/>
  <c r="BH881" i="11"/>
  <c r="BG881" i="11"/>
  <c r="BF881" i="11"/>
  <c r="T881" i="11"/>
  <c r="R881" i="11"/>
  <c r="P881" i="11"/>
  <c r="BI876" i="11"/>
  <c r="BH876" i="11"/>
  <c r="BG876" i="11"/>
  <c r="BF876" i="11"/>
  <c r="T876" i="11"/>
  <c r="R876" i="11"/>
  <c r="P876" i="11"/>
  <c r="BI872" i="11"/>
  <c r="BH872" i="11"/>
  <c r="BG872" i="11"/>
  <c r="BF872" i="11"/>
  <c r="T872" i="11"/>
  <c r="R872" i="11"/>
  <c r="P872" i="11"/>
  <c r="BI870" i="11"/>
  <c r="BH870" i="11"/>
  <c r="BG870" i="11"/>
  <c r="BF870" i="11"/>
  <c r="T870" i="11"/>
  <c r="R870" i="11"/>
  <c r="P870" i="11"/>
  <c r="BI867" i="11"/>
  <c r="BH867" i="11"/>
  <c r="BG867" i="11"/>
  <c r="BF867" i="11"/>
  <c r="T867" i="11"/>
  <c r="R867" i="11"/>
  <c r="P867" i="11"/>
  <c r="BI864" i="11"/>
  <c r="BH864" i="11"/>
  <c r="BG864" i="11"/>
  <c r="BF864" i="11"/>
  <c r="T864" i="11"/>
  <c r="R864" i="11"/>
  <c r="P864" i="11"/>
  <c r="BI858" i="11"/>
  <c r="BH858" i="11"/>
  <c r="BG858" i="11"/>
  <c r="BF858" i="11"/>
  <c r="T858" i="11"/>
  <c r="R858" i="11"/>
  <c r="P858" i="11"/>
  <c r="BI855" i="11"/>
  <c r="BH855" i="11"/>
  <c r="BG855" i="11"/>
  <c r="BF855" i="11"/>
  <c r="T855" i="11"/>
  <c r="R855" i="11"/>
  <c r="P855" i="11"/>
  <c r="BI851" i="11"/>
  <c r="BH851" i="11"/>
  <c r="BG851" i="11"/>
  <c r="BF851" i="11"/>
  <c r="T851" i="11"/>
  <c r="R851" i="11"/>
  <c r="P851" i="11"/>
  <c r="BI847" i="11"/>
  <c r="BH847" i="11"/>
  <c r="BG847" i="11"/>
  <c r="BF847" i="11"/>
  <c r="T847" i="11"/>
  <c r="R847" i="11"/>
  <c r="P847" i="11"/>
  <c r="BI843" i="11"/>
  <c r="BH843" i="11"/>
  <c r="BG843" i="11"/>
  <c r="BF843" i="11"/>
  <c r="T843" i="11"/>
  <c r="R843" i="11"/>
  <c r="P843" i="11"/>
  <c r="BI841" i="11"/>
  <c r="BH841" i="11"/>
  <c r="BG841" i="11"/>
  <c r="BF841" i="11"/>
  <c r="T841" i="11"/>
  <c r="R841" i="11"/>
  <c r="P841" i="11"/>
  <c r="BI837" i="11"/>
  <c r="BH837" i="11"/>
  <c r="BG837" i="11"/>
  <c r="BF837" i="11"/>
  <c r="T837" i="11"/>
  <c r="R837" i="11"/>
  <c r="P837" i="11"/>
  <c r="BI827" i="11"/>
  <c r="BH827" i="11"/>
  <c r="BG827" i="11"/>
  <c r="BF827" i="11"/>
  <c r="T827" i="11"/>
  <c r="R827" i="11"/>
  <c r="P827" i="11"/>
  <c r="BI824" i="11"/>
  <c r="BH824" i="11"/>
  <c r="BG824" i="11"/>
  <c r="BF824" i="11"/>
  <c r="T824" i="11"/>
  <c r="R824" i="11"/>
  <c r="P824" i="11"/>
  <c r="BI821" i="11"/>
  <c r="BH821" i="11"/>
  <c r="BG821" i="11"/>
  <c r="BF821" i="11"/>
  <c r="T821" i="11"/>
  <c r="R821" i="11"/>
  <c r="P821" i="11"/>
  <c r="BI805" i="11"/>
  <c r="BH805" i="11"/>
  <c r="BG805" i="11"/>
  <c r="BF805" i="11"/>
  <c r="T805" i="11"/>
  <c r="R805" i="11"/>
  <c r="P805" i="11"/>
  <c r="BI803" i="11"/>
  <c r="BH803" i="11"/>
  <c r="BG803" i="11"/>
  <c r="BF803" i="11"/>
  <c r="T803" i="11"/>
  <c r="R803" i="11"/>
  <c r="P803" i="11"/>
  <c r="BI802" i="11"/>
  <c r="BH802" i="11"/>
  <c r="BG802" i="11"/>
  <c r="BF802" i="11"/>
  <c r="T802" i="11"/>
  <c r="R802" i="11"/>
  <c r="P802" i="11"/>
  <c r="BI801" i="11"/>
  <c r="BH801" i="11"/>
  <c r="BG801" i="11"/>
  <c r="BF801" i="11"/>
  <c r="T801" i="11"/>
  <c r="R801" i="11"/>
  <c r="P801" i="11"/>
  <c r="BI800" i="11"/>
  <c r="BH800" i="11"/>
  <c r="BG800" i="11"/>
  <c r="BF800" i="11"/>
  <c r="T800" i="11"/>
  <c r="R800" i="11"/>
  <c r="P800" i="11"/>
  <c r="BI799" i="11"/>
  <c r="BH799" i="11"/>
  <c r="BG799" i="11"/>
  <c r="BF799" i="11"/>
  <c r="T799" i="11"/>
  <c r="R799" i="11"/>
  <c r="P799" i="11"/>
  <c r="BI798" i="11"/>
  <c r="BH798" i="11"/>
  <c r="BG798" i="11"/>
  <c r="BF798" i="11"/>
  <c r="T798" i="11"/>
  <c r="R798" i="11"/>
  <c r="P798" i="11"/>
  <c r="BI797" i="11"/>
  <c r="BH797" i="11"/>
  <c r="BG797" i="11"/>
  <c r="BF797" i="11"/>
  <c r="T797" i="11"/>
  <c r="R797" i="11"/>
  <c r="P797" i="11"/>
  <c r="BI794" i="11"/>
  <c r="BH794" i="11"/>
  <c r="BG794" i="11"/>
  <c r="BF794" i="11"/>
  <c r="T794" i="11"/>
  <c r="R794" i="11"/>
  <c r="P794" i="11"/>
  <c r="BI792" i="11"/>
  <c r="BH792" i="11"/>
  <c r="BG792" i="11"/>
  <c r="BF792" i="11"/>
  <c r="T792" i="11"/>
  <c r="R792" i="11"/>
  <c r="P792" i="11"/>
  <c r="BI790" i="11"/>
  <c r="BH790" i="11"/>
  <c r="BG790" i="11"/>
  <c r="BF790" i="11"/>
  <c r="T790" i="11"/>
  <c r="R790" i="11"/>
  <c r="P790" i="11"/>
  <c r="BI788" i="11"/>
  <c r="BH788" i="11"/>
  <c r="BG788" i="11"/>
  <c r="BF788" i="11"/>
  <c r="T788" i="11"/>
  <c r="R788" i="11"/>
  <c r="P788" i="11"/>
  <c r="BI775" i="11"/>
  <c r="BH775" i="11"/>
  <c r="BG775" i="11"/>
  <c r="BF775" i="11"/>
  <c r="T775" i="11"/>
  <c r="R775" i="11"/>
  <c r="P775" i="11"/>
  <c r="BI772" i="11"/>
  <c r="BH772" i="11"/>
  <c r="BG772" i="11"/>
  <c r="BF772" i="11"/>
  <c r="T772" i="11"/>
  <c r="R772" i="11"/>
  <c r="P772" i="11"/>
  <c r="BI769" i="11"/>
  <c r="BH769" i="11"/>
  <c r="BG769" i="11"/>
  <c r="BF769" i="11"/>
  <c r="T769" i="11"/>
  <c r="R769" i="11"/>
  <c r="P769" i="11"/>
  <c r="BI764" i="11"/>
  <c r="BH764" i="11"/>
  <c r="BG764" i="11"/>
  <c r="BF764" i="11"/>
  <c r="T764" i="11"/>
  <c r="R764" i="11"/>
  <c r="P764" i="11"/>
  <c r="BI760" i="11"/>
  <c r="BH760" i="11"/>
  <c r="BG760" i="11"/>
  <c r="BF760" i="11"/>
  <c r="T760" i="11"/>
  <c r="R760" i="11"/>
  <c r="P760" i="11"/>
  <c r="BI758" i="11"/>
  <c r="BH758" i="11"/>
  <c r="BG758" i="11"/>
  <c r="BF758" i="11"/>
  <c r="T758" i="11"/>
  <c r="R758" i="11"/>
  <c r="P758" i="11"/>
  <c r="BI753" i="11"/>
  <c r="BH753" i="11"/>
  <c r="BG753" i="11"/>
  <c r="BF753" i="11"/>
  <c r="T753" i="11"/>
  <c r="R753" i="11"/>
  <c r="P753" i="11"/>
  <c r="BI740" i="11"/>
  <c r="BH740" i="11"/>
  <c r="BG740" i="11"/>
  <c r="BF740" i="11"/>
  <c r="T740" i="11"/>
  <c r="R740" i="11"/>
  <c r="P740" i="11"/>
  <c r="BI736" i="11"/>
  <c r="BH736" i="11"/>
  <c r="BG736" i="11"/>
  <c r="BF736" i="11"/>
  <c r="T736" i="11"/>
  <c r="R736" i="11"/>
  <c r="P736" i="11"/>
  <c r="BI729" i="11"/>
  <c r="BH729" i="11"/>
  <c r="BG729" i="11"/>
  <c r="BF729" i="11"/>
  <c r="T729" i="11"/>
  <c r="R729" i="11"/>
  <c r="P729" i="11"/>
  <c r="BI725" i="11"/>
  <c r="BH725" i="11"/>
  <c r="BG725" i="11"/>
  <c r="BF725" i="11"/>
  <c r="T725" i="11"/>
  <c r="R725" i="11"/>
  <c r="P725" i="11"/>
  <c r="BI723" i="11"/>
  <c r="BH723" i="11"/>
  <c r="BG723" i="11"/>
  <c r="BF723" i="11"/>
  <c r="T723" i="11"/>
  <c r="R723" i="11"/>
  <c r="P723" i="11"/>
  <c r="BI718" i="11"/>
  <c r="BH718" i="11"/>
  <c r="BG718" i="11"/>
  <c r="BF718" i="11"/>
  <c r="T718" i="11"/>
  <c r="R718" i="11"/>
  <c r="P718" i="11"/>
  <c r="BI716" i="11"/>
  <c r="BH716" i="11"/>
  <c r="BG716" i="11"/>
  <c r="BF716" i="11"/>
  <c r="T716" i="11"/>
  <c r="R716" i="11"/>
  <c r="P716" i="11"/>
  <c r="BI705" i="11"/>
  <c r="BH705" i="11"/>
  <c r="BG705" i="11"/>
  <c r="BF705" i="11"/>
  <c r="T705" i="11"/>
  <c r="R705" i="11"/>
  <c r="P705" i="11"/>
  <c r="BI703" i="11"/>
  <c r="BH703" i="11"/>
  <c r="BG703" i="11"/>
  <c r="BF703" i="11"/>
  <c r="T703" i="11"/>
  <c r="R703" i="11"/>
  <c r="P703" i="11"/>
  <c r="BI700" i="11"/>
  <c r="BH700" i="11"/>
  <c r="BG700" i="11"/>
  <c r="BF700" i="11"/>
  <c r="T700" i="11"/>
  <c r="R700" i="11"/>
  <c r="P700" i="11"/>
  <c r="BI695" i="11"/>
  <c r="BH695" i="11"/>
  <c r="BG695" i="11"/>
  <c r="BF695" i="11"/>
  <c r="T695" i="11"/>
  <c r="R695" i="11"/>
  <c r="P695" i="11"/>
  <c r="BI691" i="11"/>
  <c r="BH691" i="11"/>
  <c r="BG691" i="11"/>
  <c r="BF691" i="11"/>
  <c r="T691" i="11"/>
  <c r="R691" i="11"/>
  <c r="P691" i="11"/>
  <c r="BI687" i="11"/>
  <c r="BH687" i="11"/>
  <c r="BG687" i="11"/>
  <c r="BF687" i="11"/>
  <c r="T687" i="11"/>
  <c r="R687" i="11"/>
  <c r="P687" i="11"/>
  <c r="BI659" i="11"/>
  <c r="BH659" i="11"/>
  <c r="BG659" i="11"/>
  <c r="BF659" i="11"/>
  <c r="T659" i="11"/>
  <c r="R659" i="11"/>
  <c r="P659" i="11"/>
  <c r="BI655" i="11"/>
  <c r="BH655" i="11"/>
  <c r="BG655" i="11"/>
  <c r="BF655" i="11"/>
  <c r="T655" i="11"/>
  <c r="R655" i="11"/>
  <c r="P655" i="11"/>
  <c r="BI644" i="11"/>
  <c r="BH644" i="11"/>
  <c r="BG644" i="11"/>
  <c r="BF644" i="11"/>
  <c r="T644" i="11"/>
  <c r="R644" i="11"/>
  <c r="P644" i="11"/>
  <c r="BI624" i="11"/>
  <c r="BH624" i="11"/>
  <c r="BG624" i="11"/>
  <c r="BF624" i="11"/>
  <c r="T624" i="11"/>
  <c r="R624" i="11"/>
  <c r="P624" i="11"/>
  <c r="BI598" i="11"/>
  <c r="BH598" i="11"/>
  <c r="BG598" i="11"/>
  <c r="BF598" i="11"/>
  <c r="T598" i="11"/>
  <c r="R598" i="11"/>
  <c r="P598" i="11"/>
  <c r="BI590" i="11"/>
  <c r="BH590" i="11"/>
  <c r="BG590" i="11"/>
  <c r="BF590" i="11"/>
  <c r="T590" i="11"/>
  <c r="R590" i="11"/>
  <c r="P590" i="11"/>
  <c r="BI579" i="11"/>
  <c r="BH579" i="11"/>
  <c r="BG579" i="11"/>
  <c r="BF579" i="11"/>
  <c r="T579" i="11"/>
  <c r="R579" i="11"/>
  <c r="P579" i="11"/>
  <c r="BI564" i="11"/>
  <c r="BH564" i="11"/>
  <c r="BG564" i="11"/>
  <c r="BF564" i="11"/>
  <c r="T564" i="11"/>
  <c r="R564" i="11"/>
  <c r="P564" i="11"/>
  <c r="BI558" i="11"/>
  <c r="BH558" i="11"/>
  <c r="BG558" i="11"/>
  <c r="BF558" i="11"/>
  <c r="T558" i="11"/>
  <c r="R558" i="11"/>
  <c r="P558" i="11"/>
  <c r="BI550" i="11"/>
  <c r="BH550" i="11"/>
  <c r="BG550" i="11"/>
  <c r="BF550" i="11"/>
  <c r="T550" i="11"/>
  <c r="R550" i="11"/>
  <c r="P550" i="11"/>
  <c r="BI540" i="11"/>
  <c r="BH540" i="11"/>
  <c r="BG540" i="11"/>
  <c r="BF540" i="11"/>
  <c r="T540" i="11"/>
  <c r="R540" i="11"/>
  <c r="P540" i="11"/>
  <c r="BI539" i="11"/>
  <c r="BH539" i="11"/>
  <c r="BG539" i="11"/>
  <c r="BF539" i="11"/>
  <c r="T539" i="11"/>
  <c r="R539" i="11"/>
  <c r="P539" i="11"/>
  <c r="BI536" i="11"/>
  <c r="BH536" i="11"/>
  <c r="BG536" i="11"/>
  <c r="BF536" i="11"/>
  <c r="T536" i="11"/>
  <c r="R536" i="11"/>
  <c r="P536" i="11"/>
  <c r="BI535" i="11"/>
  <c r="BH535" i="11"/>
  <c r="BG535" i="11"/>
  <c r="BF535" i="11"/>
  <c r="T535" i="11"/>
  <c r="R535" i="11"/>
  <c r="P535" i="11"/>
  <c r="BI534" i="11"/>
  <c r="BH534" i="11"/>
  <c r="BG534" i="11"/>
  <c r="BF534" i="11"/>
  <c r="T534" i="11"/>
  <c r="R534" i="11"/>
  <c r="P534" i="11"/>
  <c r="BI533" i="11"/>
  <c r="BH533" i="11"/>
  <c r="BG533" i="11"/>
  <c r="BF533" i="11"/>
  <c r="T533" i="11"/>
  <c r="R533" i="11"/>
  <c r="P533" i="11"/>
  <c r="BI502" i="11"/>
  <c r="BH502" i="11"/>
  <c r="BG502" i="11"/>
  <c r="BF502" i="11"/>
  <c r="T502" i="11"/>
  <c r="R502" i="11"/>
  <c r="P502" i="11"/>
  <c r="BI501" i="11"/>
  <c r="BH501" i="11"/>
  <c r="BG501" i="11"/>
  <c r="BF501" i="11"/>
  <c r="T501" i="11"/>
  <c r="R501" i="11"/>
  <c r="P501" i="11"/>
  <c r="BI495" i="11"/>
  <c r="BH495" i="11"/>
  <c r="BG495" i="11"/>
  <c r="BF495" i="11"/>
  <c r="T495" i="11"/>
  <c r="R495" i="11"/>
  <c r="P495" i="11"/>
  <c r="BI492" i="11"/>
  <c r="BH492" i="11"/>
  <c r="BG492" i="11"/>
  <c r="BF492" i="11"/>
  <c r="T492" i="11"/>
  <c r="R492" i="11"/>
  <c r="P492" i="11"/>
  <c r="BI485" i="11"/>
  <c r="BH485" i="11"/>
  <c r="BG485" i="11"/>
  <c r="BF485" i="11"/>
  <c r="T485" i="11"/>
  <c r="R485" i="11"/>
  <c r="P485" i="11"/>
  <c r="BI480" i="11"/>
  <c r="BH480" i="11"/>
  <c r="BG480" i="11"/>
  <c r="BF480" i="11"/>
  <c r="T480" i="11"/>
  <c r="R480" i="11"/>
  <c r="P480" i="11"/>
  <c r="BI479" i="11"/>
  <c r="BH479" i="11"/>
  <c r="BG479" i="11"/>
  <c r="BF479" i="11"/>
  <c r="T479" i="11"/>
  <c r="R479" i="11"/>
  <c r="P479" i="11"/>
  <c r="BI471" i="11"/>
  <c r="BH471" i="11"/>
  <c r="BG471" i="11"/>
  <c r="BF471" i="11"/>
  <c r="T471" i="11"/>
  <c r="R471" i="11"/>
  <c r="P471" i="11"/>
  <c r="BI469" i="11"/>
  <c r="BH469" i="11"/>
  <c r="BG469" i="11"/>
  <c r="BF469" i="11"/>
  <c r="T469" i="11"/>
  <c r="R469" i="11"/>
  <c r="P469" i="11"/>
  <c r="BI467" i="11"/>
  <c r="BH467" i="11"/>
  <c r="BG467" i="11"/>
  <c r="BF467" i="11"/>
  <c r="T467" i="11"/>
  <c r="R467" i="11"/>
  <c r="P467" i="11"/>
  <c r="BI465" i="11"/>
  <c r="BH465" i="11"/>
  <c r="BG465" i="11"/>
  <c r="BF465" i="11"/>
  <c r="T465" i="11"/>
  <c r="R465" i="11"/>
  <c r="P465" i="11"/>
  <c r="BI463" i="11"/>
  <c r="BH463" i="11"/>
  <c r="BG463" i="11"/>
  <c r="BF463" i="11"/>
  <c r="T463" i="11"/>
  <c r="R463" i="11"/>
  <c r="P463" i="11"/>
  <c r="BI447" i="11"/>
  <c r="BH447" i="11"/>
  <c r="BG447" i="11"/>
  <c r="BF447" i="11"/>
  <c r="T447" i="11"/>
  <c r="R447" i="11"/>
  <c r="P447" i="11"/>
  <c r="BI445" i="11"/>
  <c r="BH445" i="11"/>
  <c r="BG445" i="11"/>
  <c r="BF445" i="11"/>
  <c r="T445" i="11"/>
  <c r="R445" i="11"/>
  <c r="P445" i="11"/>
  <c r="BI443" i="11"/>
  <c r="BH443" i="11"/>
  <c r="BG443" i="11"/>
  <c r="BF443" i="11"/>
  <c r="T443" i="11"/>
  <c r="R443" i="11"/>
  <c r="P443" i="11"/>
  <c r="BI441" i="11"/>
  <c r="BH441" i="11"/>
  <c r="BG441" i="11"/>
  <c r="BF441" i="11"/>
  <c r="T441" i="11"/>
  <c r="R441" i="11"/>
  <c r="P441" i="11"/>
  <c r="BI439" i="11"/>
  <c r="BH439" i="11"/>
  <c r="BG439" i="11"/>
  <c r="BF439" i="11"/>
  <c r="T439" i="11"/>
  <c r="R439" i="11"/>
  <c r="P439" i="11"/>
  <c r="BI435" i="11"/>
  <c r="BH435" i="11"/>
  <c r="BG435" i="11"/>
  <c r="BF435" i="11"/>
  <c r="T435" i="11"/>
  <c r="R435" i="11"/>
  <c r="P435" i="11"/>
  <c r="BI433" i="11"/>
  <c r="BH433" i="11"/>
  <c r="BG433" i="11"/>
  <c r="BF433" i="11"/>
  <c r="T433" i="11"/>
  <c r="R433" i="11"/>
  <c r="P433" i="11"/>
  <c r="BI431" i="11"/>
  <c r="BH431" i="11"/>
  <c r="BG431" i="11"/>
  <c r="BF431" i="11"/>
  <c r="T431" i="11"/>
  <c r="R431" i="11"/>
  <c r="P431" i="11"/>
  <c r="BI429" i="11"/>
  <c r="BH429" i="11"/>
  <c r="BG429" i="11"/>
  <c r="BF429" i="11"/>
  <c r="T429" i="11"/>
  <c r="R429" i="11"/>
  <c r="P429" i="11"/>
  <c r="BI427" i="11"/>
  <c r="BH427" i="11"/>
  <c r="BG427" i="11"/>
  <c r="BF427" i="11"/>
  <c r="T427" i="11"/>
  <c r="R427" i="11"/>
  <c r="P427" i="11"/>
  <c r="BI377" i="11"/>
  <c r="BH377" i="11"/>
  <c r="BG377" i="11"/>
  <c r="BF377" i="11"/>
  <c r="T377" i="11"/>
  <c r="R377" i="11"/>
  <c r="P377" i="11"/>
  <c r="BI371" i="11"/>
  <c r="BH371" i="11"/>
  <c r="BG371" i="11"/>
  <c r="BF371" i="11"/>
  <c r="T371" i="11"/>
  <c r="R371" i="11"/>
  <c r="P371" i="11"/>
  <c r="BI369" i="11"/>
  <c r="BH369" i="11"/>
  <c r="BG369" i="11"/>
  <c r="BF369" i="11"/>
  <c r="T369" i="11"/>
  <c r="R369" i="11"/>
  <c r="P369" i="11"/>
  <c r="BI367" i="11"/>
  <c r="BH367" i="11"/>
  <c r="BG367" i="11"/>
  <c r="BF367" i="11"/>
  <c r="T367" i="11"/>
  <c r="R367" i="11"/>
  <c r="P367" i="11"/>
  <c r="BI352" i="11"/>
  <c r="BH352" i="11"/>
  <c r="BG352" i="11"/>
  <c r="BF352" i="11"/>
  <c r="T352" i="11"/>
  <c r="R352" i="11"/>
  <c r="P352" i="11"/>
  <c r="BI346" i="11"/>
  <c r="BH346" i="11"/>
  <c r="BG346" i="11"/>
  <c r="BF346" i="11"/>
  <c r="T346" i="11"/>
  <c r="R346" i="11"/>
  <c r="P346" i="11"/>
  <c r="BI335" i="11"/>
  <c r="BH335" i="11"/>
  <c r="BG335" i="11"/>
  <c r="BF335" i="11"/>
  <c r="T335" i="11"/>
  <c r="R335" i="11"/>
  <c r="P335" i="11"/>
  <c r="BI334" i="11"/>
  <c r="BH334" i="11"/>
  <c r="BG334" i="11"/>
  <c r="BF334" i="11"/>
  <c r="T334" i="11"/>
  <c r="R334" i="11"/>
  <c r="P334" i="11"/>
  <c r="BI330" i="11"/>
  <c r="BH330" i="11"/>
  <c r="BG330" i="11"/>
  <c r="BF330" i="11"/>
  <c r="T330" i="11"/>
  <c r="R330" i="11"/>
  <c r="P330" i="11"/>
  <c r="BI324" i="11"/>
  <c r="BH324" i="11"/>
  <c r="BG324" i="11"/>
  <c r="BF324" i="11"/>
  <c r="T324" i="11"/>
  <c r="R324" i="11"/>
  <c r="P324" i="11"/>
  <c r="BI317" i="11"/>
  <c r="BH317" i="11"/>
  <c r="BG317" i="11"/>
  <c r="BF317" i="11"/>
  <c r="T317" i="11"/>
  <c r="R317" i="11"/>
  <c r="P317" i="11"/>
  <c r="BI310" i="11"/>
  <c r="BH310" i="11"/>
  <c r="BG310" i="11"/>
  <c r="BF310" i="11"/>
  <c r="T310" i="11"/>
  <c r="R310" i="11"/>
  <c r="P310" i="11"/>
  <c r="BI309" i="11"/>
  <c r="BH309" i="11"/>
  <c r="BG309" i="11"/>
  <c r="BF309" i="11"/>
  <c r="T309" i="11"/>
  <c r="R309" i="11"/>
  <c r="P309" i="11"/>
  <c r="BI307" i="11"/>
  <c r="BH307" i="11"/>
  <c r="BG307" i="11"/>
  <c r="BF307" i="11"/>
  <c r="T307" i="11"/>
  <c r="R307" i="11"/>
  <c r="P307" i="11"/>
  <c r="BI306" i="11"/>
  <c r="BH306" i="11"/>
  <c r="BG306" i="11"/>
  <c r="BF306" i="11"/>
  <c r="T306" i="11"/>
  <c r="R306" i="11"/>
  <c r="P306" i="11"/>
  <c r="BI298" i="11"/>
  <c r="BH298" i="11"/>
  <c r="BG298" i="11"/>
  <c r="BF298" i="11"/>
  <c r="T298" i="11"/>
  <c r="R298" i="11"/>
  <c r="P298" i="11"/>
  <c r="BI290" i="11"/>
  <c r="BH290" i="11"/>
  <c r="BG290" i="11"/>
  <c r="BF290" i="11"/>
  <c r="T290" i="11"/>
  <c r="R290" i="11"/>
  <c r="P290" i="11"/>
  <c r="BI285" i="11"/>
  <c r="BH285" i="11"/>
  <c r="BG285" i="11"/>
  <c r="BF285" i="11"/>
  <c r="T285" i="11"/>
  <c r="R285" i="11"/>
  <c r="P285" i="11"/>
  <c r="BI278" i="11"/>
  <c r="BH278" i="11"/>
  <c r="BG278" i="11"/>
  <c r="BF278" i="11"/>
  <c r="T278" i="11"/>
  <c r="R278" i="11"/>
  <c r="P278" i="11"/>
  <c r="BI261" i="11"/>
  <c r="BH261" i="11"/>
  <c r="BG261" i="11"/>
  <c r="BF261" i="11"/>
  <c r="T261" i="11"/>
  <c r="R261" i="11"/>
  <c r="P261" i="11"/>
  <c r="BI242" i="11"/>
  <c r="BH242" i="11"/>
  <c r="BG242" i="11"/>
  <c r="BF242" i="11"/>
  <c r="T242" i="11"/>
  <c r="R242" i="11"/>
  <c r="P242" i="11"/>
  <c r="BI234" i="11"/>
  <c r="BH234" i="11"/>
  <c r="BG234" i="11"/>
  <c r="BF234" i="11"/>
  <c r="T234" i="11"/>
  <c r="R234" i="11"/>
  <c r="P234" i="11"/>
  <c r="BI222" i="11"/>
  <c r="BH222" i="11"/>
  <c r="BG222" i="11"/>
  <c r="BF222" i="11"/>
  <c r="T222" i="11"/>
  <c r="R222" i="11"/>
  <c r="P222" i="11"/>
  <c r="BI216" i="11"/>
  <c r="BH216" i="11"/>
  <c r="BG216" i="11"/>
  <c r="BF216" i="11"/>
  <c r="T216" i="11"/>
  <c r="R216" i="11"/>
  <c r="P216" i="11"/>
  <c r="BI209" i="11"/>
  <c r="BH209" i="11"/>
  <c r="BG209" i="11"/>
  <c r="BF209" i="11"/>
  <c r="T209" i="11"/>
  <c r="R209" i="11"/>
  <c r="P209" i="11"/>
  <c r="BI207" i="11"/>
  <c r="BH207" i="11"/>
  <c r="BG207" i="11"/>
  <c r="BF207" i="11"/>
  <c r="T207" i="11"/>
  <c r="R207" i="11"/>
  <c r="P207" i="11"/>
  <c r="BI202" i="11"/>
  <c r="BH202" i="11"/>
  <c r="BG202" i="11"/>
  <c r="BF202" i="11"/>
  <c r="T202" i="11"/>
  <c r="R202" i="11"/>
  <c r="P202" i="11"/>
  <c r="BI201" i="11"/>
  <c r="BH201" i="11"/>
  <c r="BG201" i="11"/>
  <c r="BF201" i="11"/>
  <c r="T201" i="11"/>
  <c r="R201" i="11"/>
  <c r="P201" i="11"/>
  <c r="BI199" i="11"/>
  <c r="BH199" i="11"/>
  <c r="BG199" i="11"/>
  <c r="BF199" i="11"/>
  <c r="T199" i="11"/>
  <c r="R199" i="11"/>
  <c r="P199" i="11"/>
  <c r="BI195" i="11"/>
  <c r="BH195" i="11"/>
  <c r="BG195" i="11"/>
  <c r="BF195" i="11"/>
  <c r="T195" i="11"/>
  <c r="R195" i="11"/>
  <c r="P195" i="11"/>
  <c r="BI189" i="11"/>
  <c r="BH189" i="11"/>
  <c r="BG189" i="11"/>
  <c r="BF189" i="11"/>
  <c r="T189" i="11"/>
  <c r="R189" i="11"/>
  <c r="P189" i="11"/>
  <c r="BI187" i="11"/>
  <c r="BH187" i="11"/>
  <c r="BG187" i="11"/>
  <c r="BF187" i="11"/>
  <c r="T187" i="11"/>
  <c r="R187" i="11"/>
  <c r="P187" i="11"/>
  <c r="BI171" i="11"/>
  <c r="BH171" i="11"/>
  <c r="BG171" i="11"/>
  <c r="BF171" i="11"/>
  <c r="T171" i="11"/>
  <c r="R171" i="11"/>
  <c r="P171" i="11"/>
  <c r="BI166" i="11"/>
  <c r="BH166" i="11"/>
  <c r="BG166" i="11"/>
  <c r="BF166" i="11"/>
  <c r="T166" i="11"/>
  <c r="R166" i="11"/>
  <c r="P166" i="11"/>
  <c r="BI160" i="11"/>
  <c r="BH160" i="11"/>
  <c r="BG160" i="11"/>
  <c r="BF160" i="11"/>
  <c r="T160" i="11"/>
  <c r="R160" i="11"/>
  <c r="P160" i="11"/>
  <c r="BI155" i="11"/>
  <c r="BH155" i="11"/>
  <c r="BG155" i="11"/>
  <c r="BF155" i="11"/>
  <c r="T155" i="11"/>
  <c r="R155" i="11"/>
  <c r="P155" i="11"/>
  <c r="BI153" i="11"/>
  <c r="BH153" i="11"/>
  <c r="BG153" i="11"/>
  <c r="BF153" i="11"/>
  <c r="T153" i="11"/>
  <c r="R153" i="11"/>
  <c r="P153" i="11"/>
  <c r="BI150" i="11"/>
  <c r="BH150" i="11"/>
  <c r="BG150" i="11"/>
  <c r="BF150" i="11"/>
  <c r="T150" i="11"/>
  <c r="R150" i="11"/>
  <c r="P150" i="11"/>
  <c r="BI146" i="11"/>
  <c r="BH146" i="11"/>
  <c r="BG146" i="11"/>
  <c r="BF146" i="11"/>
  <c r="T146" i="11"/>
  <c r="R146" i="11"/>
  <c r="P146" i="11"/>
  <c r="BI143" i="11"/>
  <c r="BH143" i="11"/>
  <c r="BG143" i="11"/>
  <c r="BF143" i="11"/>
  <c r="T143" i="11"/>
  <c r="R143" i="11"/>
  <c r="P143" i="11"/>
  <c r="BI141" i="11"/>
  <c r="BH141" i="11"/>
  <c r="BG141" i="11"/>
  <c r="BF141" i="11"/>
  <c r="T141" i="11"/>
  <c r="R141" i="11"/>
  <c r="P141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3" i="11"/>
  <c r="BH133" i="11"/>
  <c r="BG133" i="11"/>
  <c r="BF133" i="11"/>
  <c r="T133" i="11"/>
  <c r="R133" i="11"/>
  <c r="P133" i="11"/>
  <c r="J127" i="11"/>
  <c r="J126" i="11"/>
  <c r="F126" i="11"/>
  <c r="F124" i="11"/>
  <c r="E122" i="11"/>
  <c r="J94" i="11"/>
  <c r="J93" i="11"/>
  <c r="F93" i="11"/>
  <c r="F91" i="11"/>
  <c r="E89" i="11"/>
  <c r="J20" i="11"/>
  <c r="E20" i="11"/>
  <c r="F127" i="11"/>
  <c r="J19" i="11"/>
  <c r="J14" i="11"/>
  <c r="J124" i="11" s="1"/>
  <c r="E7" i="11"/>
  <c r="E85" i="11" s="1"/>
  <c r="J39" i="10"/>
  <c r="J38" i="10"/>
  <c r="AY105" i="1"/>
  <c r="J37" i="10"/>
  <c r="AX105" i="1"/>
  <c r="BI210" i="10"/>
  <c r="BH210" i="10"/>
  <c r="BG210" i="10"/>
  <c r="BF210" i="10"/>
  <c r="T210" i="10"/>
  <c r="T209" i="10"/>
  <c r="R210" i="10"/>
  <c r="R209" i="10"/>
  <c r="P210" i="10"/>
  <c r="P209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203" i="10"/>
  <c r="BH203" i="10"/>
  <c r="BG203" i="10"/>
  <c r="BF203" i="10"/>
  <c r="T203" i="10"/>
  <c r="R203" i="10"/>
  <c r="P203" i="10"/>
  <c r="BI201" i="10"/>
  <c r="BH201" i="10"/>
  <c r="BG201" i="10"/>
  <c r="BF201" i="10"/>
  <c r="T201" i="10"/>
  <c r="R201" i="10"/>
  <c r="P201" i="10"/>
  <c r="BI199" i="10"/>
  <c r="BH199" i="10"/>
  <c r="BG199" i="10"/>
  <c r="BF199" i="10"/>
  <c r="T199" i="10"/>
  <c r="R199" i="10"/>
  <c r="P199" i="10"/>
  <c r="BI196" i="10"/>
  <c r="BH196" i="10"/>
  <c r="BG196" i="10"/>
  <c r="BF196" i="10"/>
  <c r="T196" i="10"/>
  <c r="R196" i="10"/>
  <c r="P196" i="10"/>
  <c r="BI193" i="10"/>
  <c r="BH193" i="10"/>
  <c r="BG193" i="10"/>
  <c r="BF193" i="10"/>
  <c r="T193" i="10"/>
  <c r="R193" i="10"/>
  <c r="P193" i="10"/>
  <c r="BI191" i="10"/>
  <c r="BH191" i="10"/>
  <c r="BG191" i="10"/>
  <c r="BF191" i="10"/>
  <c r="T191" i="10"/>
  <c r="R191" i="10"/>
  <c r="P191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3" i="10"/>
  <c r="BH173" i="10"/>
  <c r="BG173" i="10"/>
  <c r="BF173" i="10"/>
  <c r="T173" i="10"/>
  <c r="R173" i="10"/>
  <c r="P173" i="10"/>
  <c r="BI170" i="10"/>
  <c r="BH170" i="10"/>
  <c r="BG170" i="10"/>
  <c r="BF170" i="10"/>
  <c r="T170" i="10"/>
  <c r="R170" i="10"/>
  <c r="P170" i="10"/>
  <c r="BI164" i="10"/>
  <c r="BH164" i="10"/>
  <c r="BG164" i="10"/>
  <c r="BF164" i="10"/>
  <c r="T164" i="10"/>
  <c r="R164" i="10"/>
  <c r="P164" i="10"/>
  <c r="BI157" i="10"/>
  <c r="BH157" i="10"/>
  <c r="BG157" i="10"/>
  <c r="BF157" i="10"/>
  <c r="T157" i="10"/>
  <c r="R157" i="10"/>
  <c r="P157" i="10"/>
  <c r="BI153" i="10"/>
  <c r="BH153" i="10"/>
  <c r="BG153" i="10"/>
  <c r="BF153" i="10"/>
  <c r="T153" i="10"/>
  <c r="R153" i="10"/>
  <c r="P153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37" i="10"/>
  <c r="BH137" i="10"/>
  <c r="BG137" i="10"/>
  <c r="BF137" i="10"/>
  <c r="T137" i="10"/>
  <c r="R137" i="10"/>
  <c r="P137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31" i="10"/>
  <c r="BH131" i="10"/>
  <c r="BG131" i="10"/>
  <c r="BF131" i="10"/>
  <c r="T131" i="10"/>
  <c r="R131" i="10"/>
  <c r="P131" i="10"/>
  <c r="BI128" i="10"/>
  <c r="BH128" i="10"/>
  <c r="BG128" i="10"/>
  <c r="BF128" i="10"/>
  <c r="T128" i="10"/>
  <c r="R128" i="10"/>
  <c r="P128" i="10"/>
  <c r="J122" i="10"/>
  <c r="J121" i="10"/>
  <c r="F121" i="10"/>
  <c r="F119" i="10"/>
  <c r="E117" i="10"/>
  <c r="J94" i="10"/>
  <c r="J93" i="10"/>
  <c r="F93" i="10"/>
  <c r="F91" i="10"/>
  <c r="E89" i="10"/>
  <c r="J20" i="10"/>
  <c r="E20" i="10"/>
  <c r="F122" i="10"/>
  <c r="J19" i="10"/>
  <c r="J14" i="10"/>
  <c r="J119" i="10" s="1"/>
  <c r="E7" i="10"/>
  <c r="E85" i="10" s="1"/>
  <c r="J39" i="9"/>
  <c r="J38" i="9"/>
  <c r="AY104" i="1"/>
  <c r="J37" i="9"/>
  <c r="AX104" i="1"/>
  <c r="BI267" i="9"/>
  <c r="BH267" i="9"/>
  <c r="BG267" i="9"/>
  <c r="BF267" i="9"/>
  <c r="T267" i="9"/>
  <c r="T266" i="9"/>
  <c r="R267" i="9"/>
  <c r="R266" i="9"/>
  <c r="P267" i="9"/>
  <c r="P266" i="9"/>
  <c r="BI264" i="9"/>
  <c r="BH264" i="9"/>
  <c r="BG264" i="9"/>
  <c r="BF264" i="9"/>
  <c r="T264" i="9"/>
  <c r="R264" i="9"/>
  <c r="P264" i="9"/>
  <c r="BI262" i="9"/>
  <c r="BH262" i="9"/>
  <c r="BG262" i="9"/>
  <c r="BF262" i="9"/>
  <c r="T262" i="9"/>
  <c r="R262" i="9"/>
  <c r="P262" i="9"/>
  <c r="BI259" i="9"/>
  <c r="BH259" i="9"/>
  <c r="BG259" i="9"/>
  <c r="BF259" i="9"/>
  <c r="T259" i="9"/>
  <c r="R259" i="9"/>
  <c r="P259" i="9"/>
  <c r="BI257" i="9"/>
  <c r="BH257" i="9"/>
  <c r="BG257" i="9"/>
  <c r="BF257" i="9"/>
  <c r="T257" i="9"/>
  <c r="R257" i="9"/>
  <c r="P257" i="9"/>
  <c r="BI256" i="9"/>
  <c r="BH256" i="9"/>
  <c r="BG256" i="9"/>
  <c r="BF256" i="9"/>
  <c r="T256" i="9"/>
  <c r="R256" i="9"/>
  <c r="P256" i="9"/>
  <c r="BI254" i="9"/>
  <c r="BH254" i="9"/>
  <c r="BG254" i="9"/>
  <c r="BF254" i="9"/>
  <c r="T254" i="9"/>
  <c r="R254" i="9"/>
  <c r="P254" i="9"/>
  <c r="BI253" i="9"/>
  <c r="BH253" i="9"/>
  <c r="BG253" i="9"/>
  <c r="BF253" i="9"/>
  <c r="T253" i="9"/>
  <c r="R253" i="9"/>
  <c r="P253" i="9"/>
  <c r="BI252" i="9"/>
  <c r="BH252" i="9"/>
  <c r="BG252" i="9"/>
  <c r="BF252" i="9"/>
  <c r="T252" i="9"/>
  <c r="R252" i="9"/>
  <c r="P252" i="9"/>
  <c r="BI251" i="9"/>
  <c r="BH251" i="9"/>
  <c r="BG251" i="9"/>
  <c r="BF251" i="9"/>
  <c r="T251" i="9"/>
  <c r="R251" i="9"/>
  <c r="P251" i="9"/>
  <c r="BI250" i="9"/>
  <c r="BH250" i="9"/>
  <c r="BG250" i="9"/>
  <c r="BF250" i="9"/>
  <c r="T250" i="9"/>
  <c r="R250" i="9"/>
  <c r="P250" i="9"/>
  <c r="BI249" i="9"/>
  <c r="BH249" i="9"/>
  <c r="BG249" i="9"/>
  <c r="BF249" i="9"/>
  <c r="T249" i="9"/>
  <c r="R249" i="9"/>
  <c r="P249" i="9"/>
  <c r="BI247" i="9"/>
  <c r="BH247" i="9"/>
  <c r="BG247" i="9"/>
  <c r="BF247" i="9"/>
  <c r="T247" i="9"/>
  <c r="R247" i="9"/>
  <c r="P247" i="9"/>
  <c r="BI245" i="9"/>
  <c r="BH245" i="9"/>
  <c r="BG245" i="9"/>
  <c r="BF245" i="9"/>
  <c r="T245" i="9"/>
  <c r="R245" i="9"/>
  <c r="P245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R233" i="9"/>
  <c r="P233" i="9"/>
  <c r="BI231" i="9"/>
  <c r="BH231" i="9"/>
  <c r="BG231" i="9"/>
  <c r="BF231" i="9"/>
  <c r="T231" i="9"/>
  <c r="R231" i="9"/>
  <c r="P231" i="9"/>
  <c r="BI228" i="9"/>
  <c r="BH228" i="9"/>
  <c r="BG228" i="9"/>
  <c r="BF228" i="9"/>
  <c r="T228" i="9"/>
  <c r="R228" i="9"/>
  <c r="P228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1" i="9"/>
  <c r="BH221" i="9"/>
  <c r="BG221" i="9"/>
  <c r="BF221" i="9"/>
  <c r="T221" i="9"/>
  <c r="R221" i="9"/>
  <c r="P221" i="9"/>
  <c r="BI218" i="9"/>
  <c r="BH218" i="9"/>
  <c r="BG218" i="9"/>
  <c r="BF218" i="9"/>
  <c r="T218" i="9"/>
  <c r="R218" i="9"/>
  <c r="P218" i="9"/>
  <c r="BI216" i="9"/>
  <c r="BH216" i="9"/>
  <c r="BG216" i="9"/>
  <c r="BF216" i="9"/>
  <c r="T216" i="9"/>
  <c r="R216" i="9"/>
  <c r="P216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10" i="9"/>
  <c r="BH210" i="9"/>
  <c r="BG210" i="9"/>
  <c r="BF210" i="9"/>
  <c r="T210" i="9"/>
  <c r="R210" i="9"/>
  <c r="P210" i="9"/>
  <c r="BI207" i="9"/>
  <c r="BH207" i="9"/>
  <c r="BG207" i="9"/>
  <c r="BF207" i="9"/>
  <c r="T207" i="9"/>
  <c r="R207" i="9"/>
  <c r="P207" i="9"/>
  <c r="BI204" i="9"/>
  <c r="BH204" i="9"/>
  <c r="BG204" i="9"/>
  <c r="BF204" i="9"/>
  <c r="T204" i="9"/>
  <c r="R204" i="9"/>
  <c r="P204" i="9"/>
  <c r="BI200" i="9"/>
  <c r="BH200" i="9"/>
  <c r="BG200" i="9"/>
  <c r="BF200" i="9"/>
  <c r="T200" i="9"/>
  <c r="R200" i="9"/>
  <c r="P200" i="9"/>
  <c r="BI197" i="9"/>
  <c r="BH197" i="9"/>
  <c r="BG197" i="9"/>
  <c r="BF197" i="9"/>
  <c r="T197" i="9"/>
  <c r="R197" i="9"/>
  <c r="P197" i="9"/>
  <c r="BI195" i="9"/>
  <c r="BH195" i="9"/>
  <c r="BG195" i="9"/>
  <c r="BF195" i="9"/>
  <c r="T195" i="9"/>
  <c r="R195" i="9"/>
  <c r="P195" i="9"/>
  <c r="BI192" i="9"/>
  <c r="BH192" i="9"/>
  <c r="BG192" i="9"/>
  <c r="BF192" i="9"/>
  <c r="T192" i="9"/>
  <c r="R192" i="9"/>
  <c r="P192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R186" i="9"/>
  <c r="P186" i="9"/>
  <c r="BI183" i="9"/>
  <c r="BH183" i="9"/>
  <c r="BG183" i="9"/>
  <c r="BF183" i="9"/>
  <c r="T183" i="9"/>
  <c r="R183" i="9"/>
  <c r="P183" i="9"/>
  <c r="BI180" i="9"/>
  <c r="BH180" i="9"/>
  <c r="BG180" i="9"/>
  <c r="BF180" i="9"/>
  <c r="T180" i="9"/>
  <c r="R180" i="9"/>
  <c r="P180" i="9"/>
  <c r="BI177" i="9"/>
  <c r="BH177" i="9"/>
  <c r="BG177" i="9"/>
  <c r="BF177" i="9"/>
  <c r="T177" i="9"/>
  <c r="R177" i="9"/>
  <c r="P177" i="9"/>
  <c r="BI171" i="9"/>
  <c r="BH171" i="9"/>
  <c r="BG171" i="9"/>
  <c r="BF171" i="9"/>
  <c r="T171" i="9"/>
  <c r="R171" i="9"/>
  <c r="P171" i="9"/>
  <c r="BI168" i="9"/>
  <c r="BH168" i="9"/>
  <c r="BG168" i="9"/>
  <c r="BF168" i="9"/>
  <c r="T168" i="9"/>
  <c r="R168" i="9"/>
  <c r="P168" i="9"/>
  <c r="BI163" i="9"/>
  <c r="BH163" i="9"/>
  <c r="BG163" i="9"/>
  <c r="BF163" i="9"/>
  <c r="T163" i="9"/>
  <c r="R163" i="9"/>
  <c r="P163" i="9"/>
  <c r="BI157" i="9"/>
  <c r="BH157" i="9"/>
  <c r="BG157" i="9"/>
  <c r="BF157" i="9"/>
  <c r="T157" i="9"/>
  <c r="R157" i="9"/>
  <c r="P157" i="9"/>
  <c r="BI153" i="9"/>
  <c r="BH153" i="9"/>
  <c r="BG153" i="9"/>
  <c r="BF153" i="9"/>
  <c r="T153" i="9"/>
  <c r="R153" i="9"/>
  <c r="P153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J123" i="9"/>
  <c r="J122" i="9"/>
  <c r="F122" i="9"/>
  <c r="F120" i="9"/>
  <c r="E118" i="9"/>
  <c r="J94" i="9"/>
  <c r="J93" i="9"/>
  <c r="F93" i="9"/>
  <c r="F91" i="9"/>
  <c r="E89" i="9"/>
  <c r="J20" i="9"/>
  <c r="E20" i="9"/>
  <c r="F123" i="9" s="1"/>
  <c r="J19" i="9"/>
  <c r="J14" i="9"/>
  <c r="J120" i="9" s="1"/>
  <c r="E7" i="9"/>
  <c r="E85" i="9" s="1"/>
  <c r="J39" i="8"/>
  <c r="J38" i="8"/>
  <c r="AY103" i="1"/>
  <c r="J37" i="8"/>
  <c r="AX103" i="1"/>
  <c r="BI355" i="8"/>
  <c r="BH355" i="8"/>
  <c r="BG355" i="8"/>
  <c r="BF355" i="8"/>
  <c r="T355" i="8"/>
  <c r="T354" i="8"/>
  <c r="R355" i="8"/>
  <c r="R354" i="8"/>
  <c r="P355" i="8"/>
  <c r="P354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49" i="8"/>
  <c r="BH349" i="8"/>
  <c r="BG349" i="8"/>
  <c r="BF349" i="8"/>
  <c r="T349" i="8"/>
  <c r="R349" i="8"/>
  <c r="P349" i="8"/>
  <c r="BI347" i="8"/>
  <c r="BH347" i="8"/>
  <c r="BG347" i="8"/>
  <c r="BF347" i="8"/>
  <c r="T347" i="8"/>
  <c r="R347" i="8"/>
  <c r="P347" i="8"/>
  <c r="BI345" i="8"/>
  <c r="BH345" i="8"/>
  <c r="BG345" i="8"/>
  <c r="BF345" i="8"/>
  <c r="T345" i="8"/>
  <c r="R345" i="8"/>
  <c r="P345" i="8"/>
  <c r="BI343" i="8"/>
  <c r="BH343" i="8"/>
  <c r="BG343" i="8"/>
  <c r="BF343" i="8"/>
  <c r="T343" i="8"/>
  <c r="R343" i="8"/>
  <c r="P343" i="8"/>
  <c r="BI341" i="8"/>
  <c r="BH341" i="8"/>
  <c r="BG341" i="8"/>
  <c r="BF341" i="8"/>
  <c r="T341" i="8"/>
  <c r="R341" i="8"/>
  <c r="P341" i="8"/>
  <c r="BI339" i="8"/>
  <c r="BH339" i="8"/>
  <c r="BG339" i="8"/>
  <c r="BF339" i="8"/>
  <c r="T339" i="8"/>
  <c r="R339" i="8"/>
  <c r="P339" i="8"/>
  <c r="BI336" i="8"/>
  <c r="BH336" i="8"/>
  <c r="BG336" i="8"/>
  <c r="BF336" i="8"/>
  <c r="T336" i="8"/>
  <c r="T335" i="8" s="1"/>
  <c r="R336" i="8"/>
  <c r="R335" i="8"/>
  <c r="P336" i="8"/>
  <c r="P335" i="8"/>
  <c r="BI331" i="8"/>
  <c r="BH331" i="8"/>
  <c r="BG331" i="8"/>
  <c r="BF331" i="8"/>
  <c r="T331" i="8"/>
  <c r="R331" i="8"/>
  <c r="P331" i="8"/>
  <c r="BI327" i="8"/>
  <c r="BH327" i="8"/>
  <c r="BG327" i="8"/>
  <c r="BF327" i="8"/>
  <c r="T327" i="8"/>
  <c r="R327" i="8"/>
  <c r="P327" i="8"/>
  <c r="BI325" i="8"/>
  <c r="BH325" i="8"/>
  <c r="BG325" i="8"/>
  <c r="BF325" i="8"/>
  <c r="T325" i="8"/>
  <c r="R325" i="8"/>
  <c r="P325" i="8"/>
  <c r="BI322" i="8"/>
  <c r="BH322" i="8"/>
  <c r="BG322" i="8"/>
  <c r="BF322" i="8"/>
  <c r="T322" i="8"/>
  <c r="R322" i="8"/>
  <c r="P322" i="8"/>
  <c r="BI319" i="8"/>
  <c r="BH319" i="8"/>
  <c r="BG319" i="8"/>
  <c r="BF319" i="8"/>
  <c r="T319" i="8"/>
  <c r="R319" i="8"/>
  <c r="P319" i="8"/>
  <c r="BI316" i="8"/>
  <c r="BH316" i="8"/>
  <c r="BG316" i="8"/>
  <c r="BF316" i="8"/>
  <c r="T316" i="8"/>
  <c r="R316" i="8"/>
  <c r="P316" i="8"/>
  <c r="BI312" i="8"/>
  <c r="BH312" i="8"/>
  <c r="BG312" i="8"/>
  <c r="BF312" i="8"/>
  <c r="T312" i="8"/>
  <c r="R312" i="8"/>
  <c r="P312" i="8"/>
  <c r="BI310" i="8"/>
  <c r="BH310" i="8"/>
  <c r="BG310" i="8"/>
  <c r="BF310" i="8"/>
  <c r="T310" i="8"/>
  <c r="R310" i="8"/>
  <c r="P310" i="8"/>
  <c r="BI307" i="8"/>
  <c r="BH307" i="8"/>
  <c r="BG307" i="8"/>
  <c r="BF307" i="8"/>
  <c r="T307" i="8"/>
  <c r="R307" i="8"/>
  <c r="P307" i="8"/>
  <c r="BI304" i="8"/>
  <c r="BH304" i="8"/>
  <c r="BG304" i="8"/>
  <c r="BF304" i="8"/>
  <c r="T304" i="8"/>
  <c r="R304" i="8"/>
  <c r="P304" i="8"/>
  <c r="BI301" i="8"/>
  <c r="BH301" i="8"/>
  <c r="BG301" i="8"/>
  <c r="BF301" i="8"/>
  <c r="T301" i="8"/>
  <c r="R301" i="8"/>
  <c r="P301" i="8"/>
  <c r="BI299" i="8"/>
  <c r="BH299" i="8"/>
  <c r="BG299" i="8"/>
  <c r="BF299" i="8"/>
  <c r="T299" i="8"/>
  <c r="R299" i="8"/>
  <c r="P299" i="8"/>
  <c r="BI296" i="8"/>
  <c r="BH296" i="8"/>
  <c r="BG296" i="8"/>
  <c r="BF296" i="8"/>
  <c r="T296" i="8"/>
  <c r="R296" i="8"/>
  <c r="P296" i="8"/>
  <c r="BI294" i="8"/>
  <c r="BH294" i="8"/>
  <c r="BG294" i="8"/>
  <c r="BF294" i="8"/>
  <c r="T294" i="8"/>
  <c r="R294" i="8"/>
  <c r="P294" i="8"/>
  <c r="BI292" i="8"/>
  <c r="BH292" i="8"/>
  <c r="BG292" i="8"/>
  <c r="BF292" i="8"/>
  <c r="T292" i="8"/>
  <c r="R292" i="8"/>
  <c r="P292" i="8"/>
  <c r="BI289" i="8"/>
  <c r="BH289" i="8"/>
  <c r="BG289" i="8"/>
  <c r="BF289" i="8"/>
  <c r="T289" i="8"/>
  <c r="R289" i="8"/>
  <c r="P289" i="8"/>
  <c r="BI286" i="8"/>
  <c r="BH286" i="8"/>
  <c r="BG286" i="8"/>
  <c r="BF286" i="8"/>
  <c r="T286" i="8"/>
  <c r="R286" i="8"/>
  <c r="P286" i="8"/>
  <c r="BI282" i="8"/>
  <c r="BH282" i="8"/>
  <c r="BG282" i="8"/>
  <c r="BF282" i="8"/>
  <c r="T282" i="8"/>
  <c r="R282" i="8"/>
  <c r="P282" i="8"/>
  <c r="BI280" i="8"/>
  <c r="BH280" i="8"/>
  <c r="BG280" i="8"/>
  <c r="BF280" i="8"/>
  <c r="T280" i="8"/>
  <c r="R280" i="8"/>
  <c r="P280" i="8"/>
  <c r="BI278" i="8"/>
  <c r="BH278" i="8"/>
  <c r="BG278" i="8"/>
  <c r="BF278" i="8"/>
  <c r="T278" i="8"/>
  <c r="R278" i="8"/>
  <c r="P278" i="8"/>
  <c r="BI276" i="8"/>
  <c r="BH276" i="8"/>
  <c r="BG276" i="8"/>
  <c r="BF276" i="8"/>
  <c r="T276" i="8"/>
  <c r="R276" i="8"/>
  <c r="P276" i="8"/>
  <c r="BI273" i="8"/>
  <c r="BH273" i="8"/>
  <c r="BG273" i="8"/>
  <c r="BF273" i="8"/>
  <c r="T273" i="8"/>
  <c r="R273" i="8"/>
  <c r="P273" i="8"/>
  <c r="BI270" i="8"/>
  <c r="BH270" i="8"/>
  <c r="BG270" i="8"/>
  <c r="BF270" i="8"/>
  <c r="T270" i="8"/>
  <c r="R270" i="8"/>
  <c r="P270" i="8"/>
  <c r="BI267" i="8"/>
  <c r="BH267" i="8"/>
  <c r="BG267" i="8"/>
  <c r="BF267" i="8"/>
  <c r="T267" i="8"/>
  <c r="R267" i="8"/>
  <c r="P267" i="8"/>
  <c r="BI264" i="8"/>
  <c r="BH264" i="8"/>
  <c r="BG264" i="8"/>
  <c r="BF264" i="8"/>
  <c r="T264" i="8"/>
  <c r="R264" i="8"/>
  <c r="P264" i="8"/>
  <c r="BI261" i="8"/>
  <c r="BH261" i="8"/>
  <c r="BG261" i="8"/>
  <c r="BF261" i="8"/>
  <c r="T261" i="8"/>
  <c r="R261" i="8"/>
  <c r="P261" i="8"/>
  <c r="BI258" i="8"/>
  <c r="BH258" i="8"/>
  <c r="BG258" i="8"/>
  <c r="BF258" i="8"/>
  <c r="T258" i="8"/>
  <c r="R258" i="8"/>
  <c r="P258" i="8"/>
  <c r="BI251" i="8"/>
  <c r="BH251" i="8"/>
  <c r="BG251" i="8"/>
  <c r="BF251" i="8"/>
  <c r="T251" i="8"/>
  <c r="R251" i="8"/>
  <c r="P251" i="8"/>
  <c r="BI248" i="8"/>
  <c r="BH248" i="8"/>
  <c r="BG248" i="8"/>
  <c r="BF248" i="8"/>
  <c r="T248" i="8"/>
  <c r="R248" i="8"/>
  <c r="P248" i="8"/>
  <c r="BI243" i="8"/>
  <c r="BH243" i="8"/>
  <c r="BG243" i="8"/>
  <c r="BF243" i="8"/>
  <c r="T243" i="8"/>
  <c r="R243" i="8"/>
  <c r="P243" i="8"/>
  <c r="BI236" i="8"/>
  <c r="BH236" i="8"/>
  <c r="BG236" i="8"/>
  <c r="BF236" i="8"/>
  <c r="T236" i="8"/>
  <c r="R236" i="8"/>
  <c r="P236" i="8"/>
  <c r="BI232" i="8"/>
  <c r="BH232" i="8"/>
  <c r="BG232" i="8"/>
  <c r="BF232" i="8"/>
  <c r="T232" i="8"/>
  <c r="R232" i="8"/>
  <c r="P232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R225" i="8"/>
  <c r="P225" i="8"/>
  <c r="BI223" i="8"/>
  <c r="BH223" i="8"/>
  <c r="BG223" i="8"/>
  <c r="BF223" i="8"/>
  <c r="T223" i="8"/>
  <c r="R223" i="8"/>
  <c r="P223" i="8"/>
  <c r="BI217" i="8"/>
  <c r="BH217" i="8"/>
  <c r="BG217" i="8"/>
  <c r="BF217" i="8"/>
  <c r="T217" i="8"/>
  <c r="R217" i="8"/>
  <c r="P217" i="8"/>
  <c r="BI215" i="8"/>
  <c r="BH215" i="8"/>
  <c r="BG215" i="8"/>
  <c r="BF215" i="8"/>
  <c r="T215" i="8"/>
  <c r="R215" i="8"/>
  <c r="P215" i="8"/>
  <c r="BI214" i="8"/>
  <c r="BH214" i="8"/>
  <c r="BG214" i="8"/>
  <c r="BF214" i="8"/>
  <c r="T214" i="8"/>
  <c r="R214" i="8"/>
  <c r="P214" i="8"/>
  <c r="BI212" i="8"/>
  <c r="BH212" i="8"/>
  <c r="BG212" i="8"/>
  <c r="BF212" i="8"/>
  <c r="T212" i="8"/>
  <c r="R212" i="8"/>
  <c r="P212" i="8"/>
  <c r="BI211" i="8"/>
  <c r="BH211" i="8"/>
  <c r="BG211" i="8"/>
  <c r="BF211" i="8"/>
  <c r="T211" i="8"/>
  <c r="R211" i="8"/>
  <c r="P211" i="8"/>
  <c r="BI206" i="8"/>
  <c r="BH206" i="8"/>
  <c r="BG206" i="8"/>
  <c r="BF206" i="8"/>
  <c r="T206" i="8"/>
  <c r="R206" i="8"/>
  <c r="P206" i="8"/>
  <c r="BI204" i="8"/>
  <c r="BH204" i="8"/>
  <c r="BG204" i="8"/>
  <c r="BF204" i="8"/>
  <c r="T204" i="8"/>
  <c r="R204" i="8"/>
  <c r="P204" i="8"/>
  <c r="BI202" i="8"/>
  <c r="BH202" i="8"/>
  <c r="BG202" i="8"/>
  <c r="BF202" i="8"/>
  <c r="T202" i="8"/>
  <c r="R202" i="8"/>
  <c r="P202" i="8"/>
  <c r="BI199" i="8"/>
  <c r="BH199" i="8"/>
  <c r="BG199" i="8"/>
  <c r="BF199" i="8"/>
  <c r="T199" i="8"/>
  <c r="R199" i="8"/>
  <c r="P199" i="8"/>
  <c r="BI197" i="8"/>
  <c r="BH197" i="8"/>
  <c r="BG197" i="8"/>
  <c r="BF197" i="8"/>
  <c r="T197" i="8"/>
  <c r="R197" i="8"/>
  <c r="P197" i="8"/>
  <c r="BI195" i="8"/>
  <c r="BH195" i="8"/>
  <c r="BG195" i="8"/>
  <c r="BF195" i="8"/>
  <c r="T195" i="8"/>
  <c r="R195" i="8"/>
  <c r="P195" i="8"/>
  <c r="BI190" i="8"/>
  <c r="BH190" i="8"/>
  <c r="BG190" i="8"/>
  <c r="BF190" i="8"/>
  <c r="T190" i="8"/>
  <c r="R190" i="8"/>
  <c r="P190" i="8"/>
  <c r="BI186" i="8"/>
  <c r="BH186" i="8"/>
  <c r="BG186" i="8"/>
  <c r="BF186" i="8"/>
  <c r="T186" i="8"/>
  <c r="R186" i="8"/>
  <c r="P186" i="8"/>
  <c r="BI184" i="8"/>
  <c r="BH184" i="8"/>
  <c r="BG184" i="8"/>
  <c r="BF184" i="8"/>
  <c r="T184" i="8"/>
  <c r="R184" i="8"/>
  <c r="P184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1" i="8"/>
  <c r="BH161" i="8"/>
  <c r="BG161" i="8"/>
  <c r="BF161" i="8"/>
  <c r="T161" i="8"/>
  <c r="R161" i="8"/>
  <c r="P161" i="8"/>
  <c r="BI158" i="8"/>
  <c r="BH158" i="8"/>
  <c r="BG158" i="8"/>
  <c r="BF158" i="8"/>
  <c r="T158" i="8"/>
  <c r="R158" i="8"/>
  <c r="P158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6" i="8"/>
  <c r="BH146" i="8"/>
  <c r="BG146" i="8"/>
  <c r="BF146" i="8"/>
  <c r="T146" i="8"/>
  <c r="R146" i="8"/>
  <c r="P146" i="8"/>
  <c r="BI142" i="8"/>
  <c r="BH142" i="8"/>
  <c r="BG142" i="8"/>
  <c r="BF142" i="8"/>
  <c r="T142" i="8"/>
  <c r="R142" i="8"/>
  <c r="P142" i="8"/>
  <c r="BI140" i="8"/>
  <c r="BH140" i="8"/>
  <c r="BG140" i="8"/>
  <c r="BF140" i="8"/>
  <c r="T140" i="8"/>
  <c r="R140" i="8"/>
  <c r="P140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J123" i="8"/>
  <c r="J122" i="8"/>
  <c r="F122" i="8"/>
  <c r="F120" i="8"/>
  <c r="E118" i="8"/>
  <c r="J94" i="8"/>
  <c r="J93" i="8"/>
  <c r="F93" i="8"/>
  <c r="F91" i="8"/>
  <c r="E89" i="8"/>
  <c r="J20" i="8"/>
  <c r="E20" i="8"/>
  <c r="F123" i="8"/>
  <c r="J19" i="8"/>
  <c r="J14" i="8"/>
  <c r="J120" i="8" s="1"/>
  <c r="E7" i="8"/>
  <c r="E114" i="8" s="1"/>
  <c r="J39" i="7"/>
  <c r="J38" i="7"/>
  <c r="AY102" i="1"/>
  <c r="J37" i="7"/>
  <c r="AX102" i="1"/>
  <c r="BI347" i="7"/>
  <c r="BH347" i="7"/>
  <c r="BG347" i="7"/>
  <c r="BF347" i="7"/>
  <c r="T347" i="7"/>
  <c r="T346" i="7"/>
  <c r="R347" i="7"/>
  <c r="R346" i="7"/>
  <c r="P347" i="7"/>
  <c r="P346" i="7"/>
  <c r="BI344" i="7"/>
  <c r="BH344" i="7"/>
  <c r="BG344" i="7"/>
  <c r="BF344" i="7"/>
  <c r="T344" i="7"/>
  <c r="R344" i="7"/>
  <c r="P344" i="7"/>
  <c r="BI342" i="7"/>
  <c r="BH342" i="7"/>
  <c r="BG342" i="7"/>
  <c r="BF342" i="7"/>
  <c r="T342" i="7"/>
  <c r="R342" i="7"/>
  <c r="P342" i="7"/>
  <c r="BI339" i="7"/>
  <c r="BH339" i="7"/>
  <c r="BG339" i="7"/>
  <c r="BF339" i="7"/>
  <c r="T339" i="7"/>
  <c r="R339" i="7"/>
  <c r="P339" i="7"/>
  <c r="BI337" i="7"/>
  <c r="BH337" i="7"/>
  <c r="BG337" i="7"/>
  <c r="BF337" i="7"/>
  <c r="T337" i="7"/>
  <c r="R337" i="7"/>
  <c r="P337" i="7"/>
  <c r="BI335" i="7"/>
  <c r="BH335" i="7"/>
  <c r="BG335" i="7"/>
  <c r="BF335" i="7"/>
  <c r="T335" i="7"/>
  <c r="R335" i="7"/>
  <c r="P335" i="7"/>
  <c r="BI328" i="7"/>
  <c r="BH328" i="7"/>
  <c r="BG328" i="7"/>
  <c r="BF328" i="7"/>
  <c r="T328" i="7"/>
  <c r="R328" i="7"/>
  <c r="P328" i="7"/>
  <c r="BI325" i="7"/>
  <c r="BH325" i="7"/>
  <c r="BG325" i="7"/>
  <c r="BF325" i="7"/>
  <c r="T325" i="7"/>
  <c r="R325" i="7"/>
  <c r="P325" i="7"/>
  <c r="BI321" i="7"/>
  <c r="BH321" i="7"/>
  <c r="BG321" i="7"/>
  <c r="BF321" i="7"/>
  <c r="T321" i="7"/>
  <c r="R321" i="7"/>
  <c r="P321" i="7"/>
  <c r="BI317" i="7"/>
  <c r="BH317" i="7"/>
  <c r="BG317" i="7"/>
  <c r="BF317" i="7"/>
  <c r="T317" i="7"/>
  <c r="R317" i="7"/>
  <c r="P317" i="7"/>
  <c r="BI314" i="7"/>
  <c r="BH314" i="7"/>
  <c r="BG314" i="7"/>
  <c r="BF314" i="7"/>
  <c r="T314" i="7"/>
  <c r="T313" i="7" s="1"/>
  <c r="R314" i="7"/>
  <c r="R313" i="7" s="1"/>
  <c r="P314" i="7"/>
  <c r="P313" i="7" s="1"/>
  <c r="BI311" i="7"/>
  <c r="BH311" i="7"/>
  <c r="BG311" i="7"/>
  <c r="BF311" i="7"/>
  <c r="T311" i="7"/>
  <c r="R311" i="7"/>
  <c r="P311" i="7"/>
  <c r="BI309" i="7"/>
  <c r="BH309" i="7"/>
  <c r="BG309" i="7"/>
  <c r="BF309" i="7"/>
  <c r="T309" i="7"/>
  <c r="R309" i="7"/>
  <c r="P309" i="7"/>
  <c r="BI307" i="7"/>
  <c r="BH307" i="7"/>
  <c r="BG307" i="7"/>
  <c r="BF307" i="7"/>
  <c r="T307" i="7"/>
  <c r="R307" i="7"/>
  <c r="P307" i="7"/>
  <c r="BI305" i="7"/>
  <c r="BH305" i="7"/>
  <c r="BG305" i="7"/>
  <c r="BF305" i="7"/>
  <c r="T305" i="7"/>
  <c r="R305" i="7"/>
  <c r="P305" i="7"/>
  <c r="BI298" i="7"/>
  <c r="BH298" i="7"/>
  <c r="BG298" i="7"/>
  <c r="BF298" i="7"/>
  <c r="T298" i="7"/>
  <c r="R298" i="7"/>
  <c r="P298" i="7"/>
  <c r="BI294" i="7"/>
  <c r="BH294" i="7"/>
  <c r="BG294" i="7"/>
  <c r="BF294" i="7"/>
  <c r="T294" i="7"/>
  <c r="R294" i="7"/>
  <c r="P294" i="7"/>
  <c r="BI288" i="7"/>
  <c r="BH288" i="7"/>
  <c r="BG288" i="7"/>
  <c r="BF288" i="7"/>
  <c r="T288" i="7"/>
  <c r="R288" i="7"/>
  <c r="P288" i="7"/>
  <c r="BI285" i="7"/>
  <c r="BH285" i="7"/>
  <c r="BG285" i="7"/>
  <c r="BF285" i="7"/>
  <c r="T285" i="7"/>
  <c r="R285" i="7"/>
  <c r="P285" i="7"/>
  <c r="BI283" i="7"/>
  <c r="BH283" i="7"/>
  <c r="BG283" i="7"/>
  <c r="BF283" i="7"/>
  <c r="T283" i="7"/>
  <c r="R283" i="7"/>
  <c r="P283" i="7"/>
  <c r="BI275" i="7"/>
  <c r="BH275" i="7"/>
  <c r="BG275" i="7"/>
  <c r="BF275" i="7"/>
  <c r="T275" i="7"/>
  <c r="R275" i="7"/>
  <c r="P275" i="7"/>
  <c r="BI272" i="7"/>
  <c r="BH272" i="7"/>
  <c r="BG272" i="7"/>
  <c r="BF272" i="7"/>
  <c r="T272" i="7"/>
  <c r="R272" i="7"/>
  <c r="P272" i="7"/>
  <c r="BI267" i="7"/>
  <c r="BH267" i="7"/>
  <c r="BG267" i="7"/>
  <c r="BF267" i="7"/>
  <c r="T267" i="7"/>
  <c r="R267" i="7"/>
  <c r="P267" i="7"/>
  <c r="BI259" i="7"/>
  <c r="BH259" i="7"/>
  <c r="BG259" i="7"/>
  <c r="BF259" i="7"/>
  <c r="T259" i="7"/>
  <c r="R259" i="7"/>
  <c r="P259" i="7"/>
  <c r="BI255" i="7"/>
  <c r="BH255" i="7"/>
  <c r="BG255" i="7"/>
  <c r="BF255" i="7"/>
  <c r="T255" i="7"/>
  <c r="R255" i="7"/>
  <c r="P255" i="7"/>
  <c r="BI249" i="7"/>
  <c r="BH249" i="7"/>
  <c r="BG249" i="7"/>
  <c r="BF249" i="7"/>
  <c r="T249" i="7"/>
  <c r="R249" i="7"/>
  <c r="P249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31" i="7"/>
  <c r="BH231" i="7"/>
  <c r="BG231" i="7"/>
  <c r="BF231" i="7"/>
  <c r="T231" i="7"/>
  <c r="R231" i="7"/>
  <c r="P231" i="7"/>
  <c r="BI230" i="7"/>
  <c r="BH230" i="7"/>
  <c r="BG230" i="7"/>
  <c r="BF230" i="7"/>
  <c r="T230" i="7"/>
  <c r="R230" i="7"/>
  <c r="P230" i="7"/>
  <c r="BI228" i="7"/>
  <c r="BH228" i="7"/>
  <c r="BG228" i="7"/>
  <c r="BF228" i="7"/>
  <c r="T228" i="7"/>
  <c r="R228" i="7"/>
  <c r="P228" i="7"/>
  <c r="BI224" i="7"/>
  <c r="BH224" i="7"/>
  <c r="BG224" i="7"/>
  <c r="BF224" i="7"/>
  <c r="T224" i="7"/>
  <c r="R224" i="7"/>
  <c r="P224" i="7"/>
  <c r="BI219" i="7"/>
  <c r="BH219" i="7"/>
  <c r="BG219" i="7"/>
  <c r="BF219" i="7"/>
  <c r="T219" i="7"/>
  <c r="R219" i="7"/>
  <c r="P219" i="7"/>
  <c r="BI214" i="7"/>
  <c r="BH214" i="7"/>
  <c r="BG214" i="7"/>
  <c r="BF214" i="7"/>
  <c r="T214" i="7"/>
  <c r="R214" i="7"/>
  <c r="P214" i="7"/>
  <c r="BI209" i="7"/>
  <c r="BH209" i="7"/>
  <c r="BG209" i="7"/>
  <c r="BF209" i="7"/>
  <c r="T209" i="7"/>
  <c r="R209" i="7"/>
  <c r="P209" i="7"/>
  <c r="BI204" i="7"/>
  <c r="BH204" i="7"/>
  <c r="BG204" i="7"/>
  <c r="BF204" i="7"/>
  <c r="T204" i="7"/>
  <c r="R204" i="7"/>
  <c r="P204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79" i="7"/>
  <c r="BH179" i="7"/>
  <c r="BG179" i="7"/>
  <c r="BF179" i="7"/>
  <c r="T179" i="7"/>
  <c r="R179" i="7"/>
  <c r="P179" i="7"/>
  <c r="BI174" i="7"/>
  <c r="BH174" i="7"/>
  <c r="BG174" i="7"/>
  <c r="BF174" i="7"/>
  <c r="T174" i="7"/>
  <c r="R174" i="7"/>
  <c r="P174" i="7"/>
  <c r="BI172" i="7"/>
  <c r="BH172" i="7"/>
  <c r="BG172" i="7"/>
  <c r="BF172" i="7"/>
  <c r="T172" i="7"/>
  <c r="R172" i="7"/>
  <c r="P172" i="7"/>
  <c r="BI167" i="7"/>
  <c r="BH167" i="7"/>
  <c r="BG167" i="7"/>
  <c r="BF167" i="7"/>
  <c r="T167" i="7"/>
  <c r="R167" i="7"/>
  <c r="P167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5" i="7"/>
  <c r="BH135" i="7"/>
  <c r="BG135" i="7"/>
  <c r="BF135" i="7"/>
  <c r="T135" i="7"/>
  <c r="R135" i="7"/>
  <c r="P135" i="7"/>
  <c r="BI132" i="7"/>
  <c r="BH132" i="7"/>
  <c r="BG132" i="7"/>
  <c r="BF132" i="7"/>
  <c r="T132" i="7"/>
  <c r="R132" i="7"/>
  <c r="P132" i="7"/>
  <c r="J125" i="7"/>
  <c r="J124" i="7"/>
  <c r="F124" i="7"/>
  <c r="F122" i="7"/>
  <c r="E120" i="7"/>
  <c r="J94" i="7"/>
  <c r="J93" i="7"/>
  <c r="F93" i="7"/>
  <c r="F91" i="7"/>
  <c r="E89" i="7"/>
  <c r="J20" i="7"/>
  <c r="E20" i="7"/>
  <c r="F125" i="7"/>
  <c r="J19" i="7"/>
  <c r="J14" i="7"/>
  <c r="J122" i="7" s="1"/>
  <c r="E7" i="7"/>
  <c r="E116" i="7" s="1"/>
  <c r="J39" i="6"/>
  <c r="J38" i="6"/>
  <c r="AY101" i="1"/>
  <c r="J37" i="6"/>
  <c r="AX101" i="1"/>
  <c r="BI498" i="6"/>
  <c r="BH498" i="6"/>
  <c r="BG498" i="6"/>
  <c r="BF498" i="6"/>
  <c r="T498" i="6"/>
  <c r="T497" i="6"/>
  <c r="R498" i="6"/>
  <c r="R497" i="6"/>
  <c r="P498" i="6"/>
  <c r="P497" i="6"/>
  <c r="BI495" i="6"/>
  <c r="BH495" i="6"/>
  <c r="BG495" i="6"/>
  <c r="BF495" i="6"/>
  <c r="T495" i="6"/>
  <c r="R495" i="6"/>
  <c r="P495" i="6"/>
  <c r="BI493" i="6"/>
  <c r="BH493" i="6"/>
  <c r="BG493" i="6"/>
  <c r="BF493" i="6"/>
  <c r="T493" i="6"/>
  <c r="R493" i="6"/>
  <c r="P493" i="6"/>
  <c r="BI491" i="6"/>
  <c r="BH491" i="6"/>
  <c r="BG491" i="6"/>
  <c r="BF491" i="6"/>
  <c r="T491" i="6"/>
  <c r="R491" i="6"/>
  <c r="P491" i="6"/>
  <c r="BI486" i="6"/>
  <c r="BH486" i="6"/>
  <c r="BG486" i="6"/>
  <c r="BF486" i="6"/>
  <c r="T486" i="6"/>
  <c r="R486" i="6"/>
  <c r="P486" i="6"/>
  <c r="BI482" i="6"/>
  <c r="BH482" i="6"/>
  <c r="BG482" i="6"/>
  <c r="BF482" i="6"/>
  <c r="T482" i="6"/>
  <c r="R482" i="6"/>
  <c r="P482" i="6"/>
  <c r="BI480" i="6"/>
  <c r="BH480" i="6"/>
  <c r="BG480" i="6"/>
  <c r="BF480" i="6"/>
  <c r="T480" i="6"/>
  <c r="R480" i="6"/>
  <c r="P480" i="6"/>
  <c r="BI478" i="6"/>
  <c r="BH478" i="6"/>
  <c r="BG478" i="6"/>
  <c r="BF478" i="6"/>
  <c r="T478" i="6"/>
  <c r="R478" i="6"/>
  <c r="P478" i="6"/>
  <c r="BI475" i="6"/>
  <c r="BH475" i="6"/>
  <c r="BG475" i="6"/>
  <c r="BF475" i="6"/>
  <c r="T475" i="6"/>
  <c r="R475" i="6"/>
  <c r="P475" i="6"/>
  <c r="BI473" i="6"/>
  <c r="BH473" i="6"/>
  <c r="BG473" i="6"/>
  <c r="BF473" i="6"/>
  <c r="T473" i="6"/>
  <c r="R473" i="6"/>
  <c r="P473" i="6"/>
  <c r="BI471" i="6"/>
  <c r="BH471" i="6"/>
  <c r="BG471" i="6"/>
  <c r="BF471" i="6"/>
  <c r="T471" i="6"/>
  <c r="R471" i="6"/>
  <c r="P471" i="6"/>
  <c r="BI463" i="6"/>
  <c r="BH463" i="6"/>
  <c r="BG463" i="6"/>
  <c r="BF463" i="6"/>
  <c r="T463" i="6"/>
  <c r="R463" i="6"/>
  <c r="P463" i="6"/>
  <c r="BI461" i="6"/>
  <c r="BH461" i="6"/>
  <c r="BG461" i="6"/>
  <c r="BF461" i="6"/>
  <c r="T461" i="6"/>
  <c r="R461" i="6"/>
  <c r="P461" i="6"/>
  <c r="BI457" i="6"/>
  <c r="BH457" i="6"/>
  <c r="BG457" i="6"/>
  <c r="BF457" i="6"/>
  <c r="T457" i="6"/>
  <c r="R457" i="6"/>
  <c r="P457" i="6"/>
  <c r="BI455" i="6"/>
  <c r="BH455" i="6"/>
  <c r="BG455" i="6"/>
  <c r="BF455" i="6"/>
  <c r="T455" i="6"/>
  <c r="R455" i="6"/>
  <c r="P455" i="6"/>
  <c r="BI450" i="6"/>
  <c r="BH450" i="6"/>
  <c r="BG450" i="6"/>
  <c r="BF450" i="6"/>
  <c r="T450" i="6"/>
  <c r="R450" i="6"/>
  <c r="P450" i="6"/>
  <c r="BI448" i="6"/>
  <c r="BH448" i="6"/>
  <c r="BG448" i="6"/>
  <c r="BF448" i="6"/>
  <c r="T448" i="6"/>
  <c r="R448" i="6"/>
  <c r="P448" i="6"/>
  <c r="BI443" i="6"/>
  <c r="BH443" i="6"/>
  <c r="BG443" i="6"/>
  <c r="BF443" i="6"/>
  <c r="T443" i="6"/>
  <c r="R443" i="6"/>
  <c r="P443" i="6"/>
  <c r="BI441" i="6"/>
  <c r="BH441" i="6"/>
  <c r="BG441" i="6"/>
  <c r="BF441" i="6"/>
  <c r="T441" i="6"/>
  <c r="R441" i="6"/>
  <c r="P441" i="6"/>
  <c r="BI440" i="6"/>
  <c r="BH440" i="6"/>
  <c r="BG440" i="6"/>
  <c r="BF440" i="6"/>
  <c r="T440" i="6"/>
  <c r="R440" i="6"/>
  <c r="P440" i="6"/>
  <c r="BI435" i="6"/>
  <c r="BH435" i="6"/>
  <c r="BG435" i="6"/>
  <c r="BF435" i="6"/>
  <c r="T435" i="6"/>
  <c r="R435" i="6"/>
  <c r="P435" i="6"/>
  <c r="BI431" i="6"/>
  <c r="BH431" i="6"/>
  <c r="BG431" i="6"/>
  <c r="BF431" i="6"/>
  <c r="T431" i="6"/>
  <c r="R431" i="6"/>
  <c r="P431" i="6"/>
  <c r="BI428" i="6"/>
  <c r="BH428" i="6"/>
  <c r="BG428" i="6"/>
  <c r="BF428" i="6"/>
  <c r="T428" i="6"/>
  <c r="R428" i="6"/>
  <c r="P428" i="6"/>
  <c r="BI426" i="6"/>
  <c r="BH426" i="6"/>
  <c r="BG426" i="6"/>
  <c r="BF426" i="6"/>
  <c r="T426" i="6"/>
  <c r="R426" i="6"/>
  <c r="P426" i="6"/>
  <c r="BI424" i="6"/>
  <c r="BH424" i="6"/>
  <c r="BG424" i="6"/>
  <c r="BF424" i="6"/>
  <c r="T424" i="6"/>
  <c r="R424" i="6"/>
  <c r="P424" i="6"/>
  <c r="BI422" i="6"/>
  <c r="BH422" i="6"/>
  <c r="BG422" i="6"/>
  <c r="BF422" i="6"/>
  <c r="T422" i="6"/>
  <c r="R422" i="6"/>
  <c r="P422" i="6"/>
  <c r="BI420" i="6"/>
  <c r="BH420" i="6"/>
  <c r="BG420" i="6"/>
  <c r="BF420" i="6"/>
  <c r="T420" i="6"/>
  <c r="R420" i="6"/>
  <c r="P420" i="6"/>
  <c r="BI418" i="6"/>
  <c r="BH418" i="6"/>
  <c r="BG418" i="6"/>
  <c r="BF418" i="6"/>
  <c r="T418" i="6"/>
  <c r="R418" i="6"/>
  <c r="P418" i="6"/>
  <c r="BI414" i="6"/>
  <c r="BH414" i="6"/>
  <c r="BG414" i="6"/>
  <c r="BF414" i="6"/>
  <c r="T414" i="6"/>
  <c r="R414" i="6"/>
  <c r="P414" i="6"/>
  <c r="BI409" i="6"/>
  <c r="BH409" i="6"/>
  <c r="BG409" i="6"/>
  <c r="BF409" i="6"/>
  <c r="T409" i="6"/>
  <c r="R409" i="6"/>
  <c r="P409" i="6"/>
  <c r="BI406" i="6"/>
  <c r="BH406" i="6"/>
  <c r="BG406" i="6"/>
  <c r="BF406" i="6"/>
  <c r="T406" i="6"/>
  <c r="R406" i="6"/>
  <c r="P406" i="6"/>
  <c r="BI404" i="6"/>
  <c r="BH404" i="6"/>
  <c r="BG404" i="6"/>
  <c r="BF404" i="6"/>
  <c r="T404" i="6"/>
  <c r="R404" i="6"/>
  <c r="P404" i="6"/>
  <c r="BI400" i="6"/>
  <c r="BH400" i="6"/>
  <c r="BG400" i="6"/>
  <c r="BF400" i="6"/>
  <c r="T400" i="6"/>
  <c r="R400" i="6"/>
  <c r="P400" i="6"/>
  <c r="BI397" i="6"/>
  <c r="BH397" i="6"/>
  <c r="BG397" i="6"/>
  <c r="BF397" i="6"/>
  <c r="T397" i="6"/>
  <c r="R397" i="6"/>
  <c r="P397" i="6"/>
  <c r="BI395" i="6"/>
  <c r="BH395" i="6"/>
  <c r="BG395" i="6"/>
  <c r="BF395" i="6"/>
  <c r="T395" i="6"/>
  <c r="R395" i="6"/>
  <c r="P395" i="6"/>
  <c r="BI392" i="6"/>
  <c r="BH392" i="6"/>
  <c r="BG392" i="6"/>
  <c r="BF392" i="6"/>
  <c r="T392" i="6"/>
  <c r="R392" i="6"/>
  <c r="P392" i="6"/>
  <c r="BI388" i="6"/>
  <c r="BH388" i="6"/>
  <c r="BG388" i="6"/>
  <c r="BF388" i="6"/>
  <c r="T388" i="6"/>
  <c r="R388" i="6"/>
  <c r="P388" i="6"/>
  <c r="BI384" i="6"/>
  <c r="BH384" i="6"/>
  <c r="BG384" i="6"/>
  <c r="BF384" i="6"/>
  <c r="T384" i="6"/>
  <c r="R384" i="6"/>
  <c r="P384" i="6"/>
  <c r="BI381" i="6"/>
  <c r="BH381" i="6"/>
  <c r="BG381" i="6"/>
  <c r="BF381" i="6"/>
  <c r="T381" i="6"/>
  <c r="R381" i="6"/>
  <c r="P381" i="6"/>
  <c r="BI376" i="6"/>
  <c r="BH376" i="6"/>
  <c r="BG376" i="6"/>
  <c r="BF376" i="6"/>
  <c r="T376" i="6"/>
  <c r="R376" i="6"/>
  <c r="P376" i="6"/>
  <c r="BI371" i="6"/>
  <c r="BH371" i="6"/>
  <c r="BG371" i="6"/>
  <c r="BF371" i="6"/>
  <c r="T371" i="6"/>
  <c r="R371" i="6"/>
  <c r="P371" i="6"/>
  <c r="BI368" i="6"/>
  <c r="BH368" i="6"/>
  <c r="BG368" i="6"/>
  <c r="BF368" i="6"/>
  <c r="T368" i="6"/>
  <c r="R368" i="6"/>
  <c r="P368" i="6"/>
  <c r="BI364" i="6"/>
  <c r="BH364" i="6"/>
  <c r="BG364" i="6"/>
  <c r="BF364" i="6"/>
  <c r="T364" i="6"/>
  <c r="R364" i="6"/>
  <c r="P364" i="6"/>
  <c r="BI358" i="6"/>
  <c r="BH358" i="6"/>
  <c r="BG358" i="6"/>
  <c r="BF358" i="6"/>
  <c r="T358" i="6"/>
  <c r="R358" i="6"/>
  <c r="P358" i="6"/>
  <c r="BI355" i="6"/>
  <c r="BH355" i="6"/>
  <c r="BG355" i="6"/>
  <c r="BF355" i="6"/>
  <c r="T355" i="6"/>
  <c r="R355" i="6"/>
  <c r="P355" i="6"/>
  <c r="BI352" i="6"/>
  <c r="BH352" i="6"/>
  <c r="BG352" i="6"/>
  <c r="BF352" i="6"/>
  <c r="T352" i="6"/>
  <c r="R352" i="6"/>
  <c r="P352" i="6"/>
  <c r="BI349" i="6"/>
  <c r="BH349" i="6"/>
  <c r="BG349" i="6"/>
  <c r="BF349" i="6"/>
  <c r="T349" i="6"/>
  <c r="R349" i="6"/>
  <c r="P349" i="6"/>
  <c r="BI341" i="6"/>
  <c r="BH341" i="6"/>
  <c r="BG341" i="6"/>
  <c r="BF341" i="6"/>
  <c r="T341" i="6"/>
  <c r="R341" i="6"/>
  <c r="P341" i="6"/>
  <c r="BI338" i="6"/>
  <c r="BH338" i="6"/>
  <c r="BG338" i="6"/>
  <c r="BF338" i="6"/>
  <c r="T338" i="6"/>
  <c r="R338" i="6"/>
  <c r="P338" i="6"/>
  <c r="BI335" i="6"/>
  <c r="BH335" i="6"/>
  <c r="BG335" i="6"/>
  <c r="BF335" i="6"/>
  <c r="T335" i="6"/>
  <c r="R335" i="6"/>
  <c r="P335" i="6"/>
  <c r="BI332" i="6"/>
  <c r="BH332" i="6"/>
  <c r="BG332" i="6"/>
  <c r="BF332" i="6"/>
  <c r="T332" i="6"/>
  <c r="R332" i="6"/>
  <c r="P332" i="6"/>
  <c r="BI330" i="6"/>
  <c r="BH330" i="6"/>
  <c r="BG330" i="6"/>
  <c r="BF330" i="6"/>
  <c r="T330" i="6"/>
  <c r="R330" i="6"/>
  <c r="P330" i="6"/>
  <c r="BI318" i="6"/>
  <c r="BH318" i="6"/>
  <c r="BG318" i="6"/>
  <c r="BF318" i="6"/>
  <c r="T318" i="6"/>
  <c r="R318" i="6"/>
  <c r="P318" i="6"/>
  <c r="BI314" i="6"/>
  <c r="BH314" i="6"/>
  <c r="BG314" i="6"/>
  <c r="BF314" i="6"/>
  <c r="T314" i="6"/>
  <c r="R314" i="6"/>
  <c r="P314" i="6"/>
  <c r="BI306" i="6"/>
  <c r="BH306" i="6"/>
  <c r="BG306" i="6"/>
  <c r="BF306" i="6"/>
  <c r="T306" i="6"/>
  <c r="R306" i="6"/>
  <c r="P306" i="6"/>
  <c r="BI294" i="6"/>
  <c r="BH294" i="6"/>
  <c r="BG294" i="6"/>
  <c r="BF294" i="6"/>
  <c r="T294" i="6"/>
  <c r="R294" i="6"/>
  <c r="P294" i="6"/>
  <c r="BI288" i="6"/>
  <c r="BH288" i="6"/>
  <c r="BG288" i="6"/>
  <c r="BF288" i="6"/>
  <c r="T288" i="6"/>
  <c r="R288" i="6"/>
  <c r="P288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5" i="6"/>
  <c r="BH265" i="6"/>
  <c r="BG265" i="6"/>
  <c r="BF265" i="6"/>
  <c r="T265" i="6"/>
  <c r="R265" i="6"/>
  <c r="P265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39" i="6"/>
  <c r="BH239" i="6"/>
  <c r="BG239" i="6"/>
  <c r="BF239" i="6"/>
  <c r="T239" i="6"/>
  <c r="R239" i="6"/>
  <c r="P239" i="6"/>
  <c r="BI234" i="6"/>
  <c r="BH234" i="6"/>
  <c r="BG234" i="6"/>
  <c r="BF234" i="6"/>
  <c r="T234" i="6"/>
  <c r="R234" i="6"/>
  <c r="P234" i="6"/>
  <c r="BI229" i="6"/>
  <c r="BH229" i="6"/>
  <c r="BG229" i="6"/>
  <c r="BF229" i="6"/>
  <c r="T229" i="6"/>
  <c r="R229" i="6"/>
  <c r="P229" i="6"/>
  <c r="BI224" i="6"/>
  <c r="BH224" i="6"/>
  <c r="BG224" i="6"/>
  <c r="BF224" i="6"/>
  <c r="T224" i="6"/>
  <c r="R224" i="6"/>
  <c r="P224" i="6"/>
  <c r="BI219" i="6"/>
  <c r="BH219" i="6"/>
  <c r="BG219" i="6"/>
  <c r="BF219" i="6"/>
  <c r="T219" i="6"/>
  <c r="R219" i="6"/>
  <c r="P219" i="6"/>
  <c r="BI214" i="6"/>
  <c r="BH214" i="6"/>
  <c r="BG214" i="6"/>
  <c r="BF214" i="6"/>
  <c r="T214" i="6"/>
  <c r="R214" i="6"/>
  <c r="P214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0" i="6"/>
  <c r="BH180" i="6"/>
  <c r="BG180" i="6"/>
  <c r="BF180" i="6"/>
  <c r="T180" i="6"/>
  <c r="R180" i="6"/>
  <c r="P180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1" i="6"/>
  <c r="BH141" i="6"/>
  <c r="BG141" i="6"/>
  <c r="BF141" i="6"/>
  <c r="T141" i="6"/>
  <c r="R141" i="6"/>
  <c r="P141" i="6"/>
  <c r="BI137" i="6"/>
  <c r="BH137" i="6"/>
  <c r="BG137" i="6"/>
  <c r="BF137" i="6"/>
  <c r="T137" i="6"/>
  <c r="R137" i="6"/>
  <c r="P137" i="6"/>
  <c r="BI133" i="6"/>
  <c r="BH133" i="6"/>
  <c r="BG133" i="6"/>
  <c r="BF133" i="6"/>
  <c r="T133" i="6"/>
  <c r="R133" i="6"/>
  <c r="P133" i="6"/>
  <c r="J126" i="6"/>
  <c r="J125" i="6"/>
  <c r="F125" i="6"/>
  <c r="F123" i="6"/>
  <c r="E121" i="6"/>
  <c r="J94" i="6"/>
  <c r="J93" i="6"/>
  <c r="F93" i="6"/>
  <c r="F91" i="6"/>
  <c r="E89" i="6"/>
  <c r="J20" i="6"/>
  <c r="E20" i="6"/>
  <c r="F126" i="6" s="1"/>
  <c r="J19" i="6"/>
  <c r="J14" i="6"/>
  <c r="J123" i="6"/>
  <c r="E7" i="6"/>
  <c r="E117" i="6"/>
  <c r="J39" i="5"/>
  <c r="J38" i="5"/>
  <c r="AY99" i="1" s="1"/>
  <c r="J37" i="5"/>
  <c r="AX99" i="1" s="1"/>
  <c r="BI125" i="5"/>
  <c r="BH125" i="5"/>
  <c r="BG125" i="5"/>
  <c r="BF125" i="5"/>
  <c r="T125" i="5"/>
  <c r="T124" i="5" s="1"/>
  <c r="T123" i="5" s="1"/>
  <c r="T122" i="5" s="1"/>
  <c r="R125" i="5"/>
  <c r="R124" i="5" s="1"/>
  <c r="R123" i="5" s="1"/>
  <c r="R122" i="5" s="1"/>
  <c r="P125" i="5"/>
  <c r="P124" i="5" s="1"/>
  <c r="P123" i="5" s="1"/>
  <c r="P122" i="5" s="1"/>
  <c r="AU99" i="1" s="1"/>
  <c r="J119" i="5"/>
  <c r="J118" i="5"/>
  <c r="F118" i="5"/>
  <c r="F116" i="5"/>
  <c r="E114" i="5"/>
  <c r="J94" i="5"/>
  <c r="J93" i="5"/>
  <c r="F93" i="5"/>
  <c r="F91" i="5"/>
  <c r="E89" i="5"/>
  <c r="J20" i="5"/>
  <c r="E20" i="5"/>
  <c r="F94" i="5" s="1"/>
  <c r="J19" i="5"/>
  <c r="J14" i="5"/>
  <c r="J116" i="5"/>
  <c r="E7" i="5"/>
  <c r="E110" i="5"/>
  <c r="J39" i="4"/>
  <c r="J38" i="4"/>
  <c r="AY98" i="1" s="1"/>
  <c r="J37" i="4"/>
  <c r="AX98" i="1" s="1"/>
  <c r="BI208" i="4"/>
  <c r="BH208" i="4"/>
  <c r="BG208" i="4"/>
  <c r="BF208" i="4"/>
  <c r="T208" i="4"/>
  <c r="T207" i="4" s="1"/>
  <c r="R208" i="4"/>
  <c r="R207" i="4" s="1"/>
  <c r="P208" i="4"/>
  <c r="P207" i="4" s="1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1" i="4"/>
  <c r="BH191" i="4"/>
  <c r="BG191" i="4"/>
  <c r="BF191" i="4"/>
  <c r="T191" i="4"/>
  <c r="R191" i="4"/>
  <c r="P191" i="4"/>
  <c r="BI189" i="4"/>
  <c r="BH189" i="4"/>
  <c r="BG189" i="4"/>
  <c r="BF189" i="4"/>
  <c r="T189" i="4"/>
  <c r="R189" i="4"/>
  <c r="P189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29" i="4"/>
  <c r="BH129" i="4"/>
  <c r="BG129" i="4"/>
  <c r="BF129" i="4"/>
  <c r="T129" i="4"/>
  <c r="R129" i="4"/>
  <c r="P129" i="4"/>
  <c r="J123" i="4"/>
  <c r="J122" i="4"/>
  <c r="F122" i="4"/>
  <c r="F120" i="4"/>
  <c r="E118" i="4"/>
  <c r="J94" i="4"/>
  <c r="J93" i="4"/>
  <c r="F93" i="4"/>
  <c r="F91" i="4"/>
  <c r="E89" i="4"/>
  <c r="J20" i="4"/>
  <c r="E20" i="4"/>
  <c r="F123" i="4" s="1"/>
  <c r="J19" i="4"/>
  <c r="J14" i="4"/>
  <c r="J91" i="4"/>
  <c r="E7" i="4"/>
  <c r="E114" i="4"/>
  <c r="J39" i="3"/>
  <c r="J38" i="3"/>
  <c r="AY97" i="1" s="1"/>
  <c r="J37" i="3"/>
  <c r="AX97" i="1" s="1"/>
  <c r="BI125" i="3"/>
  <c r="BH125" i="3"/>
  <c r="BG125" i="3"/>
  <c r="BF125" i="3"/>
  <c r="T125" i="3"/>
  <c r="T124" i="3" s="1"/>
  <c r="T123" i="3" s="1"/>
  <c r="T122" i="3" s="1"/>
  <c r="R125" i="3"/>
  <c r="R124" i="3" s="1"/>
  <c r="R123" i="3" s="1"/>
  <c r="R122" i="3" s="1"/>
  <c r="P125" i="3"/>
  <c r="P124" i="3" s="1"/>
  <c r="P123" i="3" s="1"/>
  <c r="P122" i="3" s="1"/>
  <c r="AU97" i="1" s="1"/>
  <c r="J119" i="3"/>
  <c r="J118" i="3"/>
  <c r="F118" i="3"/>
  <c r="F116" i="3"/>
  <c r="E114" i="3"/>
  <c r="J94" i="3"/>
  <c r="J93" i="3"/>
  <c r="F93" i="3"/>
  <c r="F91" i="3"/>
  <c r="E89" i="3"/>
  <c r="J20" i="3"/>
  <c r="E20" i="3"/>
  <c r="F119" i="3" s="1"/>
  <c r="J19" i="3"/>
  <c r="J14" i="3"/>
  <c r="J116" i="3"/>
  <c r="E7" i="3"/>
  <c r="E85" i="3"/>
  <c r="J39" i="2"/>
  <c r="J38" i="2"/>
  <c r="AY96" i="1" s="1"/>
  <c r="J37" i="2"/>
  <c r="AX96" i="1" s="1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J119" i="2"/>
  <c r="J118" i="2"/>
  <c r="F118" i="2"/>
  <c r="F116" i="2"/>
  <c r="E114" i="2"/>
  <c r="J94" i="2"/>
  <c r="J93" i="2"/>
  <c r="F93" i="2"/>
  <c r="F91" i="2"/>
  <c r="E89" i="2"/>
  <c r="J20" i="2"/>
  <c r="E20" i="2"/>
  <c r="F119" i="2"/>
  <c r="J19" i="2"/>
  <c r="J14" i="2"/>
  <c r="J91" i="2" s="1"/>
  <c r="E7" i="2"/>
  <c r="E85" i="2" s="1"/>
  <c r="L90" i="1"/>
  <c r="AM90" i="1"/>
  <c r="AM89" i="1"/>
  <c r="L89" i="1"/>
  <c r="AM87" i="1"/>
  <c r="L87" i="1"/>
  <c r="L85" i="1"/>
  <c r="L84" i="1"/>
  <c r="J222" i="16"/>
  <c r="BK216" i="16"/>
  <c r="BK214" i="16"/>
  <c r="BK212" i="16"/>
  <c r="BK210" i="16"/>
  <c r="BK208" i="16"/>
  <c r="BK206" i="16"/>
  <c r="BK204" i="16"/>
  <c r="J202" i="16"/>
  <c r="BK200" i="16"/>
  <c r="BK198" i="16"/>
  <c r="BK196" i="16"/>
  <c r="BK194" i="16"/>
  <c r="BK192" i="16"/>
  <c r="J190" i="16"/>
  <c r="BK188" i="16"/>
  <c r="J186" i="16"/>
  <c r="BK184" i="16"/>
  <c r="BK182" i="16"/>
  <c r="J173" i="16"/>
  <c r="BK171" i="16"/>
  <c r="BK169" i="16"/>
  <c r="BK167" i="16"/>
  <c r="BK165" i="16"/>
  <c r="J163" i="16"/>
  <c r="BK161" i="16"/>
  <c r="J159" i="16"/>
  <c r="BK157" i="16"/>
  <c r="J148" i="16"/>
  <c r="J146" i="16"/>
  <c r="BK139" i="16"/>
  <c r="J137" i="16"/>
  <c r="BK123" i="16"/>
  <c r="BK121" i="16"/>
  <c r="BK119" i="16"/>
  <c r="J175" i="15"/>
  <c r="BK174" i="15"/>
  <c r="J173" i="15"/>
  <c r="BK172" i="15"/>
  <c r="BK171" i="15"/>
  <c r="BK169" i="15"/>
  <c r="J168" i="15"/>
  <c r="J167" i="15"/>
  <c r="BK166" i="15"/>
  <c r="BK164" i="15"/>
  <c r="BK162" i="15"/>
  <c r="J159" i="15"/>
  <c r="BK157" i="15"/>
  <c r="J152" i="15"/>
  <c r="J151" i="15"/>
  <c r="BK150" i="15"/>
  <c r="J149" i="15"/>
  <c r="J146" i="15"/>
  <c r="BK143" i="15"/>
  <c r="J142" i="15"/>
  <c r="J141" i="15"/>
  <c r="J136" i="15"/>
  <c r="BK133" i="15"/>
  <c r="J132" i="15"/>
  <c r="BK131" i="15"/>
  <c r="J130" i="15"/>
  <c r="J129" i="15"/>
  <c r="J128" i="15"/>
  <c r="J127" i="15"/>
  <c r="J126" i="15"/>
  <c r="J125" i="15"/>
  <c r="BK124" i="15"/>
  <c r="BK834" i="14"/>
  <c r="J834" i="14"/>
  <c r="BK831" i="14"/>
  <c r="J831" i="14"/>
  <c r="BK828" i="14"/>
  <c r="J828" i="14"/>
  <c r="BK827" i="14"/>
  <c r="J827" i="14"/>
  <c r="BK826" i="14"/>
  <c r="J826" i="14"/>
  <c r="BK825" i="14"/>
  <c r="J825" i="14"/>
  <c r="BK824" i="14"/>
  <c r="J823" i="14"/>
  <c r="BK822" i="14"/>
  <c r="BK821" i="14"/>
  <c r="J821" i="14"/>
  <c r="J820" i="14"/>
  <c r="BK819" i="14"/>
  <c r="BK818" i="14"/>
  <c r="J817" i="14"/>
  <c r="BK816" i="14"/>
  <c r="J815" i="14"/>
  <c r="BK814" i="14"/>
  <c r="J813" i="14"/>
  <c r="BK812" i="14"/>
  <c r="J811" i="14"/>
  <c r="BK810" i="14"/>
  <c r="BK807" i="14"/>
  <c r="BK805" i="14"/>
  <c r="J803" i="14"/>
  <c r="BK802" i="14"/>
  <c r="BK800" i="14"/>
  <c r="J799" i="14"/>
  <c r="J797" i="14"/>
  <c r="BK794" i="14"/>
  <c r="J793" i="14"/>
  <c r="J792" i="14"/>
  <c r="J791" i="14"/>
  <c r="BK790" i="14"/>
  <c r="BK788" i="14"/>
  <c r="BK786" i="14"/>
  <c r="J784" i="14"/>
  <c r="J782" i="14"/>
  <c r="J778" i="14"/>
  <c r="J776" i="14"/>
  <c r="BK775" i="14"/>
  <c r="J774" i="14"/>
  <c r="BK773" i="14"/>
  <c r="J770" i="14"/>
  <c r="BK767" i="14"/>
  <c r="BK765" i="14"/>
  <c r="BK762" i="14"/>
  <c r="J759" i="14"/>
  <c r="J756" i="14"/>
  <c r="BK753" i="14"/>
  <c r="BK750" i="14"/>
  <c r="BK748" i="14"/>
  <c r="J745" i="14"/>
  <c r="BK743" i="14"/>
  <c r="J740" i="14"/>
  <c r="BK739" i="14"/>
  <c r="J737" i="14"/>
  <c r="BK734" i="14"/>
  <c r="BK733" i="14"/>
  <c r="J731" i="14"/>
  <c r="BK728" i="14"/>
  <c r="J726" i="14"/>
  <c r="J724" i="14"/>
  <c r="BK721" i="14"/>
  <c r="BK717" i="14"/>
  <c r="BK713" i="14"/>
  <c r="J703" i="14"/>
  <c r="BK700" i="14"/>
  <c r="BK697" i="14"/>
  <c r="BK695" i="14"/>
  <c r="J691" i="14"/>
  <c r="BK687" i="14"/>
  <c r="J685" i="14"/>
  <c r="J680" i="14"/>
  <c r="BK656" i="14"/>
  <c r="J654" i="14"/>
  <c r="BK652" i="14"/>
  <c r="J650" i="14"/>
  <c r="BK645" i="14"/>
  <c r="J642" i="14"/>
  <c r="BK631" i="14"/>
  <c r="J628" i="14"/>
  <c r="BK614" i="14"/>
  <c r="BK592" i="14"/>
  <c r="J583" i="14"/>
  <c r="J563" i="14"/>
  <c r="J539" i="14"/>
  <c r="BK526" i="14"/>
  <c r="BK510" i="14"/>
  <c r="BK509" i="14"/>
  <c r="J506" i="14"/>
  <c r="BK504" i="14"/>
  <c r="J501" i="14"/>
  <c r="J500" i="14"/>
  <c r="J467" i="14"/>
  <c r="J466" i="14"/>
  <c r="J465" i="14"/>
  <c r="BK463" i="14"/>
  <c r="J462" i="14"/>
  <c r="BK461" i="14"/>
  <c r="BK457" i="14"/>
  <c r="BK455" i="14"/>
  <c r="BK453" i="14"/>
  <c r="BK451" i="14"/>
  <c r="BK443" i="14"/>
  <c r="J440" i="14"/>
  <c r="J437" i="14"/>
  <c r="J434" i="14"/>
  <c r="J429" i="14"/>
  <c r="J427" i="14"/>
  <c r="BK425" i="14"/>
  <c r="J423" i="14"/>
  <c r="J376" i="14"/>
  <c r="BK374" i="14"/>
  <c r="BK368" i="14"/>
  <c r="J365" i="14"/>
  <c r="BK361" i="14"/>
  <c r="BK337" i="14"/>
  <c r="J336" i="14"/>
  <c r="J334" i="14"/>
  <c r="J333" i="14"/>
  <c r="BK329" i="14"/>
  <c r="BK324" i="14"/>
  <c r="BK311" i="14"/>
  <c r="J298" i="14"/>
  <c r="J275" i="14"/>
  <c r="BK250" i="14"/>
  <c r="BK245" i="14"/>
  <c r="J239" i="14"/>
  <c r="BK237" i="14"/>
  <c r="BK232" i="14"/>
  <c r="BK231" i="14"/>
  <c r="J229" i="14"/>
  <c r="BK225" i="14"/>
  <c r="J221" i="14"/>
  <c r="BK219" i="14"/>
  <c r="J190" i="14"/>
  <c r="BK182" i="14"/>
  <c r="J178" i="14"/>
  <c r="J172" i="14"/>
  <c r="BK168" i="14"/>
  <c r="BK166" i="14"/>
  <c r="BK160" i="14"/>
  <c r="BK158" i="14"/>
  <c r="BK152" i="14"/>
  <c r="BK148" i="14"/>
  <c r="J144" i="14"/>
  <c r="BK142" i="14"/>
  <c r="J139" i="14"/>
  <c r="BK137" i="14"/>
  <c r="BK134" i="14"/>
  <c r="J1005" i="13"/>
  <c r="BK1003" i="13"/>
  <c r="BK999" i="13"/>
  <c r="J994" i="13"/>
  <c r="J989" i="13"/>
  <c r="BK987" i="13"/>
  <c r="J985" i="13"/>
  <c r="BK984" i="13"/>
  <c r="BK983" i="13"/>
  <c r="BK982" i="13"/>
  <c r="J981" i="13"/>
  <c r="BK978" i="13"/>
  <c r="BK977" i="13"/>
  <c r="J976" i="13"/>
  <c r="BK974" i="13"/>
  <c r="BK973" i="13"/>
  <c r="BK972" i="13"/>
  <c r="BK971" i="13"/>
  <c r="J970" i="13"/>
  <c r="BK969" i="13"/>
  <c r="J968" i="13"/>
  <c r="BK965" i="13"/>
  <c r="J962" i="13"/>
  <c r="J961" i="13"/>
  <c r="BK958" i="13"/>
  <c r="BK955" i="13"/>
  <c r="J954" i="13"/>
  <c r="J951" i="13"/>
  <c r="J948" i="13"/>
  <c r="BK947" i="13"/>
  <c r="BK944" i="13"/>
  <c r="J943" i="13"/>
  <c r="BK941" i="13"/>
  <c r="J940" i="13"/>
  <c r="J939" i="13"/>
  <c r="J938" i="13"/>
  <c r="BK936" i="13"/>
  <c r="J935" i="13"/>
  <c r="BK934" i="13"/>
  <c r="BK933" i="13"/>
  <c r="J932" i="13"/>
  <c r="BK931" i="13"/>
  <c r="BK930" i="13"/>
  <c r="BK929" i="13"/>
  <c r="BK928" i="13"/>
  <c r="BK927" i="13"/>
  <c r="BK926" i="13"/>
  <c r="J925" i="13"/>
  <c r="J924" i="13"/>
  <c r="BK923" i="13"/>
  <c r="BK922" i="13"/>
  <c r="J921" i="13"/>
  <c r="BK920" i="13"/>
  <c r="BK919" i="13"/>
  <c r="J918" i="13"/>
  <c r="J917" i="13"/>
  <c r="J916" i="13"/>
  <c r="J915" i="13"/>
  <c r="J914" i="13"/>
  <c r="BK913" i="13"/>
  <c r="BK912" i="13"/>
  <c r="J911" i="13"/>
  <c r="J910" i="13"/>
  <c r="J909" i="13"/>
  <c r="J908" i="13"/>
  <c r="BK907" i="13"/>
  <c r="J906" i="13"/>
  <c r="J905" i="13"/>
  <c r="J903" i="13"/>
  <c r="J902" i="13"/>
  <c r="J899" i="13"/>
  <c r="BK898" i="13"/>
  <c r="BK896" i="13"/>
  <c r="J892" i="13"/>
  <c r="J890" i="13"/>
  <c r="J888" i="13"/>
  <c r="J887" i="13"/>
  <c r="BK864" i="13"/>
  <c r="BK862" i="13"/>
  <c r="BK858" i="13"/>
  <c r="BK856" i="13"/>
  <c r="BK847" i="13"/>
  <c r="BK845" i="13"/>
  <c r="J843" i="13"/>
  <c r="J841" i="13"/>
  <c r="J835" i="13"/>
  <c r="BK831" i="13"/>
  <c r="BK828" i="13"/>
  <c r="BK826" i="13"/>
  <c r="J824" i="13"/>
  <c r="J822" i="13"/>
  <c r="J820" i="13"/>
  <c r="J817" i="13"/>
  <c r="J814" i="13"/>
  <c r="J811" i="13"/>
  <c r="J808" i="13"/>
  <c r="BK804" i="13"/>
  <c r="BK798" i="13"/>
  <c r="J796" i="13"/>
  <c r="J790" i="13"/>
  <c r="J788" i="13"/>
  <c r="BK782" i="13"/>
  <c r="J773" i="13"/>
  <c r="BK771" i="13"/>
  <c r="BK767" i="13"/>
  <c r="BK763" i="13"/>
  <c r="BK758" i="13"/>
  <c r="J747" i="13"/>
  <c r="J744" i="13"/>
  <c r="J740" i="13"/>
  <c r="BK738" i="13"/>
  <c r="BK736" i="13"/>
  <c r="J726" i="13"/>
  <c r="BK719" i="13"/>
  <c r="J716" i="13"/>
  <c r="BK712" i="13"/>
  <c r="BK710" i="13"/>
  <c r="BK705" i="13"/>
  <c r="J698" i="13"/>
  <c r="BK696" i="13"/>
  <c r="BK694" i="13"/>
  <c r="BK689" i="13"/>
  <c r="J686" i="13"/>
  <c r="BK673" i="13"/>
  <c r="J670" i="13"/>
  <c r="BK653" i="13"/>
  <c r="BK634" i="13"/>
  <c r="J626" i="13"/>
  <c r="J608" i="13"/>
  <c r="J587" i="13"/>
  <c r="BK576" i="13"/>
  <c r="BK561" i="13"/>
  <c r="J559" i="13"/>
  <c r="J558" i="13"/>
  <c r="BK556" i="13"/>
  <c r="BK554" i="13"/>
  <c r="J547" i="13"/>
  <c r="J546" i="13"/>
  <c r="J543" i="13"/>
  <c r="J542" i="13"/>
  <c r="BK540" i="13"/>
  <c r="BK539" i="13"/>
  <c r="J537" i="13"/>
  <c r="J536" i="13"/>
  <c r="J528" i="13"/>
  <c r="BK527" i="13"/>
  <c r="J489" i="13"/>
  <c r="BK487" i="13"/>
  <c r="J486" i="13"/>
  <c r="J484" i="13"/>
  <c r="J483" i="13"/>
  <c r="J482" i="13"/>
  <c r="J479" i="13"/>
  <c r="BK477" i="13"/>
  <c r="BK475" i="13"/>
  <c r="BK473" i="13"/>
  <c r="J461" i="13"/>
  <c r="J459" i="13"/>
  <c r="BK457" i="13"/>
  <c r="BK455" i="13"/>
  <c r="J451" i="13"/>
  <c r="J449" i="13"/>
  <c r="BK447" i="13"/>
  <c r="J445" i="13"/>
  <c r="J389" i="13"/>
  <c r="BK385" i="13"/>
  <c r="J383" i="13"/>
  <c r="J379" i="13"/>
  <c r="J373" i="13"/>
  <c r="J370" i="13"/>
  <c r="J363" i="13"/>
  <c r="J362" i="13"/>
  <c r="BK360" i="13"/>
  <c r="J359" i="13"/>
  <c r="BK355" i="13"/>
  <c r="BK348" i="13"/>
  <c r="J344" i="13"/>
  <c r="BK336" i="13"/>
  <c r="BK327" i="13"/>
  <c r="J314" i="13"/>
  <c r="BK306" i="13"/>
  <c r="BK296" i="13"/>
  <c r="J287" i="13"/>
  <c r="BK276" i="13"/>
  <c r="BK269" i="13"/>
  <c r="J260" i="13"/>
  <c r="J251" i="13"/>
  <c r="J249" i="13"/>
  <c r="J244" i="13"/>
  <c r="BK243" i="13"/>
  <c r="J241" i="13"/>
  <c r="J237" i="13"/>
  <c r="J232" i="13"/>
  <c r="J230" i="13"/>
  <c r="J222" i="13"/>
  <c r="J216" i="13"/>
  <c r="BK213" i="13"/>
  <c r="J211" i="13"/>
  <c r="BK207" i="13"/>
  <c r="BK199" i="13"/>
  <c r="BK197" i="13"/>
  <c r="J186" i="13"/>
  <c r="BK184" i="13"/>
  <c r="BK177" i="13"/>
  <c r="BK175" i="13"/>
  <c r="J164" i="13"/>
  <c r="J160" i="13"/>
  <c r="J157" i="13"/>
  <c r="BK155" i="13"/>
  <c r="J136" i="13"/>
  <c r="BK770" i="12"/>
  <c r="BK768" i="12"/>
  <c r="BK767" i="12"/>
  <c r="BK765" i="12"/>
  <c r="BK763" i="12"/>
  <c r="J760" i="12"/>
  <c r="J759" i="12"/>
  <c r="BK758" i="12"/>
  <c r="J756" i="12"/>
  <c r="BK753" i="12"/>
  <c r="J752" i="12"/>
  <c r="J751" i="12"/>
  <c r="J749" i="12"/>
  <c r="J746" i="12"/>
  <c r="BK743" i="12"/>
  <c r="BK740" i="12"/>
  <c r="J739" i="12"/>
  <c r="BK738" i="12"/>
  <c r="BK736" i="12"/>
  <c r="BK733" i="12"/>
  <c r="BK729" i="12"/>
  <c r="J725" i="12"/>
  <c r="BK714" i="12"/>
  <c r="J711" i="12"/>
  <c r="J706" i="12"/>
  <c r="J703" i="12"/>
  <c r="BK697" i="12"/>
  <c r="J695" i="12"/>
  <c r="BK693" i="12"/>
  <c r="BK689" i="12"/>
  <c r="BK686" i="12"/>
  <c r="J683" i="12"/>
  <c r="J681" i="12"/>
  <c r="BK678" i="12"/>
  <c r="J669" i="12"/>
  <c r="J662" i="12"/>
  <c r="J658" i="12"/>
  <c r="BK656" i="12"/>
  <c r="BK651" i="12"/>
  <c r="BK627" i="12"/>
  <c r="BK625" i="12"/>
  <c r="J623" i="12"/>
  <c r="J621" i="12"/>
  <c r="BK616" i="12"/>
  <c r="BK612" i="12"/>
  <c r="J606" i="12"/>
  <c r="BK594" i="12"/>
  <c r="J577" i="12"/>
  <c r="BK551" i="12"/>
  <c r="J530" i="12"/>
  <c r="J441" i="12"/>
  <c r="BK437" i="12"/>
  <c r="J435" i="12"/>
  <c r="BK433" i="12"/>
  <c r="BK431" i="12"/>
  <c r="BK380" i="12"/>
  <c r="BK378" i="12"/>
  <c r="BK372" i="12"/>
  <c r="J369" i="12"/>
  <c r="J365" i="12"/>
  <c r="BK341" i="12"/>
  <c r="J340" i="12"/>
  <c r="BK338" i="12"/>
  <c r="J337" i="12"/>
  <c r="J335" i="12"/>
  <c r="J332" i="12"/>
  <c r="BK302" i="12"/>
  <c r="J279" i="12"/>
  <c r="J256" i="12"/>
  <c r="BK253" i="12"/>
  <c r="J248" i="12"/>
  <c r="J246" i="12"/>
  <c r="J241" i="12"/>
  <c r="BK240" i="12"/>
  <c r="J238" i="12"/>
  <c r="J234" i="12"/>
  <c r="BK230" i="12"/>
  <c r="BK228" i="12"/>
  <c r="BK203" i="12"/>
  <c r="BK197" i="12"/>
  <c r="BK193" i="12"/>
  <c r="BK187" i="12"/>
  <c r="J182" i="12"/>
  <c r="J180" i="12"/>
  <c r="J174" i="12"/>
  <c r="BK172" i="12"/>
  <c r="BK166" i="12"/>
  <c r="BK164" i="12"/>
  <c r="BK158" i="12"/>
  <c r="J154" i="12"/>
  <c r="BK143" i="12"/>
  <c r="J141" i="12"/>
  <c r="BK138" i="12"/>
  <c r="BK136" i="12"/>
  <c r="BK132" i="12"/>
  <c r="BK1017" i="11"/>
  <c r="J1017" i="11"/>
  <c r="BK1014" i="11"/>
  <c r="J1014" i="11"/>
  <c r="BK1011" i="11"/>
  <c r="J1011" i="11"/>
  <c r="J1008" i="11"/>
  <c r="J1005" i="11"/>
  <c r="BK1004" i="11"/>
  <c r="J1003" i="11"/>
  <c r="BK1001" i="11"/>
  <c r="J1000" i="11"/>
  <c r="BK999" i="11"/>
  <c r="BK998" i="11"/>
  <c r="J997" i="11"/>
  <c r="BK996" i="11"/>
  <c r="J995" i="11"/>
  <c r="J994" i="11"/>
  <c r="J993" i="11"/>
  <c r="J992" i="11"/>
  <c r="BK991" i="11"/>
  <c r="J989" i="11"/>
  <c r="BK988" i="11"/>
  <c r="J988" i="11"/>
  <c r="BK987" i="11"/>
  <c r="J986" i="11"/>
  <c r="J985" i="11"/>
  <c r="BK981" i="11"/>
  <c r="J979" i="11"/>
  <c r="J975" i="11"/>
  <c r="BK969" i="11"/>
  <c r="J961" i="11"/>
  <c r="J950" i="11"/>
  <c r="BK945" i="11"/>
  <c r="BK938" i="11"/>
  <c r="BK935" i="11"/>
  <c r="J934" i="11"/>
  <c r="BK933" i="11"/>
  <c r="J932" i="11"/>
  <c r="J931" i="11"/>
  <c r="BK930" i="11"/>
  <c r="BK927" i="11"/>
  <c r="J925" i="11"/>
  <c r="BK923" i="11"/>
  <c r="J918" i="11"/>
  <c r="J911" i="11"/>
  <c r="J902" i="11"/>
  <c r="J893" i="11"/>
  <c r="J890" i="11"/>
  <c r="J887" i="11"/>
  <c r="J885" i="11"/>
  <c r="J883" i="11"/>
  <c r="J881" i="11"/>
  <c r="BK876" i="11"/>
  <c r="BK872" i="11"/>
  <c r="BK870" i="11"/>
  <c r="BK867" i="11"/>
  <c r="J864" i="11"/>
  <c r="BK858" i="11"/>
  <c r="J855" i="11"/>
  <c r="BK851" i="11"/>
  <c r="J847" i="11"/>
  <c r="J843" i="11"/>
  <c r="J841" i="11"/>
  <c r="J837" i="11"/>
  <c r="BK827" i="11"/>
  <c r="J824" i="11"/>
  <c r="J821" i="11"/>
  <c r="BK805" i="11"/>
  <c r="J803" i="11"/>
  <c r="J802" i="11"/>
  <c r="BK801" i="11"/>
  <c r="J800" i="11"/>
  <c r="J799" i="11"/>
  <c r="BK798" i="11"/>
  <c r="J797" i="11"/>
  <c r="J794" i="11"/>
  <c r="J792" i="11"/>
  <c r="J790" i="11"/>
  <c r="J788" i="11"/>
  <c r="J775" i="11"/>
  <c r="BK772" i="11"/>
  <c r="BK769" i="11"/>
  <c r="BK764" i="11"/>
  <c r="BK760" i="11"/>
  <c r="J758" i="11"/>
  <c r="J753" i="11"/>
  <c r="BK740" i="11"/>
  <c r="J736" i="11"/>
  <c r="J729" i="11"/>
  <c r="BK725" i="11"/>
  <c r="J725" i="11"/>
  <c r="BK723" i="11"/>
  <c r="J723" i="11"/>
  <c r="J718" i="11"/>
  <c r="BK716" i="11"/>
  <c r="BK705" i="11"/>
  <c r="J703" i="11"/>
  <c r="BK700" i="11"/>
  <c r="BK695" i="11"/>
  <c r="J691" i="11"/>
  <c r="J687" i="11"/>
  <c r="J659" i="11"/>
  <c r="J655" i="11"/>
  <c r="BK644" i="11"/>
  <c r="BK624" i="11"/>
  <c r="BK598" i="11"/>
  <c r="BK590" i="11"/>
  <c r="BK579" i="11"/>
  <c r="BK564" i="11"/>
  <c r="BK558" i="11"/>
  <c r="BK550" i="11"/>
  <c r="J540" i="11"/>
  <c r="J539" i="11"/>
  <c r="BK536" i="11"/>
  <c r="J535" i="11"/>
  <c r="BK534" i="11"/>
  <c r="BK533" i="11"/>
  <c r="BK502" i="11"/>
  <c r="BK501" i="11"/>
  <c r="J495" i="11"/>
  <c r="BK492" i="11"/>
  <c r="BK485" i="11"/>
  <c r="J480" i="11"/>
  <c r="J479" i="11"/>
  <c r="BK471" i="11"/>
  <c r="BK469" i="11"/>
  <c r="BK467" i="11"/>
  <c r="J465" i="11"/>
  <c r="J463" i="11"/>
  <c r="J447" i="11"/>
  <c r="J445" i="11"/>
  <c r="J443" i="11"/>
  <c r="J441" i="11"/>
  <c r="BK439" i="11"/>
  <c r="J435" i="11"/>
  <c r="J433" i="11"/>
  <c r="J431" i="11"/>
  <c r="BK429" i="11"/>
  <c r="BK427" i="11"/>
  <c r="BK377" i="11"/>
  <c r="J371" i="11"/>
  <c r="BK369" i="11"/>
  <c r="BK367" i="11"/>
  <c r="J352" i="11"/>
  <c r="BK346" i="11"/>
  <c r="BK335" i="11"/>
  <c r="J334" i="11"/>
  <c r="J330" i="11"/>
  <c r="J324" i="11"/>
  <c r="J317" i="11"/>
  <c r="BK310" i="11"/>
  <c r="BK309" i="11"/>
  <c r="J307" i="11"/>
  <c r="J306" i="11"/>
  <c r="J298" i="11"/>
  <c r="BK290" i="11"/>
  <c r="J285" i="11"/>
  <c r="J278" i="11"/>
  <c r="BK261" i="11"/>
  <c r="J242" i="11"/>
  <c r="BK234" i="11"/>
  <c r="BK222" i="11"/>
  <c r="BK216" i="11"/>
  <c r="J209" i="11"/>
  <c r="J207" i="11"/>
  <c r="BK202" i="11"/>
  <c r="J199" i="11"/>
  <c r="J195" i="11"/>
  <c r="J189" i="11"/>
  <c r="BK187" i="11"/>
  <c r="J171" i="11"/>
  <c r="J166" i="11"/>
  <c r="J160" i="11"/>
  <c r="J155" i="11"/>
  <c r="J153" i="11"/>
  <c r="J150" i="11"/>
  <c r="J146" i="11"/>
  <c r="BK143" i="11"/>
  <c r="J141" i="11"/>
  <c r="J138" i="11"/>
  <c r="BK136" i="11"/>
  <c r="J133" i="11"/>
  <c r="J210" i="10"/>
  <c r="BK207" i="10"/>
  <c r="BK205" i="10"/>
  <c r="J203" i="10"/>
  <c r="J201" i="10"/>
  <c r="BK199" i="10"/>
  <c r="BK196" i="10"/>
  <c r="J193" i="10"/>
  <c r="J191" i="10"/>
  <c r="J189" i="10"/>
  <c r="J187" i="10"/>
  <c r="J183" i="10"/>
  <c r="J180" i="10"/>
  <c r="J173" i="10"/>
  <c r="BK170" i="10"/>
  <c r="BK164" i="10"/>
  <c r="BK157" i="10"/>
  <c r="BK153" i="10"/>
  <c r="BK148" i="10"/>
  <c r="J146" i="10"/>
  <c r="BK144" i="10"/>
  <c r="BK142" i="10"/>
  <c r="BK137" i="10"/>
  <c r="J136" i="10"/>
  <c r="J134" i="10"/>
  <c r="BK133" i="10"/>
  <c r="BK131" i="10"/>
  <c r="BK128" i="10"/>
  <c r="BK264" i="9"/>
  <c r="BK262" i="9"/>
  <c r="J259" i="9"/>
  <c r="BK257" i="9"/>
  <c r="BK256" i="9"/>
  <c r="J254" i="9"/>
  <c r="J253" i="9"/>
  <c r="BK252" i="9"/>
  <c r="J251" i="9"/>
  <c r="BK250" i="9"/>
  <c r="BK249" i="9"/>
  <c r="J247" i="9"/>
  <c r="J245" i="9"/>
  <c r="J243" i="9"/>
  <c r="BK241" i="9"/>
  <c r="J239" i="9"/>
  <c r="BK237" i="9"/>
  <c r="BK235" i="9"/>
  <c r="BK233" i="9"/>
  <c r="J231" i="9"/>
  <c r="BK228" i="9"/>
  <c r="BK224" i="9"/>
  <c r="J223" i="9"/>
  <c r="J221" i="9"/>
  <c r="BK218" i="9"/>
  <c r="BK216" i="9"/>
  <c r="BK214" i="9"/>
  <c r="J212" i="9"/>
  <c r="BK210" i="9"/>
  <c r="BK207" i="9"/>
  <c r="BK204" i="9"/>
  <c r="J200" i="9"/>
  <c r="BK197" i="9"/>
  <c r="BK195" i="9"/>
  <c r="J192" i="9"/>
  <c r="BK189" i="9"/>
  <c r="BK186" i="9"/>
  <c r="BK183" i="9"/>
  <c r="J180" i="9"/>
  <c r="BK177" i="9"/>
  <c r="J171" i="9"/>
  <c r="BK168" i="9"/>
  <c r="J163" i="9"/>
  <c r="J157" i="9"/>
  <c r="J153" i="9"/>
  <c r="J149" i="9"/>
  <c r="J148" i="9"/>
  <c r="BK144" i="9"/>
  <c r="J142" i="9"/>
  <c r="J140" i="9"/>
  <c r="BK138" i="9"/>
  <c r="J138" i="9"/>
  <c r="J131" i="9"/>
  <c r="BK129" i="9"/>
  <c r="BK355" i="8"/>
  <c r="J355" i="8"/>
  <c r="J352" i="8"/>
  <c r="BK351" i="8"/>
  <c r="BK349" i="8"/>
  <c r="BK347" i="8"/>
  <c r="J345" i="8"/>
  <c r="J343" i="8"/>
  <c r="J341" i="8"/>
  <c r="J339" i="8"/>
  <c r="J336" i="8"/>
  <c r="J331" i="8"/>
  <c r="J327" i="8"/>
  <c r="J325" i="8"/>
  <c r="BK322" i="8"/>
  <c r="BK319" i="8"/>
  <c r="BK316" i="8"/>
  <c r="BK312" i="8"/>
  <c r="J310" i="8"/>
  <c r="J307" i="8"/>
  <c r="BK304" i="8"/>
  <c r="BK178" i="8"/>
  <c r="BK174" i="8"/>
  <c r="BK168" i="8"/>
  <c r="J165" i="8"/>
  <c r="BK161" i="8"/>
  <c r="J158" i="8"/>
  <c r="BK153" i="8"/>
  <c r="J151" i="8"/>
  <c r="BK146" i="8"/>
  <c r="J142" i="8"/>
  <c r="J140" i="8"/>
  <c r="J137" i="8"/>
  <c r="J135" i="8"/>
  <c r="BK131" i="8"/>
  <c r="J129" i="8"/>
  <c r="BK344" i="7"/>
  <c r="BK342" i="7"/>
  <c r="J337" i="7"/>
  <c r="J335" i="7"/>
  <c r="BK325" i="7"/>
  <c r="BK321" i="7"/>
  <c r="J317" i="7"/>
  <c r="J314" i="7"/>
  <c r="BK311" i="7"/>
  <c r="BK309" i="7"/>
  <c r="J309" i="7"/>
  <c r="J305" i="7"/>
  <c r="BK298" i="7"/>
  <c r="J288" i="7"/>
  <c r="BK285" i="7"/>
  <c r="J283" i="7"/>
  <c r="BK275" i="7"/>
  <c r="BK272" i="7"/>
  <c r="J267" i="7"/>
  <c r="J259" i="7"/>
  <c r="J255" i="7"/>
  <c r="BK249" i="7"/>
  <c r="J247" i="7"/>
  <c r="J245" i="7"/>
  <c r="BK237" i="7"/>
  <c r="BK235" i="7"/>
  <c r="BK233" i="7"/>
  <c r="BK231" i="7"/>
  <c r="J231" i="7"/>
  <c r="J230" i="7"/>
  <c r="J228" i="7"/>
  <c r="J224" i="7"/>
  <c r="J219" i="7"/>
  <c r="BK209" i="7"/>
  <c r="BK204" i="7"/>
  <c r="J199" i="7"/>
  <c r="J197" i="7"/>
  <c r="J195" i="7"/>
  <c r="BK189" i="7"/>
  <c r="BK187" i="7"/>
  <c r="BK185" i="7"/>
  <c r="J183" i="7"/>
  <c r="BK179" i="7"/>
  <c r="J174" i="7"/>
  <c r="J172" i="7"/>
  <c r="J167" i="7"/>
  <c r="J164" i="7"/>
  <c r="J162" i="7"/>
  <c r="J155" i="7"/>
  <c r="BK153" i="7"/>
  <c r="BK147" i="7"/>
  <c r="BK146" i="7"/>
  <c r="BK142" i="7"/>
  <c r="J141" i="7"/>
  <c r="J139" i="7"/>
  <c r="J135" i="7"/>
  <c r="J132" i="7"/>
  <c r="J495" i="6"/>
  <c r="J493" i="6"/>
  <c r="BK491" i="6"/>
  <c r="BK486" i="6"/>
  <c r="BK482" i="6"/>
  <c r="J480" i="6"/>
  <c r="BK478" i="6"/>
  <c r="J475" i="6"/>
  <c r="BK473" i="6"/>
  <c r="J471" i="6"/>
  <c r="J463" i="6"/>
  <c r="J461" i="6"/>
  <c r="J457" i="6"/>
  <c r="BK455" i="6"/>
  <c r="J450" i="6"/>
  <c r="J448" i="6"/>
  <c r="J443" i="6"/>
  <c r="J441" i="6"/>
  <c r="J440" i="6"/>
  <c r="J435" i="6"/>
  <c r="J431" i="6"/>
  <c r="J428" i="6"/>
  <c r="BK426" i="6"/>
  <c r="BK424" i="6"/>
  <c r="J422" i="6"/>
  <c r="BK420" i="6"/>
  <c r="J418" i="6"/>
  <c r="J414" i="6"/>
  <c r="J409" i="6"/>
  <c r="J406" i="6"/>
  <c r="J404" i="6"/>
  <c r="BK400" i="6"/>
  <c r="J397" i="6"/>
  <c r="J395" i="6"/>
  <c r="BK392" i="6"/>
  <c r="BK388" i="6"/>
  <c r="J384" i="6"/>
  <c r="J381" i="6"/>
  <c r="J376" i="6"/>
  <c r="BK371" i="6"/>
  <c r="J368" i="6"/>
  <c r="BK364" i="6"/>
  <c r="BK358" i="6"/>
  <c r="BK355" i="6"/>
  <c r="BK352" i="6"/>
  <c r="J349" i="6"/>
  <c r="BK341" i="6"/>
  <c r="BK338" i="6"/>
  <c r="J335" i="6"/>
  <c r="BK332" i="6"/>
  <c r="J330" i="6"/>
  <c r="BK318" i="6"/>
  <c r="J314" i="6"/>
  <c r="J306" i="6"/>
  <c r="J294" i="6"/>
  <c r="J288" i="6"/>
  <c r="J280" i="6"/>
  <c r="BK278" i="6"/>
  <c r="J276" i="6"/>
  <c r="J274" i="6"/>
  <c r="BK269" i="6"/>
  <c r="BK267" i="6"/>
  <c r="J265" i="6"/>
  <c r="J257" i="6"/>
  <c r="BK255" i="6"/>
  <c r="BK253" i="6"/>
  <c r="J251" i="6"/>
  <c r="J250" i="6"/>
  <c r="J248" i="6"/>
  <c r="BK245" i="6"/>
  <c r="J243" i="6"/>
  <c r="BK239" i="6"/>
  <c r="BK234" i="6"/>
  <c r="BK229" i="6"/>
  <c r="BK224" i="6"/>
  <c r="BK219" i="6"/>
  <c r="BK214" i="6"/>
  <c r="J209" i="6"/>
  <c r="BK207" i="6"/>
  <c r="BK205" i="6"/>
  <c r="J200" i="6"/>
  <c r="BK198" i="6"/>
  <c r="J194" i="6"/>
  <c r="J188" i="6"/>
  <c r="BK186" i="6"/>
  <c r="BK184" i="6"/>
  <c r="J180" i="6"/>
  <c r="J176" i="6"/>
  <c r="BK174" i="6"/>
  <c r="J172" i="6"/>
  <c r="J165" i="6"/>
  <c r="BK163" i="6"/>
  <c r="J156" i="6"/>
  <c r="BK155" i="6"/>
  <c r="J155" i="6"/>
  <c r="BK150" i="6"/>
  <c r="BK148" i="6"/>
  <c r="BK146" i="6"/>
  <c r="BK141" i="6"/>
  <c r="J137" i="6"/>
  <c r="BK133" i="6"/>
  <c r="BK125" i="5"/>
  <c r="BK208" i="4"/>
  <c r="J205" i="4"/>
  <c r="BK203" i="4"/>
  <c r="BK202" i="4"/>
  <c r="BK199" i="4"/>
  <c r="J195" i="4"/>
  <c r="BK193" i="4"/>
  <c r="BK191" i="4"/>
  <c r="J189" i="4"/>
  <c r="J186" i="4"/>
  <c r="BK184" i="4"/>
  <c r="BK181" i="4"/>
  <c r="BK178" i="4"/>
  <c r="J175" i="4"/>
  <c r="BK172" i="4"/>
  <c r="J170" i="4"/>
  <c r="BK168" i="4"/>
  <c r="BK166" i="4"/>
  <c r="BK164" i="4"/>
  <c r="BK162" i="4"/>
  <c r="BK160" i="4"/>
  <c r="BK158" i="4"/>
  <c r="BK155" i="4"/>
  <c r="BK153" i="4"/>
  <c r="J148" i="4"/>
  <c r="BK147" i="4"/>
  <c r="BK145" i="4"/>
  <c r="J144" i="4"/>
  <c r="BK142" i="4"/>
  <c r="BK140" i="4"/>
  <c r="J138" i="4"/>
  <c r="BK136" i="4"/>
  <c r="J134" i="4"/>
  <c r="J129" i="4"/>
  <c r="BK125" i="3"/>
  <c r="J194" i="2"/>
  <c r="BK192" i="2"/>
  <c r="J190" i="2"/>
  <c r="BK188" i="2"/>
  <c r="J182" i="2"/>
  <c r="BK180" i="2"/>
  <c r="BK178" i="2"/>
  <c r="BK176" i="2"/>
  <c r="BK174" i="2"/>
  <c r="BK172" i="2"/>
  <c r="BK170" i="2"/>
  <c r="J168" i="2"/>
  <c r="J166" i="2"/>
  <c r="BK164" i="2"/>
  <c r="J162" i="2"/>
  <c r="BK160" i="2"/>
  <c r="BK158" i="2"/>
  <c r="BK156" i="2"/>
  <c r="J154" i="2"/>
  <c r="J152" i="2"/>
  <c r="BK150" i="2"/>
  <c r="BK148" i="2"/>
  <c r="BK146" i="2"/>
  <c r="J144" i="2"/>
  <c r="BK142" i="2"/>
  <c r="BK140" i="2"/>
  <c r="BK138" i="2"/>
  <c r="BK136" i="2"/>
  <c r="J134" i="2"/>
  <c r="J131" i="2"/>
  <c r="BK128" i="2"/>
  <c r="J128" i="2"/>
  <c r="J125" i="2"/>
  <c r="AS106" i="1"/>
  <c r="AS95" i="1"/>
  <c r="BK222" i="16"/>
  <c r="J216" i="16"/>
  <c r="J214" i="16"/>
  <c r="J212" i="16"/>
  <c r="J210" i="16"/>
  <c r="J208" i="16"/>
  <c r="J206" i="16"/>
  <c r="J204" i="16"/>
  <c r="BK202" i="16"/>
  <c r="J200" i="16"/>
  <c r="J198" i="16"/>
  <c r="J196" i="16"/>
  <c r="J194" i="16"/>
  <c r="J192" i="16"/>
  <c r="BK190" i="16"/>
  <c r="J188" i="16"/>
  <c r="BK186" i="16"/>
  <c r="J184" i="16"/>
  <c r="J182" i="16"/>
  <c r="BK173" i="16"/>
  <c r="J171" i="16"/>
  <c r="J169" i="16"/>
  <c r="J167" i="16"/>
  <c r="J165" i="16"/>
  <c r="BK163" i="16"/>
  <c r="J161" i="16"/>
  <c r="BK159" i="16"/>
  <c r="J157" i="16"/>
  <c r="BK148" i="16"/>
  <c r="BK146" i="16"/>
  <c r="J139" i="16"/>
  <c r="BK137" i="16"/>
  <c r="J123" i="16"/>
  <c r="J121" i="16"/>
  <c r="J119" i="16"/>
  <c r="BK175" i="15"/>
  <c r="J174" i="15"/>
  <c r="BK173" i="15"/>
  <c r="J172" i="15"/>
  <c r="J171" i="15"/>
  <c r="BK170" i="15"/>
  <c r="J170" i="15"/>
  <c r="J169" i="15"/>
  <c r="BK168" i="15"/>
  <c r="BK167" i="15"/>
  <c r="J166" i="15"/>
  <c r="J164" i="15"/>
  <c r="J162" i="15"/>
  <c r="BK159" i="15"/>
  <c r="J157" i="15"/>
  <c r="BK152" i="15"/>
  <c r="BK151" i="15"/>
  <c r="J150" i="15"/>
  <c r="BK149" i="15"/>
  <c r="BK146" i="15"/>
  <c r="J143" i="15"/>
  <c r="BK142" i="15"/>
  <c r="BK141" i="15"/>
  <c r="BK136" i="15"/>
  <c r="J133" i="15"/>
  <c r="BK132" i="15"/>
  <c r="J131" i="15"/>
  <c r="BK130" i="15"/>
  <c r="BK129" i="15"/>
  <c r="BK128" i="15"/>
  <c r="BK127" i="15"/>
  <c r="BK126" i="15"/>
  <c r="BK125" i="15"/>
  <c r="J124" i="15"/>
  <c r="J824" i="14"/>
  <c r="BK823" i="14"/>
  <c r="J822" i="14"/>
  <c r="BK820" i="14"/>
  <c r="J819" i="14"/>
  <c r="J818" i="14"/>
  <c r="BK817" i="14"/>
  <c r="J816" i="14"/>
  <c r="BK815" i="14"/>
  <c r="J814" i="14"/>
  <c r="BK813" i="14"/>
  <c r="J812" i="14"/>
  <c r="BK811" i="14"/>
  <c r="J810" i="14"/>
  <c r="J807" i="14"/>
  <c r="J805" i="14"/>
  <c r="BK803" i="14"/>
  <c r="J802" i="14"/>
  <c r="J800" i="14"/>
  <c r="BK799" i="14"/>
  <c r="BK797" i="14"/>
  <c r="J794" i="14"/>
  <c r="BK793" i="14"/>
  <c r="BK792" i="14"/>
  <c r="BK791" i="14"/>
  <c r="J790" i="14"/>
  <c r="J788" i="14"/>
  <c r="J786" i="14"/>
  <c r="BK784" i="14"/>
  <c r="BK782" i="14"/>
  <c r="BK778" i="14"/>
  <c r="BK776" i="14"/>
  <c r="J775" i="14"/>
  <c r="BK774" i="14"/>
  <c r="J773" i="14"/>
  <c r="BK770" i="14"/>
  <c r="J767" i="14"/>
  <c r="J765" i="14"/>
  <c r="J762" i="14"/>
  <c r="BK759" i="14"/>
  <c r="BK756" i="14"/>
  <c r="J753" i="14"/>
  <c r="J750" i="14"/>
  <c r="J748" i="14"/>
  <c r="BK745" i="14"/>
  <c r="J743" i="14"/>
  <c r="BK740" i="14"/>
  <c r="J739" i="14"/>
  <c r="BK737" i="14"/>
  <c r="J734" i="14"/>
  <c r="J733" i="14"/>
  <c r="BK731" i="14"/>
  <c r="J728" i="14"/>
  <c r="BK726" i="14"/>
  <c r="BK724" i="14"/>
  <c r="J721" i="14"/>
  <c r="J717" i="14"/>
  <c r="J713" i="14"/>
  <c r="BK703" i="14"/>
  <c r="J700" i="14"/>
  <c r="J697" i="14"/>
  <c r="J695" i="14"/>
  <c r="BK691" i="14"/>
  <c r="J687" i="14"/>
  <c r="BK685" i="14"/>
  <c r="BK680" i="14"/>
  <c r="J656" i="14"/>
  <c r="BK654" i="14"/>
  <c r="J652" i="14"/>
  <c r="BK650" i="14"/>
  <c r="J645" i="14"/>
  <c r="BK642" i="14"/>
  <c r="J631" i="14"/>
  <c r="BK628" i="14"/>
  <c r="J614" i="14"/>
  <c r="J592" i="14"/>
  <c r="BK583" i="14"/>
  <c r="BK563" i="14"/>
  <c r="BK539" i="14"/>
  <c r="J526" i="14"/>
  <c r="J510" i="14"/>
  <c r="J509" i="14"/>
  <c r="BK506" i="14"/>
  <c r="J504" i="14"/>
  <c r="BK501" i="14"/>
  <c r="BK500" i="14"/>
  <c r="BK467" i="14"/>
  <c r="BK466" i="14"/>
  <c r="BK465" i="14"/>
  <c r="J463" i="14"/>
  <c r="BK462" i="14"/>
  <c r="J461" i="14"/>
  <c r="J457" i="14"/>
  <c r="J455" i="14"/>
  <c r="J453" i="14"/>
  <c r="J451" i="14"/>
  <c r="J443" i="14"/>
  <c r="BK440" i="14"/>
  <c r="BK437" i="14"/>
  <c r="BK434" i="14"/>
  <c r="BK429" i="14"/>
  <c r="BK427" i="14"/>
  <c r="J425" i="14"/>
  <c r="BK423" i="14"/>
  <c r="BK376" i="14"/>
  <c r="J374" i="14"/>
  <c r="J368" i="14"/>
  <c r="BK365" i="14"/>
  <c r="J361" i="14"/>
  <c r="J337" i="14"/>
  <c r="BK336" i="14"/>
  <c r="BK334" i="14"/>
  <c r="BK333" i="14"/>
  <c r="J329" i="14"/>
  <c r="J324" i="14"/>
  <c r="J311" i="14"/>
  <c r="BK298" i="14"/>
  <c r="BK275" i="14"/>
  <c r="J250" i="14"/>
  <c r="J245" i="14"/>
  <c r="BK239" i="14"/>
  <c r="J237" i="14"/>
  <c r="J232" i="14"/>
  <c r="J231" i="14"/>
  <c r="BK229" i="14"/>
  <c r="J225" i="14"/>
  <c r="BK221" i="14"/>
  <c r="J219" i="14"/>
  <c r="BK190" i="14"/>
  <c r="J182" i="14"/>
  <c r="BK178" i="14"/>
  <c r="BK172" i="14"/>
  <c r="J168" i="14"/>
  <c r="J166" i="14"/>
  <c r="J160" i="14"/>
  <c r="J158" i="14"/>
  <c r="J152" i="14"/>
  <c r="J148" i="14"/>
  <c r="BK144" i="14"/>
  <c r="J142" i="14"/>
  <c r="BK139" i="14"/>
  <c r="J137" i="14"/>
  <c r="J134" i="14"/>
  <c r="BK1016" i="13"/>
  <c r="J1016" i="13"/>
  <c r="BK1013" i="13"/>
  <c r="J1013" i="13"/>
  <c r="BK1011" i="13"/>
  <c r="J1011" i="13"/>
  <c r="BK1008" i="13"/>
  <c r="J1008" i="13"/>
  <c r="BK1005" i="13"/>
  <c r="J1003" i="13"/>
  <c r="J999" i="13"/>
  <c r="BK994" i="13"/>
  <c r="BK989" i="13"/>
  <c r="J987" i="13"/>
  <c r="BK985" i="13"/>
  <c r="J984" i="13"/>
  <c r="J983" i="13"/>
  <c r="J982" i="13"/>
  <c r="BK981" i="13"/>
  <c r="J978" i="13"/>
  <c r="J977" i="13"/>
  <c r="BK976" i="13"/>
  <c r="J974" i="13"/>
  <c r="J973" i="13"/>
  <c r="J972" i="13"/>
  <c r="J971" i="13"/>
  <c r="BK970" i="13"/>
  <c r="J969" i="13"/>
  <c r="BK968" i="13"/>
  <c r="J965" i="13"/>
  <c r="BK962" i="13"/>
  <c r="BK961" i="13"/>
  <c r="J958" i="13"/>
  <c r="J955" i="13"/>
  <c r="BK954" i="13"/>
  <c r="BK951" i="13"/>
  <c r="BK948" i="13"/>
  <c r="J947" i="13"/>
  <c r="J944" i="13"/>
  <c r="BK943" i="13"/>
  <c r="J941" i="13"/>
  <c r="BK940" i="13"/>
  <c r="BK939" i="13"/>
  <c r="BK938" i="13"/>
  <c r="J936" i="13"/>
  <c r="BK935" i="13"/>
  <c r="J934" i="13"/>
  <c r="J933" i="13"/>
  <c r="BK932" i="13"/>
  <c r="J931" i="13"/>
  <c r="J930" i="13"/>
  <c r="J929" i="13"/>
  <c r="J928" i="13"/>
  <c r="J927" i="13"/>
  <c r="J926" i="13"/>
  <c r="BK925" i="13"/>
  <c r="BK924" i="13"/>
  <c r="J923" i="13"/>
  <c r="J922" i="13"/>
  <c r="BK921" i="13"/>
  <c r="J920" i="13"/>
  <c r="J919" i="13"/>
  <c r="BK918" i="13"/>
  <c r="BK917" i="13"/>
  <c r="BK916" i="13"/>
  <c r="BK915" i="13"/>
  <c r="BK914" i="13"/>
  <c r="J913" i="13"/>
  <c r="J912" i="13"/>
  <c r="BK911" i="13"/>
  <c r="BK910" i="13"/>
  <c r="BK909" i="13"/>
  <c r="BK908" i="13"/>
  <c r="J907" i="13"/>
  <c r="BK906" i="13"/>
  <c r="BK905" i="13"/>
  <c r="BK903" i="13"/>
  <c r="BK902" i="13"/>
  <c r="BK899" i="13"/>
  <c r="J898" i="13"/>
  <c r="J896" i="13"/>
  <c r="BK892" i="13"/>
  <c r="BK890" i="13"/>
  <c r="BK888" i="13"/>
  <c r="BK887" i="13"/>
  <c r="J864" i="13"/>
  <c r="J862" i="13"/>
  <c r="J858" i="13"/>
  <c r="J856" i="13"/>
  <c r="J847" i="13"/>
  <c r="J845" i="13"/>
  <c r="BK843" i="13"/>
  <c r="BK841" i="13"/>
  <c r="BK835" i="13"/>
  <c r="J831" i="13"/>
  <c r="J828" i="13"/>
  <c r="J826" i="13"/>
  <c r="BK824" i="13"/>
  <c r="BK822" i="13"/>
  <c r="BK820" i="13"/>
  <c r="BK817" i="13"/>
  <c r="BK814" i="13"/>
  <c r="BK811" i="13"/>
  <c r="BK808" i="13"/>
  <c r="J804" i="13"/>
  <c r="J798" i="13"/>
  <c r="BK796" i="13"/>
  <c r="BK790" i="13"/>
  <c r="BK788" i="13"/>
  <c r="J782" i="13"/>
  <c r="BK773" i="13"/>
  <c r="J771" i="13"/>
  <c r="J767" i="13"/>
  <c r="J763" i="13"/>
  <c r="J758" i="13"/>
  <c r="BK747" i="13"/>
  <c r="BK744" i="13"/>
  <c r="BK740" i="13"/>
  <c r="J738" i="13"/>
  <c r="J736" i="13"/>
  <c r="BK726" i="13"/>
  <c r="J719" i="13"/>
  <c r="BK716" i="13"/>
  <c r="J712" i="13"/>
  <c r="J710" i="13"/>
  <c r="J705" i="13"/>
  <c r="BK698" i="13"/>
  <c r="J696" i="13"/>
  <c r="J694" i="13"/>
  <c r="J689" i="13"/>
  <c r="BK686" i="13"/>
  <c r="J673" i="13"/>
  <c r="BK670" i="13"/>
  <c r="J653" i="13"/>
  <c r="J634" i="13"/>
  <c r="BK626" i="13"/>
  <c r="BK608" i="13"/>
  <c r="BK587" i="13"/>
  <c r="J576" i="13"/>
  <c r="J561" i="13"/>
  <c r="BK559" i="13"/>
  <c r="BK558" i="13"/>
  <c r="J556" i="13"/>
  <c r="J554" i="13"/>
  <c r="BK547" i="13"/>
  <c r="BK546" i="13"/>
  <c r="BK543" i="13"/>
  <c r="BK542" i="13"/>
  <c r="J540" i="13"/>
  <c r="J539" i="13"/>
  <c r="BK537" i="13"/>
  <c r="BK536" i="13"/>
  <c r="BK528" i="13"/>
  <c r="J527" i="13"/>
  <c r="BK489" i="13"/>
  <c r="J487" i="13"/>
  <c r="BK486" i="13"/>
  <c r="BK484" i="13"/>
  <c r="BK483" i="13"/>
  <c r="BK482" i="13"/>
  <c r="BK479" i="13"/>
  <c r="J477" i="13"/>
  <c r="J475" i="13"/>
  <c r="J473" i="13"/>
  <c r="BK461" i="13"/>
  <c r="BK459" i="13"/>
  <c r="J457" i="13"/>
  <c r="J455" i="13"/>
  <c r="BK451" i="13"/>
  <c r="BK449" i="13"/>
  <c r="J447" i="13"/>
  <c r="BK445" i="13"/>
  <c r="BK389" i="13"/>
  <c r="J385" i="13"/>
  <c r="BK383" i="13"/>
  <c r="BK379" i="13"/>
  <c r="BK373" i="13"/>
  <c r="BK370" i="13"/>
  <c r="BK363" i="13"/>
  <c r="BK362" i="13"/>
  <c r="J360" i="13"/>
  <c r="BK359" i="13"/>
  <c r="J355" i="13"/>
  <c r="J348" i="13"/>
  <c r="BK344" i="13"/>
  <c r="J336" i="13"/>
  <c r="J327" i="13"/>
  <c r="BK314" i="13"/>
  <c r="J306" i="13"/>
  <c r="J296" i="13"/>
  <c r="BK287" i="13"/>
  <c r="J276" i="13"/>
  <c r="J269" i="13"/>
  <c r="BK260" i="13"/>
  <c r="BK251" i="13"/>
  <c r="BK249" i="13"/>
  <c r="BK244" i="13"/>
  <c r="J243" i="13"/>
  <c r="BK241" i="13"/>
  <c r="BK237" i="13"/>
  <c r="BK232" i="13"/>
  <c r="BK230" i="13"/>
  <c r="BK222" i="13"/>
  <c r="BK216" i="13"/>
  <c r="J213" i="13"/>
  <c r="BK211" i="13"/>
  <c r="J207" i="13"/>
  <c r="J199" i="13"/>
  <c r="J197" i="13"/>
  <c r="BK192" i="13"/>
  <c r="J192" i="13"/>
  <c r="BK186" i="13"/>
  <c r="J184" i="13"/>
  <c r="J177" i="13"/>
  <c r="J175" i="13"/>
  <c r="BK164" i="13"/>
  <c r="BK160" i="13"/>
  <c r="BK157" i="13"/>
  <c r="J155" i="13"/>
  <c r="BK148" i="13"/>
  <c r="J148" i="13"/>
  <c r="BK146" i="13"/>
  <c r="J146" i="13"/>
  <c r="BK139" i="13"/>
  <c r="J139" i="13"/>
  <c r="BK136" i="13"/>
  <c r="BK789" i="12"/>
  <c r="J789" i="12"/>
  <c r="BK786" i="12"/>
  <c r="J786" i="12"/>
  <c r="BK783" i="12"/>
  <c r="J783" i="12"/>
  <c r="BK777" i="12"/>
  <c r="J777" i="12"/>
  <c r="J770" i="12"/>
  <c r="J768" i="12"/>
  <c r="J767" i="12"/>
  <c r="J765" i="12"/>
  <c r="J763" i="12"/>
  <c r="BK762" i="12"/>
  <c r="J762" i="12"/>
  <c r="BK760" i="12"/>
  <c r="BK759" i="12"/>
  <c r="J758" i="12"/>
  <c r="BK756" i="12"/>
  <c r="J753" i="12"/>
  <c r="BK752" i="12"/>
  <c r="BK751" i="12"/>
  <c r="BK749" i="12"/>
  <c r="BK746" i="12"/>
  <c r="J743" i="12"/>
  <c r="J740" i="12"/>
  <c r="BK739" i="12"/>
  <c r="J738" i="12"/>
  <c r="J736" i="12"/>
  <c r="J733" i="12"/>
  <c r="J729" i="12"/>
  <c r="BK725" i="12"/>
  <c r="J714" i="12"/>
  <c r="BK711" i="12"/>
  <c r="BK706" i="12"/>
  <c r="BK703" i="12"/>
  <c r="J697" i="12"/>
  <c r="BK695" i="12"/>
  <c r="J693" i="12"/>
  <c r="J689" i="12"/>
  <c r="J686" i="12"/>
  <c r="BK683" i="12"/>
  <c r="BK681" i="12"/>
  <c r="J678" i="12"/>
  <c r="BK669" i="12"/>
  <c r="BK662" i="12"/>
  <c r="BK658" i="12"/>
  <c r="J656" i="12"/>
  <c r="J651" i="12"/>
  <c r="J627" i="12"/>
  <c r="J625" i="12"/>
  <c r="BK623" i="12"/>
  <c r="BK621" i="12"/>
  <c r="J616" i="12"/>
  <c r="J612" i="12"/>
  <c r="BK606" i="12"/>
  <c r="J594" i="12"/>
  <c r="BK577" i="12"/>
  <c r="BK569" i="12"/>
  <c r="J569" i="12"/>
  <c r="J551" i="12"/>
  <c r="BK530" i="12"/>
  <c r="BK519" i="12"/>
  <c r="J519" i="12"/>
  <c r="BK504" i="12"/>
  <c r="J504" i="12"/>
  <c r="BK501" i="12"/>
  <c r="J501" i="12"/>
  <c r="BK499" i="12"/>
  <c r="J499" i="12"/>
  <c r="BK498" i="12"/>
  <c r="J498" i="12"/>
  <c r="BK479" i="12"/>
  <c r="J479" i="12"/>
  <c r="BK478" i="12"/>
  <c r="J478" i="12"/>
  <c r="BK447" i="12"/>
  <c r="J447" i="12"/>
  <c r="BK445" i="12"/>
  <c r="J445" i="12"/>
  <c r="BK443" i="12"/>
  <c r="J443" i="12"/>
  <c r="BK441" i="12"/>
  <c r="J437" i="12"/>
  <c r="BK435" i="12"/>
  <c r="J433" i="12"/>
  <c r="J431" i="12"/>
  <c r="J380" i="12"/>
  <c r="J378" i="12"/>
  <c r="J372" i="12"/>
  <c r="BK369" i="12"/>
  <c r="BK365" i="12"/>
  <c r="J341" i="12"/>
  <c r="BK340" i="12"/>
  <c r="J338" i="12"/>
  <c r="BK337" i="12"/>
  <c r="BK335" i="12"/>
  <c r="BK332" i="12"/>
  <c r="BK317" i="12"/>
  <c r="J317" i="12"/>
  <c r="J302" i="12"/>
  <c r="BK279" i="12"/>
  <c r="BK256" i="12"/>
  <c r="J253" i="12"/>
  <c r="BK248" i="12"/>
  <c r="BK246" i="12"/>
  <c r="BK241" i="12"/>
  <c r="J240" i="12"/>
  <c r="BK238" i="12"/>
  <c r="BK234" i="12"/>
  <c r="J230" i="12"/>
  <c r="J228" i="12"/>
  <c r="J203" i="12"/>
  <c r="J197" i="12"/>
  <c r="J193" i="12"/>
  <c r="J187" i="12"/>
  <c r="BK182" i="12"/>
  <c r="BK180" i="12"/>
  <c r="BK174" i="12"/>
  <c r="J172" i="12"/>
  <c r="J166" i="12"/>
  <c r="J164" i="12"/>
  <c r="J158" i="12"/>
  <c r="BK154" i="12"/>
  <c r="J143" i="12"/>
  <c r="BK141" i="12"/>
  <c r="J138" i="12"/>
  <c r="J136" i="12"/>
  <c r="J132" i="12"/>
  <c r="BK1008" i="11"/>
  <c r="BK1005" i="11"/>
  <c r="J1004" i="11"/>
  <c r="BK1003" i="11"/>
  <c r="J1001" i="11"/>
  <c r="BK1000" i="11"/>
  <c r="J999" i="11"/>
  <c r="J998" i="11"/>
  <c r="BK997" i="11"/>
  <c r="J996" i="11"/>
  <c r="BK995" i="11"/>
  <c r="BK994" i="11"/>
  <c r="BK993" i="11"/>
  <c r="BK992" i="11"/>
  <c r="J991" i="11"/>
  <c r="BK989" i="11"/>
  <c r="J987" i="11"/>
  <c r="BK986" i="11"/>
  <c r="BK985" i="11"/>
  <c r="J981" i="11"/>
  <c r="BK979" i="11"/>
  <c r="BK975" i="11"/>
  <c r="J969" i="11"/>
  <c r="BK961" i="11"/>
  <c r="BK950" i="11"/>
  <c r="J945" i="11"/>
  <c r="J938" i="11"/>
  <c r="J935" i="11"/>
  <c r="BK934" i="11"/>
  <c r="J933" i="11"/>
  <c r="BK932" i="11"/>
  <c r="BK931" i="11"/>
  <c r="J930" i="11"/>
  <c r="J927" i="11"/>
  <c r="BK925" i="11"/>
  <c r="J923" i="11"/>
  <c r="BK918" i="11"/>
  <c r="BK911" i="11"/>
  <c r="BK902" i="11"/>
  <c r="BK893" i="11"/>
  <c r="BK890" i="11"/>
  <c r="BK887" i="11"/>
  <c r="BK885" i="11"/>
  <c r="BK883" i="11"/>
  <c r="BK881" i="11"/>
  <c r="J876" i="11"/>
  <c r="J872" i="11"/>
  <c r="J870" i="11"/>
  <c r="J867" i="11"/>
  <c r="BK864" i="11"/>
  <c r="J858" i="11"/>
  <c r="BK855" i="11"/>
  <c r="J851" i="11"/>
  <c r="BK847" i="11"/>
  <c r="BK843" i="11"/>
  <c r="BK841" i="11"/>
  <c r="BK837" i="11"/>
  <c r="J827" i="11"/>
  <c r="BK824" i="11"/>
  <c r="BK821" i="11"/>
  <c r="J805" i="11"/>
  <c r="BK803" i="11"/>
  <c r="BK802" i="11"/>
  <c r="J801" i="11"/>
  <c r="BK800" i="11"/>
  <c r="BK799" i="11"/>
  <c r="J798" i="11"/>
  <c r="BK797" i="11"/>
  <c r="BK794" i="11"/>
  <c r="BK792" i="11"/>
  <c r="BK790" i="11"/>
  <c r="BK788" i="11"/>
  <c r="BK775" i="11"/>
  <c r="J772" i="11"/>
  <c r="J769" i="11"/>
  <c r="J764" i="11"/>
  <c r="J760" i="11"/>
  <c r="BK758" i="11"/>
  <c r="BK753" i="11"/>
  <c r="J740" i="11"/>
  <c r="BK736" i="11"/>
  <c r="BK729" i="11"/>
  <c r="BK718" i="11"/>
  <c r="J716" i="11"/>
  <c r="J705" i="11"/>
  <c r="BK703" i="11"/>
  <c r="J700" i="11"/>
  <c r="J695" i="11"/>
  <c r="BK691" i="11"/>
  <c r="BK687" i="11"/>
  <c r="BK659" i="11"/>
  <c r="BK655" i="11"/>
  <c r="J644" i="11"/>
  <c r="J624" i="11"/>
  <c r="J598" i="11"/>
  <c r="J590" i="11"/>
  <c r="J579" i="11"/>
  <c r="J564" i="11"/>
  <c r="J558" i="11"/>
  <c r="J550" i="11"/>
  <c r="BK540" i="11"/>
  <c r="BK539" i="11"/>
  <c r="J536" i="11"/>
  <c r="BK535" i="11"/>
  <c r="J534" i="11"/>
  <c r="J533" i="11"/>
  <c r="J502" i="11"/>
  <c r="J501" i="11"/>
  <c r="BK495" i="11"/>
  <c r="J492" i="11"/>
  <c r="J485" i="11"/>
  <c r="BK480" i="11"/>
  <c r="BK479" i="11"/>
  <c r="J471" i="11"/>
  <c r="J469" i="11"/>
  <c r="J467" i="11"/>
  <c r="BK465" i="11"/>
  <c r="BK463" i="11"/>
  <c r="BK447" i="11"/>
  <c r="BK445" i="11"/>
  <c r="BK443" i="11"/>
  <c r="BK441" i="11"/>
  <c r="J439" i="11"/>
  <c r="BK435" i="11"/>
  <c r="BK433" i="11"/>
  <c r="BK431" i="11"/>
  <c r="J429" i="11"/>
  <c r="J427" i="11"/>
  <c r="J377" i="11"/>
  <c r="BK371" i="11"/>
  <c r="J369" i="11"/>
  <c r="J367" i="11"/>
  <c r="BK352" i="11"/>
  <c r="J346" i="11"/>
  <c r="J335" i="11"/>
  <c r="BK334" i="11"/>
  <c r="BK330" i="11"/>
  <c r="BK324" i="11"/>
  <c r="BK317" i="11"/>
  <c r="J310" i="11"/>
  <c r="J309" i="11"/>
  <c r="BK307" i="11"/>
  <c r="BK306" i="11"/>
  <c r="BK298" i="11"/>
  <c r="J290" i="11"/>
  <c r="BK285" i="11"/>
  <c r="BK278" i="11"/>
  <c r="J261" i="11"/>
  <c r="BK242" i="11"/>
  <c r="J234" i="11"/>
  <c r="J222" i="11"/>
  <c r="J216" i="11"/>
  <c r="BK209" i="11"/>
  <c r="BK207" i="11"/>
  <c r="J202" i="11"/>
  <c r="BK201" i="11"/>
  <c r="J201" i="11"/>
  <c r="BK199" i="11"/>
  <c r="BK195" i="11"/>
  <c r="BK189" i="11"/>
  <c r="J187" i="11"/>
  <c r="BK171" i="11"/>
  <c r="BK166" i="11"/>
  <c r="BK160" i="11"/>
  <c r="BK155" i="11"/>
  <c r="BK153" i="11"/>
  <c r="BK150" i="11"/>
  <c r="BK146" i="11"/>
  <c r="J143" i="11"/>
  <c r="BK141" i="11"/>
  <c r="BK138" i="11"/>
  <c r="J136" i="11"/>
  <c r="BK133" i="11"/>
  <c r="BK210" i="10"/>
  <c r="J207" i="10"/>
  <c r="J205" i="10"/>
  <c r="BK203" i="10"/>
  <c r="BK201" i="10"/>
  <c r="J199" i="10"/>
  <c r="J196" i="10"/>
  <c r="BK193" i="10"/>
  <c r="BK191" i="10"/>
  <c r="BK189" i="10"/>
  <c r="BK187" i="10"/>
  <c r="BK183" i="10"/>
  <c r="BK180" i="10"/>
  <c r="BK173" i="10"/>
  <c r="J170" i="10"/>
  <c r="J164" i="10"/>
  <c r="J157" i="10"/>
  <c r="J153" i="10"/>
  <c r="J148" i="10"/>
  <c r="BK146" i="10"/>
  <c r="J144" i="10"/>
  <c r="J142" i="10"/>
  <c r="J137" i="10"/>
  <c r="BK136" i="10"/>
  <c r="BK134" i="10"/>
  <c r="J133" i="10"/>
  <c r="J131" i="10"/>
  <c r="J128" i="10"/>
  <c r="BK267" i="9"/>
  <c r="J267" i="9"/>
  <c r="J264" i="9"/>
  <c r="J262" i="9"/>
  <c r="BK259" i="9"/>
  <c r="J257" i="9"/>
  <c r="J256" i="9"/>
  <c r="BK254" i="9"/>
  <c r="BK253" i="9"/>
  <c r="J252" i="9"/>
  <c r="BK251" i="9"/>
  <c r="J250" i="9"/>
  <c r="J249" i="9"/>
  <c r="BK247" i="9"/>
  <c r="BK245" i="9"/>
  <c r="BK243" i="9"/>
  <c r="J241" i="9"/>
  <c r="BK239" i="9"/>
  <c r="J237" i="9"/>
  <c r="J235" i="9"/>
  <c r="J233" i="9"/>
  <c r="BK231" i="9"/>
  <c r="J228" i="9"/>
  <c r="J224" i="9"/>
  <c r="BK223" i="9"/>
  <c r="BK221" i="9"/>
  <c r="J218" i="9"/>
  <c r="J216" i="9"/>
  <c r="J214" i="9"/>
  <c r="BK212" i="9"/>
  <c r="J210" i="9"/>
  <c r="J207" i="9"/>
  <c r="J204" i="9"/>
  <c r="BK200" i="9"/>
  <c r="J197" i="9"/>
  <c r="J195" i="9"/>
  <c r="BK192" i="9"/>
  <c r="J189" i="9"/>
  <c r="J186" i="9"/>
  <c r="J183" i="9"/>
  <c r="BK180" i="9"/>
  <c r="J177" i="9"/>
  <c r="BK171" i="9"/>
  <c r="J168" i="9"/>
  <c r="BK163" i="9"/>
  <c r="BK157" i="9"/>
  <c r="BK153" i="9"/>
  <c r="BK149" i="9"/>
  <c r="BK148" i="9"/>
  <c r="J144" i="9"/>
  <c r="BK142" i="9"/>
  <c r="BK140" i="9"/>
  <c r="BK131" i="9"/>
  <c r="J129" i="9"/>
  <c r="BK352" i="8"/>
  <c r="J351" i="8"/>
  <c r="J349" i="8"/>
  <c r="J347" i="8"/>
  <c r="BK345" i="8"/>
  <c r="BK343" i="8"/>
  <c r="BK341" i="8"/>
  <c r="BK339" i="8"/>
  <c r="BK336" i="8"/>
  <c r="BK331" i="8"/>
  <c r="BK327" i="8"/>
  <c r="BK325" i="8"/>
  <c r="J322" i="8"/>
  <c r="J319" i="8"/>
  <c r="J316" i="8"/>
  <c r="J312" i="8"/>
  <c r="BK310" i="8"/>
  <c r="BK307" i="8"/>
  <c r="J304" i="8"/>
  <c r="BK301" i="8"/>
  <c r="J301" i="8"/>
  <c r="BK299" i="8"/>
  <c r="J299" i="8"/>
  <c r="BK296" i="8"/>
  <c r="J296" i="8"/>
  <c r="BK294" i="8"/>
  <c r="J294" i="8"/>
  <c r="BK292" i="8"/>
  <c r="J292" i="8"/>
  <c r="BK289" i="8"/>
  <c r="J289" i="8"/>
  <c r="BK286" i="8"/>
  <c r="J286" i="8"/>
  <c r="BK282" i="8"/>
  <c r="J282" i="8"/>
  <c r="BK280" i="8"/>
  <c r="J280" i="8"/>
  <c r="BK278" i="8"/>
  <c r="J278" i="8"/>
  <c r="BK276" i="8"/>
  <c r="J276" i="8"/>
  <c r="BK273" i="8"/>
  <c r="J273" i="8"/>
  <c r="BK270" i="8"/>
  <c r="J270" i="8"/>
  <c r="BK267" i="8"/>
  <c r="J267" i="8"/>
  <c r="BK264" i="8"/>
  <c r="J264" i="8"/>
  <c r="BK261" i="8"/>
  <c r="J261" i="8"/>
  <c r="BK258" i="8"/>
  <c r="J258" i="8"/>
  <c r="BK251" i="8"/>
  <c r="J251" i="8"/>
  <c r="BK248" i="8"/>
  <c r="J248" i="8"/>
  <c r="BK243" i="8"/>
  <c r="J243" i="8"/>
  <c r="BK236" i="8"/>
  <c r="J236" i="8"/>
  <c r="BK232" i="8"/>
  <c r="J232" i="8"/>
  <c r="BK227" i="8"/>
  <c r="J227" i="8"/>
  <c r="BK225" i="8"/>
  <c r="J225" i="8"/>
  <c r="BK223" i="8"/>
  <c r="J223" i="8"/>
  <c r="BK217" i="8"/>
  <c r="J217" i="8"/>
  <c r="BK215" i="8"/>
  <c r="J215" i="8"/>
  <c r="BK214" i="8"/>
  <c r="J214" i="8"/>
  <c r="BK212" i="8"/>
  <c r="J212" i="8"/>
  <c r="BK211" i="8"/>
  <c r="J211" i="8"/>
  <c r="BK206" i="8"/>
  <c r="J206" i="8"/>
  <c r="BK204" i="8"/>
  <c r="J204" i="8"/>
  <c r="BK202" i="8"/>
  <c r="J202" i="8"/>
  <c r="BK199" i="8"/>
  <c r="J199" i="8"/>
  <c r="BK197" i="8"/>
  <c r="J197" i="8"/>
  <c r="BK195" i="8"/>
  <c r="J195" i="8"/>
  <c r="BK190" i="8"/>
  <c r="J190" i="8"/>
  <c r="BK186" i="8"/>
  <c r="J186" i="8"/>
  <c r="BK184" i="8"/>
  <c r="J184" i="8"/>
  <c r="BK180" i="8"/>
  <c r="J180" i="8"/>
  <c r="J178" i="8"/>
  <c r="J174" i="8"/>
  <c r="BK172" i="8"/>
  <c r="J172" i="8"/>
  <c r="J168" i="8"/>
  <c r="BK165" i="8"/>
  <c r="J161" i="8"/>
  <c r="BK158" i="8"/>
  <c r="J153" i="8"/>
  <c r="BK151" i="8"/>
  <c r="J146" i="8"/>
  <c r="BK142" i="8"/>
  <c r="BK140" i="8"/>
  <c r="BK137" i="8"/>
  <c r="BK135" i="8"/>
  <c r="J131" i="8"/>
  <c r="BK129" i="8"/>
  <c r="BK347" i="7"/>
  <c r="J347" i="7"/>
  <c r="J344" i="7"/>
  <c r="J342" i="7"/>
  <c r="BK339" i="7"/>
  <c r="J339" i="7"/>
  <c r="BK337" i="7"/>
  <c r="BK335" i="7"/>
  <c r="BK328" i="7"/>
  <c r="J328" i="7"/>
  <c r="J325" i="7"/>
  <c r="J321" i="7"/>
  <c r="BK317" i="7"/>
  <c r="BK314" i="7"/>
  <c r="J311" i="7"/>
  <c r="BK307" i="7"/>
  <c r="J307" i="7"/>
  <c r="BK305" i="7"/>
  <c r="J298" i="7"/>
  <c r="BK294" i="7"/>
  <c r="J294" i="7"/>
  <c r="BK288" i="7"/>
  <c r="J285" i="7"/>
  <c r="BK283" i="7"/>
  <c r="J275" i="7"/>
  <c r="J272" i="7"/>
  <c r="BK267" i="7"/>
  <c r="BK259" i="7"/>
  <c r="BK255" i="7"/>
  <c r="J249" i="7"/>
  <c r="BK247" i="7"/>
  <c r="BK245" i="7"/>
  <c r="J237" i="7"/>
  <c r="J235" i="7"/>
  <c r="J233" i="7"/>
  <c r="BK230" i="7"/>
  <c r="BK228" i="7"/>
  <c r="BK224" i="7"/>
  <c r="BK219" i="7"/>
  <c r="BK214" i="7"/>
  <c r="J214" i="7"/>
  <c r="J209" i="7"/>
  <c r="J204" i="7"/>
  <c r="BK199" i="7"/>
  <c r="BK197" i="7"/>
  <c r="BK195" i="7"/>
  <c r="J189" i="7"/>
  <c r="J187" i="7"/>
  <c r="J185" i="7"/>
  <c r="BK183" i="7"/>
  <c r="J179" i="7"/>
  <c r="BK174" i="7"/>
  <c r="BK172" i="7"/>
  <c r="BK167" i="7"/>
  <c r="BK164" i="7"/>
  <c r="BK162" i="7"/>
  <c r="BK155" i="7"/>
  <c r="J153" i="7"/>
  <c r="J147" i="7"/>
  <c r="J146" i="7"/>
  <c r="J142" i="7"/>
  <c r="BK141" i="7"/>
  <c r="BK139" i="7"/>
  <c r="BK135" i="7"/>
  <c r="BK132" i="7"/>
  <c r="BK498" i="6"/>
  <c r="J498" i="6"/>
  <c r="BK495" i="6"/>
  <c r="BK493" i="6"/>
  <c r="J491" i="6"/>
  <c r="J486" i="6"/>
  <c r="J482" i="6"/>
  <c r="BK480" i="6"/>
  <c r="J478" i="6"/>
  <c r="BK475" i="6"/>
  <c r="J473" i="6"/>
  <c r="BK471" i="6"/>
  <c r="BK463" i="6"/>
  <c r="BK461" i="6"/>
  <c r="BK457" i="6"/>
  <c r="J455" i="6"/>
  <c r="BK450" i="6"/>
  <c r="BK448" i="6"/>
  <c r="BK443" i="6"/>
  <c r="BK441" i="6"/>
  <c r="BK440" i="6"/>
  <c r="BK435" i="6"/>
  <c r="BK431" i="6"/>
  <c r="BK428" i="6"/>
  <c r="J426" i="6"/>
  <c r="J424" i="6"/>
  <c r="BK422" i="6"/>
  <c r="J420" i="6"/>
  <c r="BK418" i="6"/>
  <c r="BK414" i="6"/>
  <c r="BK409" i="6"/>
  <c r="BK406" i="6"/>
  <c r="BK404" i="6"/>
  <c r="J400" i="6"/>
  <c r="BK397" i="6"/>
  <c r="BK395" i="6"/>
  <c r="J392" i="6"/>
  <c r="J388" i="6"/>
  <c r="BK384" i="6"/>
  <c r="BK381" i="6"/>
  <c r="BK376" i="6"/>
  <c r="J371" i="6"/>
  <c r="BK368" i="6"/>
  <c r="J364" i="6"/>
  <c r="J358" i="6"/>
  <c r="J355" i="6"/>
  <c r="J352" i="6"/>
  <c r="BK349" i="6"/>
  <c r="J341" i="6"/>
  <c r="J338" i="6"/>
  <c r="BK335" i="6"/>
  <c r="J332" i="6"/>
  <c r="BK330" i="6"/>
  <c r="J318" i="6"/>
  <c r="BK314" i="6"/>
  <c r="BK306" i="6"/>
  <c r="BK294" i="6"/>
  <c r="BK288" i="6"/>
  <c r="BK280" i="6"/>
  <c r="J278" i="6"/>
  <c r="BK276" i="6"/>
  <c r="BK274" i="6"/>
  <c r="J269" i="6"/>
  <c r="J267" i="6"/>
  <c r="BK265" i="6"/>
  <c r="BK257" i="6"/>
  <c r="J255" i="6"/>
  <c r="J253" i="6"/>
  <c r="BK251" i="6"/>
  <c r="BK250" i="6"/>
  <c r="BK248" i="6"/>
  <c r="J245" i="6"/>
  <c r="BK243" i="6"/>
  <c r="J239" i="6"/>
  <c r="J234" i="6"/>
  <c r="J229" i="6"/>
  <c r="J224" i="6"/>
  <c r="J219" i="6"/>
  <c r="J214" i="6"/>
  <c r="BK209" i="6"/>
  <c r="J207" i="6"/>
  <c r="J205" i="6"/>
  <c r="BK200" i="6"/>
  <c r="J198" i="6"/>
  <c r="BK194" i="6"/>
  <c r="BK188" i="6"/>
  <c r="J186" i="6"/>
  <c r="J184" i="6"/>
  <c r="BK180" i="6"/>
  <c r="BK176" i="6"/>
  <c r="J174" i="6"/>
  <c r="BK172" i="6"/>
  <c r="BK165" i="6"/>
  <c r="J163" i="6"/>
  <c r="BK156" i="6"/>
  <c r="J150" i="6"/>
  <c r="J148" i="6"/>
  <c r="J146" i="6"/>
  <c r="J141" i="6"/>
  <c r="BK137" i="6"/>
  <c r="J133" i="6"/>
  <c r="J125" i="5"/>
  <c r="J208" i="4"/>
  <c r="BK205" i="4"/>
  <c r="J203" i="4"/>
  <c r="J202" i="4"/>
  <c r="J199" i="4"/>
  <c r="BK195" i="4"/>
  <c r="J193" i="4"/>
  <c r="J191" i="4"/>
  <c r="BK189" i="4"/>
  <c r="BK186" i="4"/>
  <c r="J184" i="4"/>
  <c r="J181" i="4"/>
  <c r="J178" i="4"/>
  <c r="BK175" i="4"/>
  <c r="J172" i="4"/>
  <c r="BK170" i="4"/>
  <c r="J168" i="4"/>
  <c r="J166" i="4"/>
  <c r="J164" i="4"/>
  <c r="J162" i="4"/>
  <c r="J160" i="4"/>
  <c r="J158" i="4"/>
  <c r="J155" i="4"/>
  <c r="J153" i="4"/>
  <c r="BK148" i="4"/>
  <c r="J147" i="4"/>
  <c r="J145" i="4"/>
  <c r="BK144" i="4"/>
  <c r="J142" i="4"/>
  <c r="J140" i="4"/>
  <c r="BK138" i="4"/>
  <c r="J136" i="4"/>
  <c r="BK134" i="4"/>
  <c r="BK129" i="4"/>
  <c r="J125" i="3"/>
  <c r="BK194" i="2"/>
  <c r="J192" i="2"/>
  <c r="BK190" i="2"/>
  <c r="J188" i="2"/>
  <c r="BK182" i="2"/>
  <c r="J180" i="2"/>
  <c r="J178" i="2"/>
  <c r="J176" i="2"/>
  <c r="J174" i="2"/>
  <c r="J172" i="2"/>
  <c r="J170" i="2"/>
  <c r="BK168" i="2"/>
  <c r="BK166" i="2"/>
  <c r="J164" i="2"/>
  <c r="BK162" i="2"/>
  <c r="J160" i="2"/>
  <c r="J158" i="2"/>
  <c r="J156" i="2"/>
  <c r="BK154" i="2"/>
  <c r="BK152" i="2"/>
  <c r="J150" i="2"/>
  <c r="J148" i="2"/>
  <c r="J146" i="2"/>
  <c r="BK144" i="2"/>
  <c r="J142" i="2"/>
  <c r="J140" i="2"/>
  <c r="J138" i="2"/>
  <c r="J136" i="2"/>
  <c r="BK134" i="2"/>
  <c r="BK131" i="2"/>
  <c r="BK125" i="2"/>
  <c r="AS111" i="1"/>
  <c r="AS100" i="1"/>
  <c r="F38" i="5"/>
  <c r="BC99" i="1" s="1"/>
  <c r="J36" i="5"/>
  <c r="AW99" i="1" s="1"/>
  <c r="F39" i="3"/>
  <c r="BD97" i="1" s="1"/>
  <c r="J36" i="3"/>
  <c r="AW97" i="1" s="1"/>
  <c r="F39" i="5"/>
  <c r="BD99" i="1" s="1"/>
  <c r="F37" i="5"/>
  <c r="BB99" i="1" s="1"/>
  <c r="F38" i="3"/>
  <c r="BC97" i="1" s="1"/>
  <c r="F37" i="3"/>
  <c r="BB97" i="1" s="1"/>
  <c r="P124" i="2" l="1"/>
  <c r="P123" i="2" s="1"/>
  <c r="P122" i="2" s="1"/>
  <c r="AU96" i="1" s="1"/>
  <c r="T124" i="2"/>
  <c r="T123" i="2" s="1"/>
  <c r="T122" i="2" s="1"/>
  <c r="BK128" i="4"/>
  <c r="T128" i="4"/>
  <c r="R183" i="4"/>
  <c r="T183" i="4"/>
  <c r="R188" i="4"/>
  <c r="BK201" i="4"/>
  <c r="J201" i="4" s="1"/>
  <c r="J103" i="4" s="1"/>
  <c r="R201" i="4"/>
  <c r="BK132" i="6"/>
  <c r="T132" i="6"/>
  <c r="P254" i="6"/>
  <c r="T254" i="6"/>
  <c r="P334" i="6"/>
  <c r="T334" i="6"/>
  <c r="P357" i="6"/>
  <c r="T357" i="6"/>
  <c r="BK408" i="6"/>
  <c r="J408" i="6" s="1"/>
  <c r="J106" i="6" s="1"/>
  <c r="T408" i="6"/>
  <c r="P131" i="7"/>
  <c r="T131" i="7"/>
  <c r="P234" i="7"/>
  <c r="R234" i="7"/>
  <c r="P287" i="7"/>
  <c r="T287" i="7"/>
  <c r="P316" i="7"/>
  <c r="R316" i="7"/>
  <c r="P128" i="8"/>
  <c r="T128" i="8"/>
  <c r="P285" i="8"/>
  <c r="T285" i="8"/>
  <c r="T127" i="8" s="1"/>
  <c r="T126" i="8" s="1"/>
  <c r="P338" i="8"/>
  <c r="T338" i="8"/>
  <c r="P128" i="9"/>
  <c r="T128" i="9"/>
  <c r="P188" i="9"/>
  <c r="T188" i="9"/>
  <c r="P209" i="9"/>
  <c r="T209" i="9"/>
  <c r="P227" i="9"/>
  <c r="T227" i="9"/>
  <c r="P127" i="10"/>
  <c r="T127" i="10"/>
  <c r="R186" i="10"/>
  <c r="BK200" i="10"/>
  <c r="J200" i="10"/>
  <c r="J102" i="10" s="1"/>
  <c r="T200" i="10"/>
  <c r="P132" i="11"/>
  <c r="R132" i="11"/>
  <c r="BK728" i="11"/>
  <c r="J728" i="11" s="1"/>
  <c r="J101" i="11" s="1"/>
  <c r="R728" i="11"/>
  <c r="BK774" i="11"/>
  <c r="J774" i="11" s="1"/>
  <c r="J102" i="11" s="1"/>
  <c r="R774" i="11"/>
  <c r="BK823" i="11"/>
  <c r="J823" i="11" s="1"/>
  <c r="J103" i="11" s="1"/>
  <c r="P823" i="11"/>
  <c r="T823" i="11"/>
  <c r="P850" i="11"/>
  <c r="T850" i="11"/>
  <c r="BK1013" i="11"/>
  <c r="J1013" i="11" s="1"/>
  <c r="J108" i="11" s="1"/>
  <c r="P1013" i="11"/>
  <c r="P1012" i="11" s="1"/>
  <c r="R1013" i="11"/>
  <c r="R1012" i="11" s="1"/>
  <c r="P131" i="12"/>
  <c r="R131" i="12"/>
  <c r="BK661" i="12"/>
  <c r="J661" i="12" s="1"/>
  <c r="J101" i="12" s="1"/>
  <c r="R661" i="12"/>
  <c r="BK688" i="12"/>
  <c r="J688" i="12" s="1"/>
  <c r="J102" i="12" s="1"/>
  <c r="R688" i="12"/>
  <c r="BK710" i="12"/>
  <c r="J710" i="12" s="1"/>
  <c r="J103" i="12" s="1"/>
  <c r="R710" i="12"/>
  <c r="BK732" i="12"/>
  <c r="J732" i="12" s="1"/>
  <c r="J104" i="12" s="1"/>
  <c r="T732" i="12"/>
  <c r="T785" i="12"/>
  <c r="T784" i="12" s="1"/>
  <c r="P135" i="13"/>
  <c r="R135" i="13"/>
  <c r="BK725" i="13"/>
  <c r="J725" i="13" s="1"/>
  <c r="J103" i="13" s="1"/>
  <c r="R725" i="13"/>
  <c r="BK743" i="13"/>
  <c r="J743" i="13" s="1"/>
  <c r="J105" i="13" s="1"/>
  <c r="BK766" i="13"/>
  <c r="J766" i="13" s="1"/>
  <c r="J106" i="13" s="1"/>
  <c r="P766" i="13"/>
  <c r="T766" i="13"/>
  <c r="P834" i="13"/>
  <c r="T834" i="13"/>
  <c r="BK1012" i="13"/>
  <c r="J1012" i="13"/>
  <c r="J111" i="13" s="1"/>
  <c r="R1012" i="13"/>
  <c r="R1009" i="13" s="1"/>
  <c r="BK133" i="14"/>
  <c r="T133" i="14"/>
  <c r="P690" i="14"/>
  <c r="BK699" i="14"/>
  <c r="J699" i="14" s="1"/>
  <c r="J102" i="14" s="1"/>
  <c r="R699" i="14"/>
  <c r="T699" i="14"/>
  <c r="P720" i="14"/>
  <c r="R720" i="14"/>
  <c r="BK796" i="14"/>
  <c r="J796" i="14"/>
  <c r="J104" i="14" s="1"/>
  <c r="R796" i="14"/>
  <c r="P809" i="14"/>
  <c r="P808" i="14"/>
  <c r="R809" i="14"/>
  <c r="R808" i="14" s="1"/>
  <c r="R830" i="14"/>
  <c r="R829" i="14" s="1"/>
  <c r="P123" i="15"/>
  <c r="T123" i="15"/>
  <c r="P165" i="15"/>
  <c r="R165" i="15"/>
  <c r="P118" i="16"/>
  <c r="P117" i="16" s="1"/>
  <c r="AU113" i="1" s="1"/>
  <c r="BK124" i="2"/>
  <c r="J124" i="2"/>
  <c r="J100" i="2" s="1"/>
  <c r="R124" i="2"/>
  <c r="R123" i="2" s="1"/>
  <c r="R122" i="2" s="1"/>
  <c r="P128" i="4"/>
  <c r="R128" i="4"/>
  <c r="R127" i="4" s="1"/>
  <c r="R126" i="4" s="1"/>
  <c r="BK183" i="4"/>
  <c r="J183" i="4"/>
  <c r="J101" i="4" s="1"/>
  <c r="P183" i="4"/>
  <c r="BK188" i="4"/>
  <c r="J188" i="4"/>
  <c r="J102" i="4" s="1"/>
  <c r="P188" i="4"/>
  <c r="T188" i="4"/>
  <c r="P201" i="4"/>
  <c r="T201" i="4"/>
  <c r="P132" i="6"/>
  <c r="P131" i="6" s="1"/>
  <c r="R132" i="6"/>
  <c r="R131" i="6" s="1"/>
  <c r="BK254" i="6"/>
  <c r="J254" i="6" s="1"/>
  <c r="J102" i="6" s="1"/>
  <c r="R254" i="6"/>
  <c r="BK334" i="6"/>
  <c r="J334" i="6" s="1"/>
  <c r="J103" i="6" s="1"/>
  <c r="R334" i="6"/>
  <c r="BK357" i="6"/>
  <c r="J357" i="6" s="1"/>
  <c r="J104" i="6" s="1"/>
  <c r="R357" i="6"/>
  <c r="BK403" i="6"/>
  <c r="J403" i="6" s="1"/>
  <c r="J105" i="6" s="1"/>
  <c r="P403" i="6"/>
  <c r="R403" i="6"/>
  <c r="T403" i="6"/>
  <c r="P408" i="6"/>
  <c r="R408" i="6"/>
  <c r="BK131" i="7"/>
  <c r="J131" i="7" s="1"/>
  <c r="J101" i="7" s="1"/>
  <c r="R131" i="7"/>
  <c r="R130" i="7"/>
  <c r="BK234" i="7"/>
  <c r="J234" i="7"/>
  <c r="J102" i="7" s="1"/>
  <c r="T234" i="7"/>
  <c r="BK287" i="7"/>
  <c r="J287" i="7"/>
  <c r="J103" i="7" s="1"/>
  <c r="R287" i="7"/>
  <c r="BK316" i="7"/>
  <c r="J316" i="7"/>
  <c r="J105" i="7" s="1"/>
  <c r="T316" i="7"/>
  <c r="BK128" i="8"/>
  <c r="J128" i="8"/>
  <c r="J100" i="8" s="1"/>
  <c r="R128" i="8"/>
  <c r="BK285" i="8"/>
  <c r="J285" i="8"/>
  <c r="J101" i="8" s="1"/>
  <c r="R285" i="8"/>
  <c r="BK338" i="8"/>
  <c r="J338" i="8"/>
  <c r="J103" i="8" s="1"/>
  <c r="R338" i="8"/>
  <c r="BK128" i="9"/>
  <c r="J128" i="9"/>
  <c r="J100" i="9" s="1"/>
  <c r="R128" i="9"/>
  <c r="BK188" i="9"/>
  <c r="J188" i="9"/>
  <c r="J101" i="9" s="1"/>
  <c r="R188" i="9"/>
  <c r="BK209" i="9"/>
  <c r="J209" i="9"/>
  <c r="J102" i="9" s="1"/>
  <c r="R209" i="9"/>
  <c r="BK227" i="9"/>
  <c r="J227" i="9"/>
  <c r="J103" i="9" s="1"/>
  <c r="R227" i="9"/>
  <c r="BK127" i="10"/>
  <c r="J127" i="10"/>
  <c r="J100" i="10" s="1"/>
  <c r="R127" i="10"/>
  <c r="BK186" i="10"/>
  <c r="J186" i="10"/>
  <c r="J101" i="10" s="1"/>
  <c r="P186" i="10"/>
  <c r="T186" i="10"/>
  <c r="P200" i="10"/>
  <c r="R200" i="10"/>
  <c r="BK132" i="11"/>
  <c r="J132" i="11" s="1"/>
  <c r="J100" i="11" s="1"/>
  <c r="T132" i="11"/>
  <c r="P728" i="11"/>
  <c r="T728" i="11"/>
  <c r="T131" i="11" s="1"/>
  <c r="P774" i="11"/>
  <c r="T774" i="11"/>
  <c r="R823" i="11"/>
  <c r="BK850" i="11"/>
  <c r="J850" i="11" s="1"/>
  <c r="J104" i="11" s="1"/>
  <c r="R850" i="11"/>
  <c r="T1013" i="11"/>
  <c r="T1012" i="11" s="1"/>
  <c r="BK131" i="12"/>
  <c r="J131" i="12" s="1"/>
  <c r="J100" i="12" s="1"/>
  <c r="T131" i="12"/>
  <c r="T130" i="12"/>
  <c r="T129" i="12" s="1"/>
  <c r="P661" i="12"/>
  <c r="T661" i="12"/>
  <c r="P688" i="12"/>
  <c r="T688" i="12"/>
  <c r="P710" i="12"/>
  <c r="T710" i="12"/>
  <c r="P732" i="12"/>
  <c r="R732" i="12"/>
  <c r="BK785" i="12"/>
  <c r="BK784" i="12" s="1"/>
  <c r="J784" i="12" s="1"/>
  <c r="J106" i="12" s="1"/>
  <c r="P785" i="12"/>
  <c r="P784" i="12" s="1"/>
  <c r="R785" i="12"/>
  <c r="R784" i="12" s="1"/>
  <c r="BK135" i="13"/>
  <c r="J135" i="13" s="1"/>
  <c r="J100" i="13" s="1"/>
  <c r="T135" i="13"/>
  <c r="P725" i="13"/>
  <c r="T725" i="13"/>
  <c r="T134" i="13" s="1"/>
  <c r="P743" i="13"/>
  <c r="R743" i="13"/>
  <c r="T743" i="13"/>
  <c r="R766" i="13"/>
  <c r="BK834" i="13"/>
  <c r="J834" i="13"/>
  <c r="J107" i="13" s="1"/>
  <c r="R834" i="13"/>
  <c r="P1012" i="13"/>
  <c r="P1009" i="13"/>
  <c r="T1012" i="13"/>
  <c r="T1009" i="13"/>
  <c r="P133" i="14"/>
  <c r="R133" i="14"/>
  <c r="R132" i="14" s="1"/>
  <c r="R131" i="14" s="1"/>
  <c r="BK690" i="14"/>
  <c r="J690" i="14"/>
  <c r="J101" i="14" s="1"/>
  <c r="R690" i="14"/>
  <c r="T690" i="14"/>
  <c r="P699" i="14"/>
  <c r="BK720" i="14"/>
  <c r="J720" i="14"/>
  <c r="J103" i="14" s="1"/>
  <c r="T720" i="14"/>
  <c r="P796" i="14"/>
  <c r="T796" i="14"/>
  <c r="BK809" i="14"/>
  <c r="J809" i="14"/>
  <c r="J107" i="14" s="1"/>
  <c r="T809" i="14"/>
  <c r="T808" i="14" s="1"/>
  <c r="BK830" i="14"/>
  <c r="J830" i="14" s="1"/>
  <c r="J109" i="14" s="1"/>
  <c r="P830" i="14"/>
  <c r="P829" i="14"/>
  <c r="T830" i="14"/>
  <c r="T829" i="14"/>
  <c r="BK123" i="15"/>
  <c r="J123" i="15"/>
  <c r="J99" i="15" s="1"/>
  <c r="R123" i="15"/>
  <c r="R122" i="15" s="1"/>
  <c r="BK165" i="15"/>
  <c r="J165" i="15" s="1"/>
  <c r="J100" i="15" s="1"/>
  <c r="T165" i="15"/>
  <c r="BK118" i="16"/>
  <c r="J118" i="16" s="1"/>
  <c r="J97" i="16" s="1"/>
  <c r="R118" i="16"/>
  <c r="R117" i="16"/>
  <c r="T118" i="16"/>
  <c r="T117" i="16"/>
  <c r="F94" i="2"/>
  <c r="E110" i="2"/>
  <c r="J116" i="2"/>
  <c r="BE128" i="2"/>
  <c r="BE131" i="2"/>
  <c r="BE136" i="2"/>
  <c r="BE142" i="2"/>
  <c r="BE150" i="2"/>
  <c r="BE152" i="2"/>
  <c r="BE154" i="2"/>
  <c r="BE160" i="2"/>
  <c r="BE162" i="2"/>
  <c r="BE164" i="2"/>
  <c r="BE166" i="2"/>
  <c r="BE168" i="2"/>
  <c r="BE174" i="2"/>
  <c r="BE180" i="2"/>
  <c r="BE182" i="2"/>
  <c r="BE190" i="2"/>
  <c r="BE194" i="2"/>
  <c r="J91" i="3"/>
  <c r="F94" i="3"/>
  <c r="E110" i="3"/>
  <c r="BE125" i="3"/>
  <c r="BK124" i="3"/>
  <c r="J124" i="3"/>
  <c r="J100" i="3" s="1"/>
  <c r="E85" i="4"/>
  <c r="J120" i="4"/>
  <c r="BE129" i="4"/>
  <c r="BE134" i="4"/>
  <c r="BE136" i="4"/>
  <c r="BE142" i="4"/>
  <c r="BE147" i="4"/>
  <c r="BE155" i="4"/>
  <c r="BE162" i="4"/>
  <c r="BE168" i="4"/>
  <c r="BE172" i="4"/>
  <c r="BE178" i="4"/>
  <c r="BE181" i="4"/>
  <c r="BE184" i="4"/>
  <c r="BE205" i="4"/>
  <c r="BK207" i="4"/>
  <c r="J207" i="4"/>
  <c r="J104" i="4" s="1"/>
  <c r="E85" i="5"/>
  <c r="F119" i="5"/>
  <c r="BE125" i="5"/>
  <c r="BK124" i="5"/>
  <c r="J124" i="5"/>
  <c r="J100" i="5" s="1"/>
  <c r="E85" i="6"/>
  <c r="J91" i="6"/>
  <c r="F94" i="6"/>
  <c r="BE133" i="6"/>
  <c r="BE137" i="6"/>
  <c r="BE150" i="6"/>
  <c r="BE155" i="6"/>
  <c r="BE156" i="6"/>
  <c r="BE163" i="6"/>
  <c r="BE174" i="6"/>
  <c r="BE180" i="6"/>
  <c r="BE194" i="6"/>
  <c r="BE207" i="6"/>
  <c r="BE219" i="6"/>
  <c r="BE234" i="6"/>
  <c r="BE248" i="6"/>
  <c r="BE255" i="6"/>
  <c r="BE257" i="6"/>
  <c r="BE267" i="6"/>
  <c r="BE269" i="6"/>
  <c r="BE274" i="6"/>
  <c r="BE278" i="6"/>
  <c r="BE294" i="6"/>
  <c r="BE306" i="6"/>
  <c r="BE318" i="6"/>
  <c r="BE341" i="6"/>
  <c r="BE349" i="6"/>
  <c r="BE355" i="6"/>
  <c r="BE371" i="6"/>
  <c r="BE376" i="6"/>
  <c r="BE381" i="6"/>
  <c r="BE395" i="6"/>
  <c r="BE404" i="6"/>
  <c r="BE414" i="6"/>
  <c r="BE424" i="6"/>
  <c r="BE428" i="6"/>
  <c r="BE431" i="6"/>
  <c r="BE435" i="6"/>
  <c r="BE441" i="6"/>
  <c r="BE448" i="6"/>
  <c r="BE455" i="6"/>
  <c r="BE463" i="6"/>
  <c r="BE473" i="6"/>
  <c r="BE482" i="6"/>
  <c r="BE493" i="6"/>
  <c r="BE495" i="6"/>
  <c r="BE498" i="6"/>
  <c r="E85" i="7"/>
  <c r="J91" i="7"/>
  <c r="BE135" i="7"/>
  <c r="BE139" i="7"/>
  <c r="BE153" i="7"/>
  <c r="BE162" i="7"/>
  <c r="BE164" i="7"/>
  <c r="BE167" i="7"/>
  <c r="BE172" i="7"/>
  <c r="BE183" i="7"/>
  <c r="BE189" i="7"/>
  <c r="BE195" i="7"/>
  <c r="BE199" i="7"/>
  <c r="BE209" i="7"/>
  <c r="BE214" i="7"/>
  <c r="BE219" i="7"/>
  <c r="BE228" i="7"/>
  <c r="BE230" i="7"/>
  <c r="BE233" i="7"/>
  <c r="BE237" i="7"/>
  <c r="BE245" i="7"/>
  <c r="BE249" i="7"/>
  <c r="BE285" i="7"/>
  <c r="BE288" i="7"/>
  <c r="BE298" i="7"/>
  <c r="BE305" i="7"/>
  <c r="BE307" i="7"/>
  <c r="BE309" i="7"/>
  <c r="BE311" i="7"/>
  <c r="BE321" i="7"/>
  <c r="BE325" i="7"/>
  <c r="BE328" i="7"/>
  <c r="BE335" i="7"/>
  <c r="BE337" i="7"/>
  <c r="BE344" i="7"/>
  <c r="BE347" i="7"/>
  <c r="BK346" i="7"/>
  <c r="J346" i="7"/>
  <c r="J106" i="7" s="1"/>
  <c r="J91" i="8"/>
  <c r="BE131" i="8"/>
  <c r="BE135" i="8"/>
  <c r="BE137" i="8"/>
  <c r="BE142" i="8"/>
  <c r="BE146" i="8"/>
  <c r="BE153" i="8"/>
  <c r="BE161" i="8"/>
  <c r="BE168" i="8"/>
  <c r="BE174" i="8"/>
  <c r="BE178" i="8"/>
  <c r="BE180" i="8"/>
  <c r="BE184" i="8"/>
  <c r="BE186" i="8"/>
  <c r="BE190" i="8"/>
  <c r="BE195" i="8"/>
  <c r="BE197" i="8"/>
  <c r="BE199" i="8"/>
  <c r="BE202" i="8"/>
  <c r="BE204" i="8"/>
  <c r="BE206" i="8"/>
  <c r="BE211" i="8"/>
  <c r="BE212" i="8"/>
  <c r="BE214" i="8"/>
  <c r="BE215" i="8"/>
  <c r="BE217" i="8"/>
  <c r="BE223" i="8"/>
  <c r="BE225" i="8"/>
  <c r="BE227" i="8"/>
  <c r="BE232" i="8"/>
  <c r="BE236" i="8"/>
  <c r="BE243" i="8"/>
  <c r="BE248" i="8"/>
  <c r="BE251" i="8"/>
  <c r="BE258" i="8"/>
  <c r="BE261" i="8"/>
  <c r="BE264" i="8"/>
  <c r="BE267" i="8"/>
  <c r="BE270" i="8"/>
  <c r="BE273" i="8"/>
  <c r="BE276" i="8"/>
  <c r="BE278" i="8"/>
  <c r="BE280" i="8"/>
  <c r="BE282" i="8"/>
  <c r="BE286" i="8"/>
  <c r="BE289" i="8"/>
  <c r="BE292" i="8"/>
  <c r="BE294" i="8"/>
  <c r="BE296" i="8"/>
  <c r="BE299" i="8"/>
  <c r="BE301" i="8"/>
  <c r="BE304" i="8"/>
  <c r="BE322" i="8"/>
  <c r="BE327" i="8"/>
  <c r="BE345" i="8"/>
  <c r="F94" i="9"/>
  <c r="E114" i="9"/>
  <c r="BE131" i="9"/>
  <c r="BE138" i="9"/>
  <c r="BE140" i="9"/>
  <c r="BE144" i="9"/>
  <c r="BE148" i="9"/>
  <c r="BE149" i="9"/>
  <c r="BE157" i="9"/>
  <c r="BE168" i="9"/>
  <c r="BE183" i="9"/>
  <c r="BE195" i="9"/>
  <c r="BE204" i="9"/>
  <c r="BE207" i="9"/>
  <c r="BE212" i="9"/>
  <c r="BE216" i="9"/>
  <c r="BE218" i="9"/>
  <c r="BE221" i="9"/>
  <c r="BE224" i="9"/>
  <c r="BE228" i="9"/>
  <c r="BE235" i="9"/>
  <c r="BE241" i="9"/>
  <c r="BE247" i="9"/>
  <c r="BE249" i="9"/>
  <c r="BE251" i="9"/>
  <c r="BE252" i="9"/>
  <c r="BE253" i="9"/>
  <c r="BE256" i="9"/>
  <c r="BE257" i="9"/>
  <c r="BE262" i="9"/>
  <c r="BE264" i="9"/>
  <c r="BE267" i="9"/>
  <c r="J91" i="10"/>
  <c r="F94" i="10"/>
  <c r="E113" i="10"/>
  <c r="BE131" i="10"/>
  <c r="BE134" i="10"/>
  <c r="BE144" i="10"/>
  <c r="BE173" i="10"/>
  <c r="BE180" i="10"/>
  <c r="BE187" i="10"/>
  <c r="BE191" i="10"/>
  <c r="BE201" i="10"/>
  <c r="BE210" i="10"/>
  <c r="J91" i="11"/>
  <c r="E118" i="11"/>
  <c r="BE136" i="11"/>
  <c r="BE138" i="11"/>
  <c r="BE143" i="11"/>
  <c r="BE146" i="11"/>
  <c r="BE153" i="11"/>
  <c r="BE155" i="11"/>
  <c r="BE160" i="11"/>
  <c r="BE171" i="11"/>
  <c r="BE187" i="11"/>
  <c r="BE195" i="11"/>
  <c r="BE202" i="11"/>
  <c r="BE207" i="11"/>
  <c r="BE216" i="11"/>
  <c r="BE222" i="11"/>
  <c r="BE261" i="11"/>
  <c r="BE290" i="11"/>
  <c r="BE307" i="11"/>
  <c r="BE310" i="11"/>
  <c r="BE317" i="11"/>
  <c r="BE324" i="11"/>
  <c r="BE334" i="11"/>
  <c r="BE335" i="11"/>
  <c r="BE352" i="11"/>
  <c r="BE367" i="11"/>
  <c r="BE371" i="11"/>
  <c r="BE431" i="11"/>
  <c r="BE433" i="11"/>
  <c r="BE439" i="11"/>
  <c r="BE441" i="11"/>
  <c r="BE445" i="11"/>
  <c r="BE447" i="11"/>
  <c r="BE463" i="11"/>
  <c r="BE467" i="11"/>
  <c r="BE471" i="11"/>
  <c r="BE479" i="11"/>
  <c r="BE492" i="11"/>
  <c r="BE533" i="11"/>
  <c r="BE535" i="11"/>
  <c r="BE536" i="11"/>
  <c r="BE539" i="11"/>
  <c r="BE590" i="11"/>
  <c r="BE644" i="11"/>
  <c r="BE659" i="11"/>
  <c r="BE687" i="11"/>
  <c r="BE700" i="11"/>
  <c r="BE716" i="11"/>
  <c r="BE729" i="11"/>
  <c r="BE736" i="11"/>
  <c r="BE740" i="11"/>
  <c r="BE753" i="11"/>
  <c r="BE775" i="11"/>
  <c r="BE788" i="11"/>
  <c r="BE790" i="11"/>
  <c r="BE792" i="11"/>
  <c r="BE794" i="11"/>
  <c r="BE797" i="11"/>
  <c r="BE798" i="11"/>
  <c r="BE799" i="11"/>
  <c r="BE801" i="11"/>
  <c r="BE802" i="11"/>
  <c r="BE803" i="11"/>
  <c r="BE805" i="11"/>
  <c r="BE827" i="11"/>
  <c r="BE837" i="11"/>
  <c r="BE843" i="11"/>
  <c r="BE855" i="11"/>
  <c r="BE858" i="11"/>
  <c r="BE870" i="11"/>
  <c r="BE876" i="11"/>
  <c r="BE881" i="11"/>
  <c r="BE883" i="11"/>
  <c r="BE887" i="11"/>
  <c r="BE890" i="11"/>
  <c r="BE893" i="11"/>
  <c r="BE902" i="11"/>
  <c r="BE911" i="11"/>
  <c r="BE923" i="11"/>
  <c r="BE927" i="11"/>
  <c r="BE930" i="11"/>
  <c r="BE931" i="11"/>
  <c r="BE932" i="11"/>
  <c r="BE933" i="11"/>
  <c r="BE938" i="11"/>
  <c r="BE950" i="11"/>
  <c r="BE961" i="11"/>
  <c r="BE969" i="11"/>
  <c r="BE975" i="11"/>
  <c r="BE981" i="11"/>
  <c r="BE985" i="11"/>
  <c r="BE988" i="11"/>
  <c r="BE991" i="11"/>
  <c r="BE992" i="11"/>
  <c r="BE993" i="11"/>
  <c r="BE994" i="11"/>
  <c r="BE995" i="11"/>
  <c r="BE997" i="11"/>
  <c r="BE1001" i="11"/>
  <c r="BE1005" i="11"/>
  <c r="BK1007" i="11"/>
  <c r="J1007" i="11"/>
  <c r="J105" i="11" s="1"/>
  <c r="BK1010" i="11"/>
  <c r="J1010" i="11" s="1"/>
  <c r="J106" i="11" s="1"/>
  <c r="E117" i="12"/>
  <c r="J123" i="12"/>
  <c r="F126" i="12"/>
  <c r="BE136" i="12"/>
  <c r="BE138" i="12"/>
  <c r="BE141" i="12"/>
  <c r="BE143" i="12"/>
  <c r="BE158" i="12"/>
  <c r="BE166" i="12"/>
  <c r="BE174" i="12"/>
  <c r="BE180" i="12"/>
  <c r="BE193" i="12"/>
  <c r="BE228" i="12"/>
  <c r="BE234" i="12"/>
  <c r="BE240" i="12"/>
  <c r="BE241" i="12"/>
  <c r="BE246" i="12"/>
  <c r="BE253" i="12"/>
  <c r="BE279" i="12"/>
  <c r="BE317" i="12"/>
  <c r="BE332" i="12"/>
  <c r="BE335" i="12"/>
  <c r="BE338" i="12"/>
  <c r="BE341" i="12"/>
  <c r="BE365" i="12"/>
  <c r="BE369" i="12"/>
  <c r="BE380" i="12"/>
  <c r="BE433" i="12"/>
  <c r="BE435" i="12"/>
  <c r="BE441" i="12"/>
  <c r="BE443" i="12"/>
  <c r="BE445" i="12"/>
  <c r="BE447" i="12"/>
  <c r="BE478" i="12"/>
  <c r="BE479" i="12"/>
  <c r="BE498" i="12"/>
  <c r="BE499" i="12"/>
  <c r="BE501" i="12"/>
  <c r="BE504" i="12"/>
  <c r="BE519" i="12"/>
  <c r="BE551" i="12"/>
  <c r="BE577" i="12"/>
  <c r="BE616" i="12"/>
  <c r="BE623" i="12"/>
  <c r="BE656" i="12"/>
  <c r="BE678" i="12"/>
  <c r="BE681" i="12"/>
  <c r="BE686" i="12"/>
  <c r="BE693" i="12"/>
  <c r="BE695" i="12"/>
  <c r="BE703" i="12"/>
  <c r="BE725" i="12"/>
  <c r="BE729" i="12"/>
  <c r="BE738" i="12"/>
  <c r="BE743" i="12"/>
  <c r="BE746" i="12"/>
  <c r="BE753" i="12"/>
  <c r="BE758" i="12"/>
  <c r="BE759" i="12"/>
  <c r="BE763" i="12"/>
  <c r="BE765" i="12"/>
  <c r="BE767" i="12"/>
  <c r="BE770" i="12"/>
  <c r="BE783" i="12"/>
  <c r="BE786" i="12"/>
  <c r="BE789" i="12"/>
  <c r="E85" i="13"/>
  <c r="J91" i="13"/>
  <c r="F130" i="13"/>
  <c r="BE136" i="13"/>
  <c r="BE139" i="13"/>
  <c r="BE146" i="13"/>
  <c r="BE148" i="13"/>
  <c r="BE155" i="13"/>
  <c r="BE157" i="13"/>
  <c r="BE164" i="13"/>
  <c r="BE184" i="13"/>
  <c r="BE199" i="13"/>
  <c r="BE207" i="13"/>
  <c r="BE213" i="13"/>
  <c r="BE216" i="13"/>
  <c r="BE222" i="13"/>
  <c r="BE230" i="13"/>
  <c r="BE232" i="13"/>
  <c r="BE237" i="13"/>
  <c r="BE241" i="13"/>
  <c r="BE243" i="13"/>
  <c r="BE244" i="13"/>
  <c r="BE249" i="13"/>
  <c r="BE251" i="13"/>
  <c r="BE276" i="13"/>
  <c r="BE306" i="13"/>
  <c r="BE348" i="13"/>
  <c r="BE355" i="13"/>
  <c r="BE360" i="13"/>
  <c r="BE362" i="13"/>
  <c r="BE373" i="13"/>
  <c r="BE379" i="13"/>
  <c r="BE383" i="13"/>
  <c r="BE385" i="13"/>
  <c r="BE389" i="13"/>
  <c r="BE447" i="13"/>
  <c r="BE449" i="13"/>
  <c r="BE455" i="13"/>
  <c r="BE461" i="13"/>
  <c r="BE473" i="13"/>
  <c r="BE477" i="13"/>
  <c r="BE479" i="13"/>
  <c r="BE483" i="13"/>
  <c r="BE484" i="13"/>
  <c r="BE527" i="13"/>
  <c r="BE528" i="13"/>
  <c r="BE536" i="13"/>
  <c r="BE537" i="13"/>
  <c r="BE540" i="13"/>
  <c r="BE542" i="13"/>
  <c r="BE543" i="13"/>
  <c r="BE546" i="13"/>
  <c r="BE554" i="13"/>
  <c r="BE556" i="13"/>
  <c r="BE558" i="13"/>
  <c r="BE559" i="13"/>
  <c r="BE587" i="13"/>
  <c r="BE608" i="13"/>
  <c r="BE634" i="13"/>
  <c r="BE673" i="13"/>
  <c r="BE686" i="13"/>
  <c r="BE689" i="13"/>
  <c r="BE696" i="13"/>
  <c r="BE698" i="13"/>
  <c r="BE705" i="13"/>
  <c r="BE712" i="13"/>
  <c r="BE736" i="13"/>
  <c r="BE747" i="13"/>
  <c r="BE763" i="13"/>
  <c r="BE767" i="13"/>
  <c r="BE771" i="13"/>
  <c r="BE782" i="13"/>
  <c r="BE788" i="13"/>
  <c r="BE790" i="13"/>
  <c r="BE798" i="13"/>
  <c r="BE804" i="13"/>
  <c r="BE808" i="13"/>
  <c r="BE811" i="13"/>
  <c r="BE814" i="13"/>
  <c r="BE817" i="13"/>
  <c r="BE822" i="13"/>
  <c r="BE826" i="13"/>
  <c r="BE835" i="13"/>
  <c r="BE841" i="13"/>
  <c r="BE845" i="13"/>
  <c r="BE858" i="13"/>
  <c r="BE864" i="13"/>
  <c r="BE887" i="13"/>
  <c r="BE888" i="13"/>
  <c r="BE890" i="13"/>
  <c r="BE898" i="13"/>
  <c r="BE902" i="13"/>
  <c r="BE905" i="13"/>
  <c r="BE907" i="13"/>
  <c r="BE909" i="13"/>
  <c r="BE910" i="13"/>
  <c r="BE912" i="13"/>
  <c r="BE915" i="13"/>
  <c r="BE916" i="13"/>
  <c r="BE917" i="13"/>
  <c r="BE919" i="13"/>
  <c r="BE923" i="13"/>
  <c r="BE924" i="13"/>
  <c r="BE925" i="13"/>
  <c r="BE926" i="13"/>
  <c r="BE929" i="13"/>
  <c r="BE930" i="13"/>
  <c r="BE931" i="13"/>
  <c r="BE932" i="13"/>
  <c r="BE933" i="13"/>
  <c r="BE934" i="13"/>
  <c r="BE938" i="13"/>
  <c r="BE943" i="13"/>
  <c r="BE944" i="13"/>
  <c r="BE948" i="13"/>
  <c r="BE958" i="13"/>
  <c r="BE961" i="13"/>
  <c r="BE965" i="13"/>
  <c r="BE970" i="13"/>
  <c r="BE971" i="13"/>
  <c r="BE974" i="13"/>
  <c r="BE978" i="13"/>
  <c r="BE981" i="13"/>
  <c r="BE983" i="13"/>
  <c r="BE984" i="13"/>
  <c r="BE985" i="13"/>
  <c r="BE987" i="13"/>
  <c r="BE989" i="13"/>
  <c r="BE1005" i="13"/>
  <c r="BE1008" i="13"/>
  <c r="BE1011" i="13"/>
  <c r="BE1013" i="13"/>
  <c r="BE1016" i="13"/>
  <c r="BK715" i="13"/>
  <c r="J715" i="13" s="1"/>
  <c r="J101" i="13" s="1"/>
  <c r="BK718" i="13"/>
  <c r="J718" i="13"/>
  <c r="J102" i="13" s="1"/>
  <c r="E85" i="14"/>
  <c r="F128" i="14"/>
  <c r="BE137" i="14"/>
  <c r="BE142" i="14"/>
  <c r="BE144" i="14"/>
  <c r="BE158" i="14"/>
  <c r="BE168" i="14"/>
  <c r="BE172" i="14"/>
  <c r="BE219" i="14"/>
  <c r="BE225" i="14"/>
  <c r="BE229" i="14"/>
  <c r="BE237" i="14"/>
  <c r="BE250" i="14"/>
  <c r="BE324" i="14"/>
  <c r="BE329" i="14"/>
  <c r="BE333" i="14"/>
  <c r="BE334" i="14"/>
  <c r="BE361" i="14"/>
  <c r="BE374" i="14"/>
  <c r="BE425" i="14"/>
  <c r="BE427" i="14"/>
  <c r="BE429" i="14"/>
  <c r="BE437" i="14"/>
  <c r="BE440" i="14"/>
  <c r="BE451" i="14"/>
  <c r="BE453" i="14"/>
  <c r="BE461" i="14"/>
  <c r="BE463" i="14"/>
  <c r="BE465" i="14"/>
  <c r="BE466" i="14"/>
  <c r="BE467" i="14"/>
  <c r="BE500" i="14"/>
  <c r="BE506" i="14"/>
  <c r="BE526" i="14"/>
  <c r="BE539" i="14"/>
  <c r="BE563" i="14"/>
  <c r="BE583" i="14"/>
  <c r="BE614" i="14"/>
  <c r="BE631" i="14"/>
  <c r="BE645" i="14"/>
  <c r="BE652" i="14"/>
  <c r="BE656" i="14"/>
  <c r="BE680" i="14"/>
  <c r="BE687" i="14"/>
  <c r="BE697" i="14"/>
  <c r="BE700" i="14"/>
  <c r="BE717" i="14"/>
  <c r="BE721" i="14"/>
  <c r="BE724" i="14"/>
  <c r="BE728" i="14"/>
  <c r="BE731" i="14"/>
  <c r="BE734" i="14"/>
  <c r="BE739" i="14"/>
  <c r="BE743" i="14"/>
  <c r="BE745" i="14"/>
  <c r="BE753" i="14"/>
  <c r="BE756" i="14"/>
  <c r="BE759" i="14"/>
  <c r="BE767" i="14"/>
  <c r="BE773" i="14"/>
  <c r="BE775" i="14"/>
  <c r="BE776" i="14"/>
  <c r="BE778" i="14"/>
  <c r="BE782" i="14"/>
  <c r="BE784" i="14"/>
  <c r="BE790" i="14"/>
  <c r="BE791" i="14"/>
  <c r="BE792" i="14"/>
  <c r="BE793" i="14"/>
  <c r="BE799" i="14"/>
  <c r="BE800" i="14"/>
  <c r="BE802" i="14"/>
  <c r="BE805" i="14"/>
  <c r="BE807" i="14"/>
  <c r="BE810" i="14"/>
  <c r="BE812" i="14"/>
  <c r="BE813" i="14"/>
  <c r="BE814" i="14"/>
  <c r="BE816" i="14"/>
  <c r="BE819" i="14"/>
  <c r="BE820" i="14"/>
  <c r="BE822" i="14"/>
  <c r="BK806" i="14"/>
  <c r="J806" i="14" s="1"/>
  <c r="J105" i="14" s="1"/>
  <c r="E85" i="15"/>
  <c r="F94" i="15"/>
  <c r="J116" i="15"/>
  <c r="BE124" i="15"/>
  <c r="BE125" i="15"/>
  <c r="BE126" i="15"/>
  <c r="BE127" i="15"/>
  <c r="BE128" i="15"/>
  <c r="BE129" i="15"/>
  <c r="BE131" i="15"/>
  <c r="BE133" i="15"/>
  <c r="BE141" i="15"/>
  <c r="BE142" i="15"/>
  <c r="BE143" i="15"/>
  <c r="BE146" i="15"/>
  <c r="BE150" i="15"/>
  <c r="BE157" i="15"/>
  <c r="BE164" i="15"/>
  <c r="BE167" i="15"/>
  <c r="BE169" i="15"/>
  <c r="BE172" i="15"/>
  <c r="J89" i="16"/>
  <c r="F92" i="16"/>
  <c r="E107" i="16"/>
  <c r="BE119" i="16"/>
  <c r="BE123" i="16"/>
  <c r="BE146" i="16"/>
  <c r="BE157" i="16"/>
  <c r="BE161" i="16"/>
  <c r="BE163" i="16"/>
  <c r="BE171" i="16"/>
  <c r="BE184" i="16"/>
  <c r="BE188" i="16"/>
  <c r="BE194" i="16"/>
  <c r="BE200" i="16"/>
  <c r="BE208" i="16"/>
  <c r="BE210" i="16"/>
  <c r="BE216" i="16"/>
  <c r="BE222" i="16"/>
  <c r="BE125" i="2"/>
  <c r="BE134" i="2"/>
  <c r="BE138" i="2"/>
  <c r="BE140" i="2"/>
  <c r="BE144" i="2"/>
  <c r="BE146" i="2"/>
  <c r="BE148" i="2"/>
  <c r="BE156" i="2"/>
  <c r="BE158" i="2"/>
  <c r="BE170" i="2"/>
  <c r="BE172" i="2"/>
  <c r="BE176" i="2"/>
  <c r="BE178" i="2"/>
  <c r="BE188" i="2"/>
  <c r="BE192" i="2"/>
  <c r="F94" i="4"/>
  <c r="BE138" i="4"/>
  <c r="BE140" i="4"/>
  <c r="BE144" i="4"/>
  <c r="BE145" i="4"/>
  <c r="BE148" i="4"/>
  <c r="BE153" i="4"/>
  <c r="BE158" i="4"/>
  <c r="BE160" i="4"/>
  <c r="BE164" i="4"/>
  <c r="BE166" i="4"/>
  <c r="BE170" i="4"/>
  <c r="BE175" i="4"/>
  <c r="BE186" i="4"/>
  <c r="BE189" i="4"/>
  <c r="BE191" i="4"/>
  <c r="BE193" i="4"/>
  <c r="BE195" i="4"/>
  <c r="BE199" i="4"/>
  <c r="BE202" i="4"/>
  <c r="BE203" i="4"/>
  <c r="BE208" i="4"/>
  <c r="J91" i="5"/>
  <c r="BE141" i="6"/>
  <c r="BE146" i="6"/>
  <c r="BE148" i="6"/>
  <c r="BE165" i="6"/>
  <c r="BE172" i="6"/>
  <c r="BE176" i="6"/>
  <c r="BE184" i="6"/>
  <c r="BE186" i="6"/>
  <c r="BE188" i="6"/>
  <c r="BE198" i="6"/>
  <c r="BE200" i="6"/>
  <c r="BE205" i="6"/>
  <c r="BE209" i="6"/>
  <c r="BE214" i="6"/>
  <c r="BE224" i="6"/>
  <c r="BE229" i="6"/>
  <c r="BE239" i="6"/>
  <c r="BE243" i="6"/>
  <c r="BE245" i="6"/>
  <c r="BE250" i="6"/>
  <c r="BE251" i="6"/>
  <c r="BE253" i="6"/>
  <c r="BE265" i="6"/>
  <c r="BE276" i="6"/>
  <c r="BE280" i="6"/>
  <c r="BE288" i="6"/>
  <c r="BE314" i="6"/>
  <c r="BE330" i="6"/>
  <c r="BE332" i="6"/>
  <c r="BE335" i="6"/>
  <c r="BE338" i="6"/>
  <c r="BE352" i="6"/>
  <c r="BE358" i="6"/>
  <c r="BE364" i="6"/>
  <c r="BE368" i="6"/>
  <c r="BE384" i="6"/>
  <c r="BE388" i="6"/>
  <c r="BE392" i="6"/>
  <c r="BE397" i="6"/>
  <c r="BE400" i="6"/>
  <c r="BE406" i="6"/>
  <c r="BE409" i="6"/>
  <c r="BE418" i="6"/>
  <c r="BE420" i="6"/>
  <c r="BE422" i="6"/>
  <c r="BE426" i="6"/>
  <c r="BE440" i="6"/>
  <c r="BE443" i="6"/>
  <c r="BE450" i="6"/>
  <c r="BE457" i="6"/>
  <c r="BE461" i="6"/>
  <c r="BE471" i="6"/>
  <c r="BE475" i="6"/>
  <c r="BE478" i="6"/>
  <c r="BE480" i="6"/>
  <c r="BE486" i="6"/>
  <c r="BE491" i="6"/>
  <c r="BK497" i="6"/>
  <c r="J497" i="6"/>
  <c r="J107" i="6" s="1"/>
  <c r="F94" i="7"/>
  <c r="BE132" i="7"/>
  <c r="BE141" i="7"/>
  <c r="BE142" i="7"/>
  <c r="BE146" i="7"/>
  <c r="BE147" i="7"/>
  <c r="BE155" i="7"/>
  <c r="BE174" i="7"/>
  <c r="BE179" i="7"/>
  <c r="BE185" i="7"/>
  <c r="BE187" i="7"/>
  <c r="BE197" i="7"/>
  <c r="BE204" i="7"/>
  <c r="BE224" i="7"/>
  <c r="BE231" i="7"/>
  <c r="BE235" i="7"/>
  <c r="BE247" i="7"/>
  <c r="BE255" i="7"/>
  <c r="BE259" i="7"/>
  <c r="BE267" i="7"/>
  <c r="BE272" i="7"/>
  <c r="BE275" i="7"/>
  <c r="BE283" i="7"/>
  <c r="BE294" i="7"/>
  <c r="BE314" i="7"/>
  <c r="BE317" i="7"/>
  <c r="BE339" i="7"/>
  <c r="BE342" i="7"/>
  <c r="BK313" i="7"/>
  <c r="J313" i="7" s="1"/>
  <c r="J104" i="7" s="1"/>
  <c r="E85" i="8"/>
  <c r="F94" i="8"/>
  <c r="BE129" i="8"/>
  <c r="BE140" i="8"/>
  <c r="BE151" i="8"/>
  <c r="BE158" i="8"/>
  <c r="BE165" i="8"/>
  <c r="BE172" i="8"/>
  <c r="BE307" i="8"/>
  <c r="BE310" i="8"/>
  <c r="BE312" i="8"/>
  <c r="BE316" i="8"/>
  <c r="BE319" i="8"/>
  <c r="BE325" i="8"/>
  <c r="BE331" i="8"/>
  <c r="BE336" i="8"/>
  <c r="BE339" i="8"/>
  <c r="BE341" i="8"/>
  <c r="BE343" i="8"/>
  <c r="BE347" i="8"/>
  <c r="BE349" i="8"/>
  <c r="BE351" i="8"/>
  <c r="BE352" i="8"/>
  <c r="BE355" i="8"/>
  <c r="BK335" i="8"/>
  <c r="J335" i="8"/>
  <c r="J102" i="8" s="1"/>
  <c r="BK354" i="8"/>
  <c r="J354" i="8" s="1"/>
  <c r="J104" i="8" s="1"/>
  <c r="J91" i="9"/>
  <c r="BE129" i="9"/>
  <c r="BE142" i="9"/>
  <c r="BE153" i="9"/>
  <c r="BE163" i="9"/>
  <c r="BE171" i="9"/>
  <c r="BE177" i="9"/>
  <c r="BE180" i="9"/>
  <c r="BE186" i="9"/>
  <c r="BE189" i="9"/>
  <c r="BE192" i="9"/>
  <c r="BE197" i="9"/>
  <c r="BE200" i="9"/>
  <c r="BE210" i="9"/>
  <c r="BE214" i="9"/>
  <c r="BE223" i="9"/>
  <c r="BE231" i="9"/>
  <c r="BE233" i="9"/>
  <c r="BE237" i="9"/>
  <c r="BE239" i="9"/>
  <c r="BE243" i="9"/>
  <c r="BE245" i="9"/>
  <c r="BE250" i="9"/>
  <c r="BE254" i="9"/>
  <c r="BE259" i="9"/>
  <c r="BK266" i="9"/>
  <c r="J266" i="9" s="1"/>
  <c r="J104" i="9" s="1"/>
  <c r="BE128" i="10"/>
  <c r="BE133" i="10"/>
  <c r="BE136" i="10"/>
  <c r="BE137" i="10"/>
  <c r="BE142" i="10"/>
  <c r="BE146" i="10"/>
  <c r="BE148" i="10"/>
  <c r="BE153" i="10"/>
  <c r="BE157" i="10"/>
  <c r="BE164" i="10"/>
  <c r="BE170" i="10"/>
  <c r="BE183" i="10"/>
  <c r="BE189" i="10"/>
  <c r="BE193" i="10"/>
  <c r="BE196" i="10"/>
  <c r="BE199" i="10"/>
  <c r="BE203" i="10"/>
  <c r="BE205" i="10"/>
  <c r="BE207" i="10"/>
  <c r="BK209" i="10"/>
  <c r="J209" i="10" s="1"/>
  <c r="J103" i="10" s="1"/>
  <c r="F94" i="11"/>
  <c r="BE133" i="11"/>
  <c r="BE141" i="11"/>
  <c r="BE150" i="11"/>
  <c r="BE166" i="11"/>
  <c r="BE189" i="11"/>
  <c r="BE199" i="11"/>
  <c r="BE201" i="11"/>
  <c r="BE209" i="11"/>
  <c r="BE234" i="11"/>
  <c r="BE242" i="11"/>
  <c r="BE278" i="11"/>
  <c r="BE285" i="11"/>
  <c r="BE298" i="11"/>
  <c r="BE306" i="11"/>
  <c r="BE309" i="11"/>
  <c r="BE330" i="11"/>
  <c r="BE346" i="11"/>
  <c r="BE369" i="11"/>
  <c r="BE377" i="11"/>
  <c r="BE427" i="11"/>
  <c r="BE429" i="11"/>
  <c r="BE435" i="11"/>
  <c r="BE443" i="11"/>
  <c r="BE465" i="11"/>
  <c r="BE469" i="11"/>
  <c r="BE480" i="11"/>
  <c r="BE485" i="11"/>
  <c r="BE495" i="11"/>
  <c r="BE501" i="11"/>
  <c r="BE502" i="11"/>
  <c r="BE534" i="11"/>
  <c r="BE540" i="11"/>
  <c r="BE550" i="11"/>
  <c r="BE558" i="11"/>
  <c r="BE564" i="11"/>
  <c r="BE579" i="11"/>
  <c r="BE598" i="11"/>
  <c r="BE624" i="11"/>
  <c r="BE655" i="11"/>
  <c r="BE691" i="11"/>
  <c r="BE695" i="11"/>
  <c r="BE703" i="11"/>
  <c r="BE705" i="11"/>
  <c r="BE718" i="11"/>
  <c r="BE723" i="11"/>
  <c r="BE725" i="11"/>
  <c r="BE758" i="11"/>
  <c r="BE760" i="11"/>
  <c r="BE764" i="11"/>
  <c r="BE769" i="11"/>
  <c r="BE772" i="11"/>
  <c r="BE800" i="11"/>
  <c r="BE821" i="11"/>
  <c r="BE824" i="11"/>
  <c r="BE841" i="11"/>
  <c r="BE847" i="11"/>
  <c r="BE851" i="11"/>
  <c r="BE864" i="11"/>
  <c r="BE867" i="11"/>
  <c r="BE872" i="11"/>
  <c r="BE885" i="11"/>
  <c r="BE918" i="11"/>
  <c r="BE925" i="11"/>
  <c r="BE934" i="11"/>
  <c r="BE935" i="11"/>
  <c r="BE945" i="11"/>
  <c r="BE979" i="11"/>
  <c r="BE986" i="11"/>
  <c r="BE987" i="11"/>
  <c r="BE989" i="11"/>
  <c r="BE996" i="11"/>
  <c r="BE998" i="11"/>
  <c r="BE999" i="11"/>
  <c r="BE1000" i="11"/>
  <c r="BE1003" i="11"/>
  <c r="BE1004" i="11"/>
  <c r="BE1008" i="11"/>
  <c r="BE1011" i="11"/>
  <c r="BE1014" i="11"/>
  <c r="BE1017" i="11"/>
  <c r="BE132" i="12"/>
  <c r="BE154" i="12"/>
  <c r="BE164" i="12"/>
  <c r="BE172" i="12"/>
  <c r="BE182" i="12"/>
  <c r="BE187" i="12"/>
  <c r="BE197" i="12"/>
  <c r="BE203" i="12"/>
  <c r="BE230" i="12"/>
  <c r="BE238" i="12"/>
  <c r="BE248" i="12"/>
  <c r="BE256" i="12"/>
  <c r="BE302" i="12"/>
  <c r="BE337" i="12"/>
  <c r="BE340" i="12"/>
  <c r="BE372" i="12"/>
  <c r="BE378" i="12"/>
  <c r="BE431" i="12"/>
  <c r="BE437" i="12"/>
  <c r="BE530" i="12"/>
  <c r="BE569" i="12"/>
  <c r="BE594" i="12"/>
  <c r="BE606" i="12"/>
  <c r="BE612" i="12"/>
  <c r="BE621" i="12"/>
  <c r="BE625" i="12"/>
  <c r="BE627" i="12"/>
  <c r="BE651" i="12"/>
  <c r="BE658" i="12"/>
  <c r="BE662" i="12"/>
  <c r="BE669" i="12"/>
  <c r="BE683" i="12"/>
  <c r="BE689" i="12"/>
  <c r="BE697" i="12"/>
  <c r="BE706" i="12"/>
  <c r="BE711" i="12"/>
  <c r="BE714" i="12"/>
  <c r="BE733" i="12"/>
  <c r="BE736" i="12"/>
  <c r="BE739" i="12"/>
  <c r="BE740" i="12"/>
  <c r="BE749" i="12"/>
  <c r="BE751" i="12"/>
  <c r="BE752" i="12"/>
  <c r="BE756" i="12"/>
  <c r="BE760" i="12"/>
  <c r="BE762" i="12"/>
  <c r="BE768" i="12"/>
  <c r="BE777" i="12"/>
  <c r="BK782" i="12"/>
  <c r="J782" i="12" s="1"/>
  <c r="J105" i="12" s="1"/>
  <c r="BE160" i="13"/>
  <c r="BE175" i="13"/>
  <c r="BE177" i="13"/>
  <c r="BE186" i="13"/>
  <c r="BE192" i="13"/>
  <c r="BE197" i="13"/>
  <c r="BE211" i="13"/>
  <c r="BE260" i="13"/>
  <c r="BE269" i="13"/>
  <c r="BE287" i="13"/>
  <c r="BE296" i="13"/>
  <c r="BE314" i="13"/>
  <c r="BE327" i="13"/>
  <c r="BE336" i="13"/>
  <c r="BE344" i="13"/>
  <c r="BE359" i="13"/>
  <c r="BE363" i="13"/>
  <c r="BE370" i="13"/>
  <c r="BE445" i="13"/>
  <c r="BE451" i="13"/>
  <c r="BE457" i="13"/>
  <c r="BE459" i="13"/>
  <c r="BE475" i="13"/>
  <c r="BE482" i="13"/>
  <c r="BE486" i="13"/>
  <c r="BE487" i="13"/>
  <c r="BE489" i="13"/>
  <c r="BE539" i="13"/>
  <c r="BE547" i="13"/>
  <c r="BE561" i="13"/>
  <c r="BE576" i="13"/>
  <c r="BE626" i="13"/>
  <c r="BE653" i="13"/>
  <c r="BE670" i="13"/>
  <c r="BE694" i="13"/>
  <c r="BE710" i="13"/>
  <c r="BE716" i="13"/>
  <c r="BE719" i="13"/>
  <c r="BE726" i="13"/>
  <c r="BE738" i="13"/>
  <c r="BE740" i="13"/>
  <c r="BE744" i="13"/>
  <c r="BE758" i="13"/>
  <c r="BE773" i="13"/>
  <c r="BE796" i="13"/>
  <c r="BE820" i="13"/>
  <c r="BE824" i="13"/>
  <c r="BE828" i="13"/>
  <c r="BE831" i="13"/>
  <c r="BE843" i="13"/>
  <c r="BE847" i="13"/>
  <c r="BE856" i="13"/>
  <c r="BE862" i="13"/>
  <c r="BE892" i="13"/>
  <c r="BE896" i="13"/>
  <c r="BE899" i="13"/>
  <c r="BE903" i="13"/>
  <c r="BE906" i="13"/>
  <c r="BE908" i="13"/>
  <c r="BE911" i="13"/>
  <c r="BE913" i="13"/>
  <c r="BE914" i="13"/>
  <c r="BE918" i="13"/>
  <c r="BE920" i="13"/>
  <c r="BE921" i="13"/>
  <c r="BE922" i="13"/>
  <c r="BE927" i="13"/>
  <c r="BE928" i="13"/>
  <c r="BE935" i="13"/>
  <c r="BE936" i="13"/>
  <c r="BE939" i="13"/>
  <c r="BE940" i="13"/>
  <c r="BE941" i="13"/>
  <c r="BE947" i="13"/>
  <c r="BE951" i="13"/>
  <c r="BE954" i="13"/>
  <c r="BE955" i="13"/>
  <c r="BE962" i="13"/>
  <c r="BE968" i="13"/>
  <c r="BE969" i="13"/>
  <c r="BE972" i="13"/>
  <c r="BE973" i="13"/>
  <c r="BE976" i="13"/>
  <c r="BE977" i="13"/>
  <c r="BE982" i="13"/>
  <c r="BE994" i="13"/>
  <c r="BE999" i="13"/>
  <c r="BE1003" i="13"/>
  <c r="BK1007" i="13"/>
  <c r="J1007" i="13"/>
  <c r="J108" i="13" s="1"/>
  <c r="BK1010" i="13"/>
  <c r="J1010" i="13" s="1"/>
  <c r="J110" i="13" s="1"/>
  <c r="J91" i="14"/>
  <c r="BE134" i="14"/>
  <c r="BE139" i="14"/>
  <c r="BE148" i="14"/>
  <c r="BE152" i="14"/>
  <c r="BE160" i="14"/>
  <c r="BE166" i="14"/>
  <c r="BE178" i="14"/>
  <c r="BE182" i="14"/>
  <c r="BE190" i="14"/>
  <c r="BE221" i="14"/>
  <c r="BE231" i="14"/>
  <c r="BE232" i="14"/>
  <c r="BE239" i="14"/>
  <c r="BE245" i="14"/>
  <c r="BE275" i="14"/>
  <c r="BE298" i="14"/>
  <c r="BE311" i="14"/>
  <c r="BE336" i="14"/>
  <c r="BE337" i="14"/>
  <c r="BE365" i="14"/>
  <c r="BE368" i="14"/>
  <c r="BE376" i="14"/>
  <c r="BE423" i="14"/>
  <c r="BE434" i="14"/>
  <c r="BE443" i="14"/>
  <c r="BE455" i="14"/>
  <c r="BE457" i="14"/>
  <c r="BE462" i="14"/>
  <c r="BE501" i="14"/>
  <c r="BE504" i="14"/>
  <c r="BE509" i="14"/>
  <c r="BE510" i="14"/>
  <c r="BE592" i="14"/>
  <c r="BE628" i="14"/>
  <c r="BE642" i="14"/>
  <c r="BE650" i="14"/>
  <c r="BE654" i="14"/>
  <c r="BE685" i="14"/>
  <c r="BE691" i="14"/>
  <c r="BE695" i="14"/>
  <c r="BE703" i="14"/>
  <c r="BE713" i="14"/>
  <c r="BE726" i="14"/>
  <c r="BE733" i="14"/>
  <c r="BE737" i="14"/>
  <c r="BE740" i="14"/>
  <c r="BE748" i="14"/>
  <c r="BE750" i="14"/>
  <c r="BE762" i="14"/>
  <c r="BE765" i="14"/>
  <c r="BE770" i="14"/>
  <c r="BE774" i="14"/>
  <c r="BE786" i="14"/>
  <c r="BE788" i="14"/>
  <c r="BE794" i="14"/>
  <c r="BE797" i="14"/>
  <c r="BE803" i="14"/>
  <c r="BE811" i="14"/>
  <c r="BE815" i="14"/>
  <c r="BE817" i="14"/>
  <c r="BE818" i="14"/>
  <c r="BE821" i="14"/>
  <c r="BE823" i="14"/>
  <c r="BE824" i="14"/>
  <c r="BE825" i="14"/>
  <c r="BE826" i="14"/>
  <c r="BE827" i="14"/>
  <c r="BE828" i="14"/>
  <c r="BE831" i="14"/>
  <c r="BE834" i="14"/>
  <c r="J94" i="15"/>
  <c r="BE130" i="15"/>
  <c r="BE132" i="15"/>
  <c r="BE136" i="15"/>
  <c r="BE149" i="15"/>
  <c r="BE151" i="15"/>
  <c r="BE152" i="15"/>
  <c r="BE159" i="15"/>
  <c r="BE162" i="15"/>
  <c r="BE166" i="15"/>
  <c r="BE168" i="15"/>
  <c r="BE170" i="15"/>
  <c r="BE171" i="15"/>
  <c r="BE173" i="15"/>
  <c r="BE174" i="15"/>
  <c r="BE175" i="15"/>
  <c r="BE121" i="16"/>
  <c r="BE137" i="16"/>
  <c r="BE139" i="16"/>
  <c r="BE148" i="16"/>
  <c r="BE159" i="16"/>
  <c r="BE165" i="16"/>
  <c r="BE167" i="16"/>
  <c r="BE169" i="16"/>
  <c r="BE173" i="16"/>
  <c r="BE182" i="16"/>
  <c r="BE186" i="16"/>
  <c r="BE190" i="16"/>
  <c r="BE192" i="16"/>
  <c r="BE196" i="16"/>
  <c r="BE198" i="16"/>
  <c r="BE202" i="16"/>
  <c r="BE204" i="16"/>
  <c r="BE206" i="16"/>
  <c r="BE212" i="16"/>
  <c r="BE214" i="16"/>
  <c r="J36" i="2"/>
  <c r="AW96" i="1" s="1"/>
  <c r="F37" i="4"/>
  <c r="BB98" i="1" s="1"/>
  <c r="F38" i="6"/>
  <c r="BC101" i="1" s="1"/>
  <c r="J36" i="7"/>
  <c r="AW102" i="1" s="1"/>
  <c r="F37" i="8"/>
  <c r="BB103" i="1" s="1"/>
  <c r="J36" i="9"/>
  <c r="AW104" i="1" s="1"/>
  <c r="F39" i="10"/>
  <c r="BD105" i="1" s="1"/>
  <c r="F36" i="11"/>
  <c r="BA107" i="1" s="1"/>
  <c r="J36" i="12"/>
  <c r="AW108" i="1" s="1"/>
  <c r="J36" i="13"/>
  <c r="AW109" i="1" s="1"/>
  <c r="F37" i="14"/>
  <c r="BB110" i="1" s="1"/>
  <c r="F36" i="15"/>
  <c r="BA112" i="1" s="1"/>
  <c r="BA111" i="1" s="1"/>
  <c r="AW111" i="1" s="1"/>
  <c r="F38" i="15"/>
  <c r="BC112" i="1" s="1"/>
  <c r="BC111" i="1" s="1"/>
  <c r="AY111" i="1" s="1"/>
  <c r="F36" i="2"/>
  <c r="BA96" i="1" s="1"/>
  <c r="F37" i="2"/>
  <c r="BB96" i="1" s="1"/>
  <c r="J36" i="4"/>
  <c r="AW98" i="1" s="1"/>
  <c r="F38" i="4"/>
  <c r="BC98" i="1" s="1"/>
  <c r="F37" i="6"/>
  <c r="BB101" i="1" s="1"/>
  <c r="F36" i="7"/>
  <c r="BA102" i="1" s="1"/>
  <c r="F38" i="7"/>
  <c r="BC102" i="1" s="1"/>
  <c r="J36" i="8"/>
  <c r="AW103" i="1" s="1"/>
  <c r="F36" i="9"/>
  <c r="BA104" i="1" s="1"/>
  <c r="F39" i="9"/>
  <c r="BD104" i="1" s="1"/>
  <c r="F37" i="10"/>
  <c r="BB105" i="1" s="1"/>
  <c r="F38" i="11"/>
  <c r="BC107" i="1" s="1"/>
  <c r="F36" i="12"/>
  <c r="BA108" i="1" s="1"/>
  <c r="F39" i="12"/>
  <c r="BD108" i="1" s="1"/>
  <c r="F36" i="13"/>
  <c r="BA109" i="1" s="1"/>
  <c r="F39" i="13"/>
  <c r="BD109" i="1" s="1"/>
  <c r="F38" i="14"/>
  <c r="BC110" i="1" s="1"/>
  <c r="F39" i="15"/>
  <c r="BD112" i="1" s="1"/>
  <c r="BD111" i="1" s="1"/>
  <c r="J34" i="16"/>
  <c r="AW113" i="1"/>
  <c r="F36" i="16"/>
  <c r="BC113" i="1"/>
  <c r="F37" i="16"/>
  <c r="BD113" i="1"/>
  <c r="AS94" i="1"/>
  <c r="J35" i="3"/>
  <c r="AV97" i="1" s="1"/>
  <c r="AT97" i="1" s="1"/>
  <c r="F36" i="5"/>
  <c r="BA99" i="1"/>
  <c r="F38" i="2"/>
  <c r="BC96" i="1"/>
  <c r="F36" i="4"/>
  <c r="BA98" i="1"/>
  <c r="F39" i="4"/>
  <c r="BD98" i="1"/>
  <c r="J36" i="6"/>
  <c r="AW101" i="1"/>
  <c r="F39" i="7"/>
  <c r="BD102" i="1"/>
  <c r="F36" i="8"/>
  <c r="BA103" i="1"/>
  <c r="F39" i="8"/>
  <c r="BD103" i="1"/>
  <c r="F38" i="9"/>
  <c r="BC104" i="1"/>
  <c r="J36" i="10"/>
  <c r="AW105" i="1"/>
  <c r="F37" i="11"/>
  <c r="BB107" i="1"/>
  <c r="F39" i="11"/>
  <c r="BD107" i="1"/>
  <c r="F38" i="12"/>
  <c r="BC108" i="1"/>
  <c r="F38" i="13"/>
  <c r="BC109" i="1"/>
  <c r="F36" i="14"/>
  <c r="BA110" i="1"/>
  <c r="F39" i="14"/>
  <c r="BD110" i="1"/>
  <c r="J36" i="15"/>
  <c r="AW112" i="1"/>
  <c r="F39" i="2"/>
  <c r="BD96" i="1"/>
  <c r="F36" i="6"/>
  <c r="BA101" i="1"/>
  <c r="F39" i="6"/>
  <c r="BD101" i="1"/>
  <c r="F37" i="7"/>
  <c r="BB102" i="1"/>
  <c r="F38" i="8"/>
  <c r="BC103" i="1"/>
  <c r="F37" i="9"/>
  <c r="BB104" i="1"/>
  <c r="F36" i="10"/>
  <c r="BA105" i="1"/>
  <c r="F38" i="10"/>
  <c r="BC105" i="1"/>
  <c r="J36" i="11"/>
  <c r="AW107" i="1"/>
  <c r="F37" i="12"/>
  <c r="BB108" i="1"/>
  <c r="F37" i="13"/>
  <c r="BB109" i="1"/>
  <c r="J36" i="14"/>
  <c r="AW110" i="1"/>
  <c r="F37" i="15"/>
  <c r="BB112" i="1"/>
  <c r="BB111" i="1" s="1"/>
  <c r="AX111" i="1" s="1"/>
  <c r="F34" i="16"/>
  <c r="BA113" i="1"/>
  <c r="F35" i="16"/>
  <c r="BB113" i="1"/>
  <c r="F36" i="3"/>
  <c r="BA97" i="1"/>
  <c r="J35" i="5"/>
  <c r="AV99" i="1"/>
  <c r="AT99" i="1" s="1"/>
  <c r="P132" i="14" l="1"/>
  <c r="P131" i="14" s="1"/>
  <c r="AU110" i="1" s="1"/>
  <c r="T133" i="13"/>
  <c r="T130" i="11"/>
  <c r="R127" i="9"/>
  <c r="R126" i="9"/>
  <c r="R129" i="7"/>
  <c r="R128" i="7"/>
  <c r="R130" i="6"/>
  <c r="R129" i="6" s="1"/>
  <c r="P127" i="4"/>
  <c r="P126" i="4" s="1"/>
  <c r="AU98" i="1" s="1"/>
  <c r="AU95" i="1" s="1"/>
  <c r="P122" i="15"/>
  <c r="AU112" i="1"/>
  <c r="P134" i="13"/>
  <c r="P133" i="13" s="1"/>
  <c r="AU109" i="1" s="1"/>
  <c r="P130" i="12"/>
  <c r="P129" i="12" s="1"/>
  <c r="AU108" i="1" s="1"/>
  <c r="T126" i="10"/>
  <c r="T125" i="10"/>
  <c r="P127" i="9"/>
  <c r="P126" i="9" s="1"/>
  <c r="AU104" i="1" s="1"/>
  <c r="P130" i="7"/>
  <c r="P129" i="7"/>
  <c r="P128" i="7" s="1"/>
  <c r="AU102" i="1" s="1"/>
  <c r="BK131" i="6"/>
  <c r="J131" i="6"/>
  <c r="J100" i="6" s="1"/>
  <c r="R126" i="10"/>
  <c r="R125" i="10" s="1"/>
  <c r="R127" i="8"/>
  <c r="R126" i="8" s="1"/>
  <c r="P130" i="6"/>
  <c r="P129" i="6" s="1"/>
  <c r="AU101" i="1" s="1"/>
  <c r="T122" i="15"/>
  <c r="T132" i="14"/>
  <c r="T131" i="14" s="1"/>
  <c r="BK132" i="14"/>
  <c r="J132" i="14" s="1"/>
  <c r="J99" i="14" s="1"/>
  <c r="R134" i="13"/>
  <c r="R133" i="13"/>
  <c r="R130" i="12"/>
  <c r="R129" i="12"/>
  <c r="R131" i="11"/>
  <c r="R130" i="11"/>
  <c r="P131" i="11"/>
  <c r="P130" i="11"/>
  <c r="AU107" i="1" s="1"/>
  <c r="P126" i="10"/>
  <c r="P125" i="10" s="1"/>
  <c r="AU105" i="1" s="1"/>
  <c r="T127" i="9"/>
  <c r="T126" i="9"/>
  <c r="P127" i="8"/>
  <c r="P126" i="8"/>
  <c r="AU103" i="1" s="1"/>
  <c r="T130" i="7"/>
  <c r="T129" i="7" s="1"/>
  <c r="T128" i="7" s="1"/>
  <c r="T131" i="6"/>
  <c r="T130" i="6"/>
  <c r="T129" i="6" s="1"/>
  <c r="T127" i="4"/>
  <c r="T126" i="4" s="1"/>
  <c r="BK127" i="4"/>
  <c r="J127" i="4" s="1"/>
  <c r="J99" i="4" s="1"/>
  <c r="BK123" i="3"/>
  <c r="J123" i="3"/>
  <c r="J99" i="3" s="1"/>
  <c r="J128" i="4"/>
  <c r="J100" i="4" s="1"/>
  <c r="BK123" i="5"/>
  <c r="J123" i="5" s="1"/>
  <c r="J99" i="5" s="1"/>
  <c r="J132" i="6"/>
  <c r="J101" i="6"/>
  <c r="BK130" i="7"/>
  <c r="BK129" i="7"/>
  <c r="BK128" i="7" s="1"/>
  <c r="J128" i="7" s="1"/>
  <c r="J32" i="7" s="1"/>
  <c r="AG102" i="1" s="1"/>
  <c r="BK127" i="8"/>
  <c r="J127" i="8"/>
  <c r="J99" i="8" s="1"/>
  <c r="BK127" i="9"/>
  <c r="J127" i="9" s="1"/>
  <c r="J99" i="9" s="1"/>
  <c r="BK131" i="11"/>
  <c r="J131" i="11"/>
  <c r="J99" i="11" s="1"/>
  <c r="BK130" i="12"/>
  <c r="J130" i="12" s="1"/>
  <c r="J99" i="12" s="1"/>
  <c r="J785" i="12"/>
  <c r="J107" i="12"/>
  <c r="BK134" i="13"/>
  <c r="J134" i="13"/>
  <c r="J99" i="13" s="1"/>
  <c r="BK1009" i="13"/>
  <c r="J1009" i="13" s="1"/>
  <c r="J109" i="13" s="1"/>
  <c r="J133" i="14"/>
  <c r="J100" i="14"/>
  <c r="BK808" i="14"/>
  <c r="J808" i="14"/>
  <c r="J106" i="14" s="1"/>
  <c r="BK829" i="14"/>
  <c r="J829" i="14" s="1"/>
  <c r="J108" i="14" s="1"/>
  <c r="BK122" i="15"/>
  <c r="J122" i="15"/>
  <c r="J98" i="15" s="1"/>
  <c r="BK123" i="2"/>
  <c r="BK122" i="2" s="1"/>
  <c r="J122" i="2" s="1"/>
  <c r="J98" i="2" s="1"/>
  <c r="BK126" i="10"/>
  <c r="BK125" i="10" s="1"/>
  <c r="J125" i="10" s="1"/>
  <c r="J98" i="10" s="1"/>
  <c r="BK1012" i="11"/>
  <c r="J1012" i="11" s="1"/>
  <c r="J107" i="11" s="1"/>
  <c r="BK117" i="16"/>
  <c r="J117" i="16"/>
  <c r="J96" i="16" s="1"/>
  <c r="F35" i="5"/>
  <c r="AZ99" i="1"/>
  <c r="BA95" i="1"/>
  <c r="AW95" i="1"/>
  <c r="BA100" i="1"/>
  <c r="AW100" i="1"/>
  <c r="BB106" i="1"/>
  <c r="AX106" i="1"/>
  <c r="J35" i="2"/>
  <c r="AV96" i="1" s="1"/>
  <c r="AT96" i="1" s="1"/>
  <c r="J35" i="6"/>
  <c r="AV101" i="1" s="1"/>
  <c r="AT101" i="1" s="1"/>
  <c r="J35" i="9"/>
  <c r="AV104" i="1"/>
  <c r="AT104" i="1" s="1"/>
  <c r="J35" i="10"/>
  <c r="AV105" i="1" s="1"/>
  <c r="AT105" i="1" s="1"/>
  <c r="J35" i="12"/>
  <c r="AV108" i="1" s="1"/>
  <c r="AT108" i="1" s="1"/>
  <c r="J35" i="13"/>
  <c r="AV109" i="1" s="1"/>
  <c r="AT109" i="1" s="1"/>
  <c r="F35" i="7"/>
  <c r="AZ102" i="1"/>
  <c r="J35" i="8"/>
  <c r="AV103" i="1"/>
  <c r="AT103" i="1" s="1"/>
  <c r="J35" i="11"/>
  <c r="AV107" i="1" s="1"/>
  <c r="AT107" i="1" s="1"/>
  <c r="F35" i="13"/>
  <c r="AZ109" i="1"/>
  <c r="J35" i="15"/>
  <c r="AV112" i="1"/>
  <c r="AT112" i="1" s="1"/>
  <c r="J33" i="16"/>
  <c r="AV113" i="1" s="1"/>
  <c r="AT113" i="1" s="1"/>
  <c r="AU111" i="1"/>
  <c r="F35" i="3"/>
  <c r="AZ97" i="1" s="1"/>
  <c r="BC95" i="1"/>
  <c r="AY95" i="1" s="1"/>
  <c r="BC100" i="1"/>
  <c r="AY100" i="1" s="1"/>
  <c r="BD106" i="1"/>
  <c r="F35" i="4"/>
  <c r="AZ98" i="1"/>
  <c r="J35" i="7"/>
  <c r="AV102" i="1" s="1"/>
  <c r="AT102" i="1" s="1"/>
  <c r="F35" i="8"/>
  <c r="AZ103" i="1" s="1"/>
  <c r="F35" i="11"/>
  <c r="AZ107" i="1" s="1"/>
  <c r="F35" i="14"/>
  <c r="AZ110" i="1" s="1"/>
  <c r="F35" i="15"/>
  <c r="AZ112" i="1" s="1"/>
  <c r="AZ111" i="1" s="1"/>
  <c r="AV111" i="1" s="1"/>
  <c r="AT111" i="1" s="1"/>
  <c r="BB95" i="1"/>
  <c r="BD95" i="1"/>
  <c r="BB100" i="1"/>
  <c r="AX100" i="1"/>
  <c r="BD100" i="1"/>
  <c r="BA106" i="1"/>
  <c r="AW106" i="1" s="1"/>
  <c r="BC106" i="1"/>
  <c r="AY106" i="1" s="1"/>
  <c r="F35" i="2"/>
  <c r="AZ96" i="1" s="1"/>
  <c r="J35" i="4"/>
  <c r="AV98" i="1" s="1"/>
  <c r="AT98" i="1" s="1"/>
  <c r="F35" i="6"/>
  <c r="AZ101" i="1"/>
  <c r="F35" i="9"/>
  <c r="AZ104" i="1"/>
  <c r="F35" i="10"/>
  <c r="AZ105" i="1"/>
  <c r="F35" i="12"/>
  <c r="AZ108" i="1"/>
  <c r="J35" i="14"/>
  <c r="AV110" i="1"/>
  <c r="AT110" i="1" s="1"/>
  <c r="F33" i="16"/>
  <c r="AZ113" i="1" s="1"/>
  <c r="J41" i="7" l="1"/>
  <c r="J123" i="2"/>
  <c r="J99" i="2"/>
  <c r="BK126" i="4"/>
  <c r="J126" i="4"/>
  <c r="J98" i="4" s="1"/>
  <c r="BK122" i="5"/>
  <c r="J122" i="5" s="1"/>
  <c r="J32" i="5" s="1"/>
  <c r="AG99" i="1" s="1"/>
  <c r="AN99" i="1" s="1"/>
  <c r="BK130" i="6"/>
  <c r="J130" i="6" s="1"/>
  <c r="J99" i="6" s="1"/>
  <c r="J98" i="7"/>
  <c r="J129" i="7"/>
  <c r="J99" i="7" s="1"/>
  <c r="J130" i="7"/>
  <c r="J100" i="7" s="1"/>
  <c r="BK126" i="8"/>
  <c r="J126" i="8" s="1"/>
  <c r="J98" i="8" s="1"/>
  <c r="BK126" i="9"/>
  <c r="J126" i="9"/>
  <c r="J98" i="9" s="1"/>
  <c r="J126" i="10"/>
  <c r="J99" i="10" s="1"/>
  <c r="BK130" i="11"/>
  <c r="J130" i="11" s="1"/>
  <c r="J98" i="11" s="1"/>
  <c r="BK129" i="12"/>
  <c r="J129" i="12"/>
  <c r="J98" i="12" s="1"/>
  <c r="BK133" i="13"/>
  <c r="J133" i="13" s="1"/>
  <c r="J32" i="13" s="1"/>
  <c r="AG109" i="1" s="1"/>
  <c r="AN109" i="1" s="1"/>
  <c r="BK122" i="3"/>
  <c r="J122" i="3" s="1"/>
  <c r="J98" i="3" s="1"/>
  <c r="BK131" i="14"/>
  <c r="J131" i="14"/>
  <c r="J98" i="14" s="1"/>
  <c r="AN102" i="1"/>
  <c r="BB94" i="1"/>
  <c r="AX94" i="1"/>
  <c r="BD94" i="1"/>
  <c r="W33" i="1"/>
  <c r="AU100" i="1"/>
  <c r="AZ106" i="1"/>
  <c r="AV106" i="1" s="1"/>
  <c r="AT106" i="1" s="1"/>
  <c r="AZ95" i="1"/>
  <c r="AV95" i="1"/>
  <c r="AT95" i="1" s="1"/>
  <c r="AZ100" i="1"/>
  <c r="AV100" i="1" s="1"/>
  <c r="AT100" i="1" s="1"/>
  <c r="AU106" i="1"/>
  <c r="BA94" i="1"/>
  <c r="W30" i="1" s="1"/>
  <c r="BC94" i="1"/>
  <c r="W32" i="1" s="1"/>
  <c r="AX95" i="1"/>
  <c r="J32" i="2"/>
  <c r="AG96" i="1"/>
  <c r="AN96" i="1" s="1"/>
  <c r="J32" i="10"/>
  <c r="AG105" i="1"/>
  <c r="AN105" i="1" s="1"/>
  <c r="J32" i="15"/>
  <c r="AG112" i="1"/>
  <c r="AG111" i="1" s="1"/>
  <c r="AN111" i="1" s="1"/>
  <c r="J30" i="16"/>
  <c r="AG113" i="1"/>
  <c r="AN113" i="1" s="1"/>
  <c r="AN112" i="1" l="1"/>
  <c r="J41" i="2"/>
  <c r="J98" i="5"/>
  <c r="J41" i="10"/>
  <c r="J98" i="13"/>
  <c r="J39" i="16"/>
  <c r="J41" i="5"/>
  <c r="BK129" i="6"/>
  <c r="J129" i="6"/>
  <c r="J98" i="6" s="1"/>
  <c r="J41" i="13"/>
  <c r="J41" i="15"/>
  <c r="AU94" i="1"/>
  <c r="AW94" i="1"/>
  <c r="AK30" i="1"/>
  <c r="AY94" i="1"/>
  <c r="J32" i="4"/>
  <c r="AG98" i="1" s="1"/>
  <c r="AN98" i="1" s="1"/>
  <c r="AZ94" i="1"/>
  <c r="W29" i="1"/>
  <c r="J32" i="3"/>
  <c r="AG97" i="1"/>
  <c r="AN97" i="1" s="1"/>
  <c r="J32" i="9"/>
  <c r="AG104" i="1" s="1"/>
  <c r="AN104" i="1" s="1"/>
  <c r="W31" i="1"/>
  <c r="J32" i="11"/>
  <c r="AG107" i="1" s="1"/>
  <c r="AN107" i="1" s="1"/>
  <c r="J32" i="14"/>
  <c r="AG110" i="1"/>
  <c r="AN110" i="1" s="1"/>
  <c r="J32" i="8"/>
  <c r="AG103" i="1" s="1"/>
  <c r="AN103" i="1" s="1"/>
  <c r="J32" i="12"/>
  <c r="AG108" i="1"/>
  <c r="AN108" i="1" s="1"/>
  <c r="J41" i="3" l="1"/>
  <c r="J41" i="4"/>
  <c r="J41" i="8"/>
  <c r="J41" i="9"/>
  <c r="J41" i="12"/>
  <c r="J41" i="11"/>
  <c r="J41" i="14"/>
  <c r="AG95" i="1"/>
  <c r="AN95" i="1"/>
  <c r="AV94" i="1"/>
  <c r="AK29" i="1"/>
  <c r="AG106" i="1"/>
  <c r="AN106" i="1"/>
  <c r="J32" i="6"/>
  <c r="AG101" i="1"/>
  <c r="AN101" i="1" s="1"/>
  <c r="J41" i="6" l="1"/>
  <c r="AT94" i="1"/>
  <c r="AG100" i="1"/>
  <c r="AN100" i="1" s="1"/>
  <c r="AG94" i="1" l="1"/>
  <c r="AK26" i="1" s="1"/>
  <c r="AK35" i="1" s="1"/>
  <c r="AN94" i="1" l="1"/>
</calcChain>
</file>

<file path=xl/sharedStrings.xml><?xml version="1.0" encoding="utf-8"?>
<sst xmlns="http://schemas.openxmlformats.org/spreadsheetml/2006/main" count="58170" uniqueCount="4805">
  <si>
    <t>Export Komplet</t>
  </si>
  <si>
    <t/>
  </si>
  <si>
    <t>2.0</t>
  </si>
  <si>
    <t>False</t>
  </si>
  <si>
    <t>{1a297476-70f2-481a-9e5a-0f2f5deee1b5}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</si>
  <si>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</si>
  <si>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</si>
  <si>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</si>
  <si>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</si>
  <si>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</si>
  <si>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</si>
  <si>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</si>
  <si>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</si>
  <si>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</si>
  <si>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18024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</si>
  <si>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</si>
  <si>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</si>
  <si>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STUDENÁ - REKONSTRUKCE KANALIZACE A VODOVODU</t>
  </si>
  <si>
    <t>0,1</t>
  </si>
  <si>
    <t>KSO:</t>
  </si>
  <si>
    <t>CC-CZ:</t>
  </si>
  <si>
    <t>Místo:</t>
  </si>
  <si>
    <t>BRNO</t>
  </si>
  <si>
    <t>Datum:</t>
  </si>
  <si>
    <t>5. 12. 2019</t>
  </si>
  <si>
    <t>1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</si>
  <si>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</si>
  <si>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</si>
  <si>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</si>
  <si>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</si>
  <si>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</si>
  <si>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</si>
  <si>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</si>
  <si>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</si>
  <si>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</si>
  <si>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JV PROJEKT V.H. s.r.o.   Brno</t>
  </si>
  <si>
    <t>True</t>
  </si>
  <si>
    <t>Zpracovatel:</t>
  </si>
  <si>
    <t>Obrtel M.</t>
  </si>
  <si>
    <t>Poznámka:</t>
  </si>
  <si>
    <t>Soupis prací je sestaven za využití položek cenových soustav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 Výkaz výměr, který se vztahuje k více položkám je nahrazen odpovídajícím slovem  "FIGUROU".  Figura je uvedena ve sloupci "Kód" v položce, kde byla spočítána. Pokud byl v rozpočtu uveden konkrétní obchodní název materiálu nebo výrobku, byl použit s cílem zadavatele stanovit minimální kvalitativní standard. Je možné použít jakýkoliv obdobný výrobek.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</si>
  <si>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</si>
  <si>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</si>
  <si>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</si>
  <si>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</si>
  <si>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</si>
  <si>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</si>
  <si>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</si>
  <si>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</si>
  <si>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</si>
  <si>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</si>
  <si>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</si>
  <si>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</si>
  <si>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</si>
  <si>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</si>
  <si>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</si>
  <si>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</si>
  <si>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</si>
  <si>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</si>
  <si>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</si>
  <si>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</si>
  <si>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</si>
  <si>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</si>
  <si>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</si>
  <si>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</si>
  <si>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</si>
  <si>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</si>
  <si>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</si>
  <si>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</si>
  <si>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</si>
  <si>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</si>
  <si>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</si>
  <si>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</si>
  <si>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</si>
  <si>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</si>
  <si>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</si>
  <si>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</si>
  <si>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</si>
  <si>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</si>
  <si>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</si>
  <si>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</si>
  <si>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</si>
  <si>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</si>
  <si>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</si>
  <si>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</si>
  <si>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000</t>
  </si>
  <si>
    <t>SO 000 - OBJEKTY PŘÍPRAVY STAVENIŠTĚ</t>
  </si>
  <si>
    <t>ING</t>
  </si>
  <si>
    <t>{8c38d685-3e36-468c-b5b0-eff35b58d8c7}</t>
  </si>
  <si>
    <t>2</t>
  </si>
  <si>
    <t>/</t>
  </si>
  <si>
    <t>010</t>
  </si>
  <si>
    <t>SO 010 - ODSTRANĚNÍ DŘEVIN</t>
  </si>
  <si>
    <t>Soupis</t>
  </si>
  <si>
    <t>{011ee1c7-9f4a-48c3-bd77-0a38788e62fe}</t>
  </si>
  <si>
    <t>020</t>
  </si>
  <si>
    <t>SO 020 - DEMONTÁŽ A ZPĚTNÁ MONTÁŽ STOŽÁRŮ VO</t>
  </si>
  <si>
    <t>{cbe2e4f4-a5e4-402c-a0f3-93a004480da9}</t>
  </si>
  <si>
    <t>030</t>
  </si>
  <si>
    <t>SO 030 - ZŘÍZENÍ PROVIZORNÍ ZASTÁVKY MHD</t>
  </si>
  <si>
    <t>{1d455702-cfca-4ce5-ab83-0568a072da0a}</t>
  </si>
  <si>
    <t>040</t>
  </si>
  <si>
    <t>SO 040 - DEMONTÁŽ A ZPĚTNÁ MONTÁŽ DZ (u přechodu Seifertova)</t>
  </si>
  <si>
    <t>{c6ab7906-f18b-4f01-bfa0-3caaccc12b62}</t>
  </si>
  <si>
    <t>100</t>
  </si>
  <si>
    <t>SO 100 - OBJEKTY POZEMNÍCH KOMUNIKACÍ</t>
  </si>
  <si>
    <t>{7ec54852-4ed8-489f-8999-8d78264a04eb}</t>
  </si>
  <si>
    <t>110</t>
  </si>
  <si>
    <t>SO 110 - VOZOVKY</t>
  </si>
  <si>
    <t>{63f4ff29-c53b-4304-98f4-031c3886ad63}</t>
  </si>
  <si>
    <t>822 29</t>
  </si>
  <si>
    <t>120</t>
  </si>
  <si>
    <t>SO 120 - PARKOVACÍ MÍSTA</t>
  </si>
  <si>
    <t>{d53398ff-a25c-4d73-bad7-3dacb34023bb}</t>
  </si>
  <si>
    <t>130</t>
  </si>
  <si>
    <t>SO 130 - CHODNÍKY</t>
  </si>
  <si>
    <t>{8fbd9a38-758f-44cd-bd73-9715b05aea5a}</t>
  </si>
  <si>
    <t>140</t>
  </si>
  <si>
    <t>SO 140 - ODVODNĚNÍ VOZOVKY</t>
  </si>
  <si>
    <t>{bc1fcd95-8020-4eab-b91e-961ae2e33239}</t>
  </si>
  <si>
    <t>827 29</t>
  </si>
  <si>
    <t>150</t>
  </si>
  <si>
    <t>SO 150 - PLOCHA PRO KONTEJNERY</t>
  </si>
  <si>
    <t>{ce6445c5-25df-49be-8429-81df9967ca37}</t>
  </si>
  <si>
    <t>300</t>
  </si>
  <si>
    <t>SO 300 - VODOHOSPODÁŘSKÉ OBJEKTY</t>
  </si>
  <si>
    <t>{521af4e0-e943-47de-8cac-01ced13dca79}</t>
  </si>
  <si>
    <t>310</t>
  </si>
  <si>
    <t>SO 310 - KANALIZACE</t>
  </si>
  <si>
    <t>{45f43d65-cad2-4612-9384-c20738afe8fa}</t>
  </si>
  <si>
    <t>320</t>
  </si>
  <si>
    <t>SO 320 - KANALIZAČNÍ PŘÍPOJKY</t>
  </si>
  <si>
    <t>{b4747e96-5745-41cb-b071-381c1176ee19}</t>
  </si>
  <si>
    <t>330</t>
  </si>
  <si>
    <t>SO 330 - VODOVOD</t>
  </si>
  <si>
    <t>{7e6fc077-385b-4986-8063-0e9c33e3a08c}</t>
  </si>
  <si>
    <t>827 19</t>
  </si>
  <si>
    <t>340</t>
  </si>
  <si>
    <t>SO 340 - VODOVODNÍ PŘÍPOJKY</t>
  </si>
  <si>
    <t>{a5f5535c-a72f-41c6-a6dc-4fc21d7a52cb}</t>
  </si>
  <si>
    <t>800</t>
  </si>
  <si>
    <t>SO 800 - OBJEKTY ÚPRAVY ÚZEMÍ</t>
  </si>
  <si>
    <t>{e6be3349-baf9-479a-8ba5-ecadc8b9dfd2}</t>
  </si>
  <si>
    <t>810</t>
  </si>
  <si>
    <t>SO 810 - NÁHRADNÍ VÝSADBA ZELENĚ, SADOVÉ ÚPRAVY</t>
  </si>
  <si>
    <t>{443d5b80-d9d6-4b8c-b618-e870ae89c1f9}</t>
  </si>
  <si>
    <t>823 27</t>
  </si>
  <si>
    <t>99</t>
  </si>
  <si>
    <t>OSTATNÍ NÁKLADY</t>
  </si>
  <si>
    <t>{3a8489b8-52cc-483e-b02a-4044ce6cf7a8}</t>
  </si>
  <si>
    <t>LIST30</t>
  </si>
  <si>
    <t>4</t>
  </si>
  <si>
    <t>LIST50</t>
  </si>
  <si>
    <t>KRYCÍ LIST SOUPISU PRACÍ</t>
  </si>
  <si>
    <t>LIST70</t>
  </si>
  <si>
    <t>Objekt:</t>
  </si>
  <si>
    <t>000 - SO 000 - OBJEKTY PŘÍPRAVY STAVENIŠTĚ</t>
  </si>
  <si>
    <t>Soupis:</t>
  </si>
  <si>
    <t>010 - SO 010 - ODSTRANĚNÍ DŘEVIN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</si>
  <si>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</si>
  <si>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</si>
  <si>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</si>
  <si>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</si>
  <si>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</si>
  <si>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</si>
  <si>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</si>
  <si>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</si>
  <si>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</si>
  <si>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</si>
  <si>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</si>
  <si>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</si>
  <si>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</si>
  <si>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</si>
  <si>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</si>
  <si>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</si>
  <si>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</si>
  <si>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</si>
  <si>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</si>
  <si>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</si>
  <si>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</si>
  <si>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</si>
  <si>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</si>
  <si>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</si>
  <si>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</si>
  <si>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</si>
  <si>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listnatých průměru kmene do 300 mm</t>
  </si>
  <si>
    <t>kus</t>
  </si>
  <si>
    <t>CS ÚRS 2020 02</t>
  </si>
  <si>
    <t>863958896</t>
  </si>
  <si>
    <t>VV</t>
  </si>
  <si>
    <t>Součet</t>
  </si>
  <si>
    <t>112101102</t>
  </si>
  <si>
    <t>Odstranění stromů listnatých průměru kmene do 500 mm</t>
  </si>
  <si>
    <t>-525589969</t>
  </si>
  <si>
    <t>3</t>
  </si>
  <si>
    <t>112101103</t>
  </si>
  <si>
    <t>Odstranění stromů listnatých průměru kmene do 700 mm</t>
  </si>
  <si>
    <t>-603308310</t>
  </si>
  <si>
    <t>112201101</t>
  </si>
  <si>
    <t>Odstranění pařezů D do 300 mm</t>
  </si>
  <si>
    <t>1747001861</t>
  </si>
  <si>
    <t>5</t>
  </si>
  <si>
    <t>112201102</t>
  </si>
  <si>
    <t>Odstranění pařezů D do 500 mm</t>
  </si>
  <si>
    <t>1482629569</t>
  </si>
  <si>
    <t>6</t>
  </si>
  <si>
    <t>112201103</t>
  </si>
  <si>
    <t>Odstranění pařezů D do 700 mm</t>
  </si>
  <si>
    <t>-315879677</t>
  </si>
  <si>
    <t>7</t>
  </si>
  <si>
    <t>162301401</t>
  </si>
  <si>
    <t>Vodorovné přemístění větví stromů listnatých do 5 km D kmene do 300 mm</t>
  </si>
  <si>
    <t>900904310</t>
  </si>
  <si>
    <t>8</t>
  </si>
  <si>
    <t>162301402</t>
  </si>
  <si>
    <t>Vodorovné přemístění větví stromů listnatých do 5 km D kmene do 500 mm</t>
  </si>
  <si>
    <t>938955067</t>
  </si>
  <si>
    <t>9</t>
  </si>
  <si>
    <t>162301403</t>
  </si>
  <si>
    <t>Vodorovné přemístění větví stromů listnatých do 5 km D kmene do 700 mm</t>
  </si>
  <si>
    <t>1834191824</t>
  </si>
  <si>
    <t>10</t>
  </si>
  <si>
    <t>162301411</t>
  </si>
  <si>
    <t>Vodorovné přemístění kmenů stromů listnatých do 5 km D kmene do 300 mm</t>
  </si>
  <si>
    <t>-462938946</t>
  </si>
  <si>
    <t>11</t>
  </si>
  <si>
    <t>162301412</t>
  </si>
  <si>
    <t>Vodorovné přemístění kmenů stromů listnatých do 5 km D kmene do 500 mm</t>
  </si>
  <si>
    <t>-414046975</t>
  </si>
  <si>
    <t>12</t>
  </si>
  <si>
    <t>162301413</t>
  </si>
  <si>
    <t>Vodorovné přemístění kmenů stromů listnatých do 5 km D kmene do 700 mm</t>
  </si>
  <si>
    <t>717559107</t>
  </si>
  <si>
    <t>13</t>
  </si>
  <si>
    <t>162301421</t>
  </si>
  <si>
    <t>Vodorovné přemístění pařezů do 5 km D do 300 mm</t>
  </si>
  <si>
    <t>-595194819</t>
  </si>
  <si>
    <t>14</t>
  </si>
  <si>
    <t>162301422</t>
  </si>
  <si>
    <t>Vodorovné přemístění pařezů do 5 km D do 500 mm</t>
  </si>
  <si>
    <t>-195123939</t>
  </si>
  <si>
    <t>162301423</t>
  </si>
  <si>
    <t>Vodorovné přemístění pařezů do 5 km D do 700 mm</t>
  </si>
  <si>
    <t>-344350081</t>
  </si>
  <si>
    <t>16</t>
  </si>
  <si>
    <t>162301901</t>
  </si>
  <si>
    <t>Příplatek k vodorovnému přemístění větví stromů listnatých D kmene do 300 mm ZKD 5 km</t>
  </si>
  <si>
    <t>486937501</t>
  </si>
  <si>
    <t>17</t>
  </si>
  <si>
    <t>162301902</t>
  </si>
  <si>
    <t>Příplatek k vodorovnému přemístění větví stromů listnatých D kmene do 500 mm ZKD 5 km</t>
  </si>
  <si>
    <t>-1291739398</t>
  </si>
  <si>
    <t>18</t>
  </si>
  <si>
    <t>162301903</t>
  </si>
  <si>
    <t>Příplatek k vodorovnému přemístění větví stromů listnatých D kmene do 700 mm ZKD 5 km</t>
  </si>
  <si>
    <t>201434125</t>
  </si>
  <si>
    <t>19</t>
  </si>
  <si>
    <t>162301911</t>
  </si>
  <si>
    <t>Příplatek k vodorovnému přemístění kmenů stromů listnatých D kmene do 300 mm ZKD 5 km</t>
  </si>
  <si>
    <t>-516609460</t>
  </si>
  <si>
    <t>20</t>
  </si>
  <si>
    <t>162301912</t>
  </si>
  <si>
    <t>Příplatek k vodorovnému přemístění kmenů stromů listnatých D kmene do 500 mm ZKD 5 km</t>
  </si>
  <si>
    <t>59739241</t>
  </si>
  <si>
    <t>162301913</t>
  </si>
  <si>
    <t>Příplatek k vodorovnému přemístění kmenů stromů listnatých D kmene do 700 mm ZKD 5 km</t>
  </si>
  <si>
    <t>224271167</t>
  </si>
  <si>
    <t>22</t>
  </si>
  <si>
    <t>162301921</t>
  </si>
  <si>
    <t>Příplatek k vodorovnému přemístění pařezů D 300 mm ZKD 5 km</t>
  </si>
  <si>
    <t>-987486347</t>
  </si>
  <si>
    <t>23</t>
  </si>
  <si>
    <t>162301922</t>
  </si>
  <si>
    <t>Příplatek k vodorovnému přemístění pařezů D 500 mm ZKD 5 km</t>
  </si>
  <si>
    <t>1445355085</t>
  </si>
  <si>
    <t>24</t>
  </si>
  <si>
    <t>162301923</t>
  </si>
  <si>
    <t>Příplatek k vodorovnému přemístění pařezů D 700 mm ZKD 5 km</t>
  </si>
  <si>
    <t>1141123931</t>
  </si>
  <si>
    <t>25</t>
  </si>
  <si>
    <t>1623022101</t>
  </si>
  <si>
    <t xml:space="preserve">Poplatek za likvidaci  pařezů +kmenů + větví  ze stromů do D300  </t>
  </si>
  <si>
    <t>-827935648</t>
  </si>
  <si>
    <t>26</t>
  </si>
  <si>
    <t>1623022202</t>
  </si>
  <si>
    <t xml:space="preserve">Poplatek za likvidaci  pařezů +kmenů + větví  ze stromů do D500  </t>
  </si>
  <si>
    <t>-1751750905</t>
  </si>
  <si>
    <t>27</t>
  </si>
  <si>
    <t>1623022303</t>
  </si>
  <si>
    <t xml:space="preserve">Poplatek za likvidaci  pařezů +kmenů + větví  ze stromů do D700  </t>
  </si>
  <si>
    <t>122740378</t>
  </si>
  <si>
    <t>28</t>
  </si>
  <si>
    <t>174112101V</t>
  </si>
  <si>
    <t>Zásyp jam, šachet a rýh do 30 m3 sypaninou se zhutněním ručně</t>
  </si>
  <si>
    <t>m3</t>
  </si>
  <si>
    <t>1059487259</t>
  </si>
  <si>
    <t>" zásyp po pařezech "</t>
  </si>
  <si>
    <t>0,9*0,9*0,8*LIST30</t>
  </si>
  <si>
    <t>1,1*1,1*1,0*LIST50</t>
  </si>
  <si>
    <t>1,3*1,3*1,2*LIST70</t>
  </si>
  <si>
    <t>29</t>
  </si>
  <si>
    <t>M</t>
  </si>
  <si>
    <t>199000006</t>
  </si>
  <si>
    <t>nákup humusu (vhodná zemina pro zatravnění)</t>
  </si>
  <si>
    <t>1827311646</t>
  </si>
  <si>
    <t>11,914</t>
  </si>
  <si>
    <t>30</t>
  </si>
  <si>
    <t>167111101</t>
  </si>
  <si>
    <t>Nakládání výkopku z hornin třídy těžitelnosti I, skupiny 1 až 3 do 100 m3 ručně</t>
  </si>
  <si>
    <t>598863237</t>
  </si>
  <si>
    <t>31</t>
  </si>
  <si>
    <t>162211311</t>
  </si>
  <si>
    <t>Vodorovné přemístění výkopku z horniny třídy těžitelnosti I, skupiny 1 až 3 stavebním kolečkem do 10 m</t>
  </si>
  <si>
    <t>2114678488</t>
  </si>
  <si>
    <t>32</t>
  </si>
  <si>
    <t>162211319</t>
  </si>
  <si>
    <t>Příplatek k vodorovnému přemístění výkopku z horniny třídy těžitelnosti I, skupiny 1 až 3 stavebním kolečkem ZKD 10 m</t>
  </si>
  <si>
    <t>-274717326</t>
  </si>
  <si>
    <t>11,914*4</t>
  </si>
  <si>
    <t>020 - SO 020 - DEMONTÁŽ A ZPĚTNÁ MONTÁŽ STOŽÁRŮ VO</t>
  </si>
  <si>
    <t>M - Práce a dodávky M</t>
  </si>
  <si>
    <t xml:space="preserve">    21-M - Elektromontáže</t>
  </si>
  <si>
    <t>Práce a dodávky M</t>
  </si>
  <si>
    <t>21-M</t>
  </si>
  <si>
    <t>Elektromontáže</t>
  </si>
  <si>
    <t>2102040101</t>
  </si>
  <si>
    <t>Demontáž stáv.sloupů vč.svítidel elektrovýzbroje uložení po dobu stavby propojení a izolace volných konců kabelů, zpětná montáž sloupů a svítidel vč. osazení a dem. provizorního osvětlení svítidel vč. rýh pro uložení prodloužených kabelů</t>
  </si>
  <si>
    <t>64</t>
  </si>
  <si>
    <t>-1634483890</t>
  </si>
  <si>
    <t>" obnova kabelových tras bude provedena  TSB a.s. v rámci samostatné akce "</t>
  </si>
  <si>
    <t>" počet sloupů "     2</t>
  </si>
  <si>
    <t>ABO</t>
  </si>
  <si>
    <t>59</t>
  </si>
  <si>
    <t>ORNICE</t>
  </si>
  <si>
    <t>38,94</t>
  </si>
  <si>
    <t>TRAVA</t>
  </si>
  <si>
    <t>292,05</t>
  </si>
  <si>
    <t>ZAMKOVA</t>
  </si>
  <si>
    <t>177</t>
  </si>
  <si>
    <t>030 - SO 030 - ZŘÍZENÍ PROVIZORNÍ ZASTÁVKY MHD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</si>
  <si>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</si>
  <si>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</si>
  <si>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</si>
  <si>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</si>
  <si>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113202111</t>
  </si>
  <si>
    <t>Vytrhání obrub krajníků obrubníků stojatých</t>
  </si>
  <si>
    <t>m</t>
  </si>
  <si>
    <t>1754836916</t>
  </si>
  <si>
    <t xml:space="preserve">" provizorní chodník "     </t>
  </si>
  <si>
    <t>" zastávka 1 "     31,5</t>
  </si>
  <si>
    <t>" zastávka 2 "     27,5</t>
  </si>
  <si>
    <t>979021113</t>
  </si>
  <si>
    <t>Očištění vybouraných obrubníků a krajníků silničních při překopech inženýrských sítí</t>
  </si>
  <si>
    <t>-1604278274</t>
  </si>
  <si>
    <t>113311171</t>
  </si>
  <si>
    <t>Odstranění geotextilií ze základové spáry</t>
  </si>
  <si>
    <t>m2</t>
  </si>
  <si>
    <t>-1040872934</t>
  </si>
  <si>
    <t>ZAMKOVA*1,05</t>
  </si>
  <si>
    <t>113106123</t>
  </si>
  <si>
    <t>Rozebrání dlažeb ze zámkových dlaždic komunikací pro pěší ručně</t>
  </si>
  <si>
    <t>-1861751782</t>
  </si>
  <si>
    <t>"  provizorní chodník "      ZAMKOVA</t>
  </si>
  <si>
    <t>979051121</t>
  </si>
  <si>
    <t>Očištění zámkových dlaždic se spárováním z kameniva těženého při překopech inženýrských sítí</t>
  </si>
  <si>
    <t>-1024311182</t>
  </si>
  <si>
    <t>113107122</t>
  </si>
  <si>
    <t>Odstranění podkladu z kameniva drceného tl 200 mm ručně</t>
  </si>
  <si>
    <t>-726581371</t>
  </si>
  <si>
    <t>" provizorní chodník "     ZAMKOVA</t>
  </si>
  <si>
    <t>997221551</t>
  </si>
  <si>
    <t>Vodorovná doprava suti ze sypkých materiálů do 1 km</t>
  </si>
  <si>
    <t>t</t>
  </si>
  <si>
    <t>1891066227</t>
  </si>
  <si>
    <t>997221559</t>
  </si>
  <si>
    <t>Příplatek ZKD 1 km u vodorovné dopravy suti ze sypkých materiálů</t>
  </si>
  <si>
    <t>-1571003860</t>
  </si>
  <si>
    <t>79,976*8 'Přepočtené koeficientem množství</t>
  </si>
  <si>
    <t>97909811001</t>
  </si>
  <si>
    <t>Poplatek za skládku suti      (bez živice)</t>
  </si>
  <si>
    <t>-813208645</t>
  </si>
  <si>
    <t>997221561</t>
  </si>
  <si>
    <t>Vodorovná doprava suti z kusových materiálů do 1 km</t>
  </si>
  <si>
    <t>-1668591821</t>
  </si>
  <si>
    <t>" odvoz na skládku BKOM   (4km) "</t>
  </si>
  <si>
    <t>" dlažba zámkova "     ZAMKOVA*0,140</t>
  </si>
  <si>
    <t>" obrubník "     ABO*0,082</t>
  </si>
  <si>
    <t>997221569</t>
  </si>
  <si>
    <t>Příplatek ZKD 1 km u vodorovné dopravy suti z kusových materiálů</t>
  </si>
  <si>
    <t>68000096</t>
  </si>
  <si>
    <t>29,618*3 'Přepočtené koeficientem množství</t>
  </si>
  <si>
    <t>121101101</t>
  </si>
  <si>
    <t>Sejmutí ornice s přemístěním na vzdálenost do 50 m</t>
  </si>
  <si>
    <t>-1868275801</t>
  </si>
  <si>
    <t>(ZAMKOVA+ABO*0,3)*0,2</t>
  </si>
  <si>
    <t>162751116</t>
  </si>
  <si>
    <t>Vodorovné přemístění do 9000 m výkopku/sypaniny z horniny třídy těžitelnosti I, skupiny 1 až 3</t>
  </si>
  <si>
    <t>1616671048</t>
  </si>
  <si>
    <t>171251201</t>
  </si>
  <si>
    <t>Uložení sypaniny na skládky nebo meziskládky</t>
  </si>
  <si>
    <t>-365052171</t>
  </si>
  <si>
    <t>1712012111</t>
  </si>
  <si>
    <t>Poplatek za skládku zeminy</t>
  </si>
  <si>
    <t>1040443052</t>
  </si>
  <si>
    <t>182301123</t>
  </si>
  <si>
    <t>Rozprostření ornice pl do 500 m2 ve svahu přes 1:5 tl vrstvy do 200 mm</t>
  </si>
  <si>
    <t>-1632294309</t>
  </si>
  <si>
    <t>" zapravení "     ORNICE/0,2</t>
  </si>
  <si>
    <t>1627001262</t>
  </si>
  <si>
    <t>167151101</t>
  </si>
  <si>
    <t>Nakládání výkopku z hornin třídy těžitelnosti I, skupiny 1 až 3 do 100 m3</t>
  </si>
  <si>
    <t>-1667154000</t>
  </si>
  <si>
    <t>162251102</t>
  </si>
  <si>
    <t>Vodorovné přemístění do 50 m výkopku/sypaniny z horniny třídy těžitelnosti I, skupiny 1 až 3</t>
  </si>
  <si>
    <t>2067631430</t>
  </si>
  <si>
    <t>183402121</t>
  </si>
  <si>
    <t>Rozrušení půdy souvislé plochy do 500 m2 hloubky do 150 mm v rovině a svahu do 1:5</t>
  </si>
  <si>
    <t>-1748473720</t>
  </si>
  <si>
    <t>" sanace trávníku mimo rýhu "</t>
  </si>
  <si>
    <t>ORNICE/0,2*0,5</t>
  </si>
  <si>
    <t>181111111</t>
  </si>
  <si>
    <t>Plošná úprava terénu do 500 m2 zemina tř 1 až 4 nerovnosti do 100 mm v rovinně a svahu do 1:5</t>
  </si>
  <si>
    <t>441414494</t>
  </si>
  <si>
    <t xml:space="preserve">" sanace trávníku i mimo rýhu "     </t>
  </si>
  <si>
    <t>ORNICE/0,2*1,5</t>
  </si>
  <si>
    <t>1814111391</t>
  </si>
  <si>
    <t>Založení parkového trávníku výsevem v rovině a ve svahu do 1:5 vč.předseťové přípravy, zálivky a ošetřování, hnojení</t>
  </si>
  <si>
    <t>-756767002</t>
  </si>
  <si>
    <t>" sanace trávníku i mimo rýhu "</t>
  </si>
  <si>
    <t>005724100</t>
  </si>
  <si>
    <t>osivo směs travní parková</t>
  </si>
  <si>
    <t>kg</t>
  </si>
  <si>
    <t>-1547791301</t>
  </si>
  <si>
    <t>TRAVA*0,035</t>
  </si>
  <si>
    <t>Zakládání</t>
  </si>
  <si>
    <t>213141111</t>
  </si>
  <si>
    <t>Zřízení vrstvy z geotextilie v rovině nebo ve sklonu do 1:5 š do 3 m</t>
  </si>
  <si>
    <t>-879993892</t>
  </si>
  <si>
    <t>6931106201</t>
  </si>
  <si>
    <t>geotextilie 150 g/m2</t>
  </si>
  <si>
    <t>989493967</t>
  </si>
  <si>
    <t>185,85*1,15 'Přepočtené koeficientem množství</t>
  </si>
  <si>
    <t>Komunikace pozemní</t>
  </si>
  <si>
    <t>564831111</t>
  </si>
  <si>
    <t>Podklad ze štěrkodrtě ŠD tl 100 mm</t>
  </si>
  <si>
    <t>-1798940538</t>
  </si>
  <si>
    <t>-1015029839</t>
  </si>
  <si>
    <t>17,7</t>
  </si>
  <si>
    <t>-1081834989</t>
  </si>
  <si>
    <t>596211111</t>
  </si>
  <si>
    <t>Kladení zámkové dlažby komunikací pro pěší tl 60 mm skupiny A pl do 100 m2</t>
  </si>
  <si>
    <t>368032636</t>
  </si>
  <si>
    <t>" zastávka 1 "     85,0</t>
  </si>
  <si>
    <t>" zastávka 2 "     92,0</t>
  </si>
  <si>
    <t>5924511001</t>
  </si>
  <si>
    <t>dlažba skladebná tl.6 cm přírodní</t>
  </si>
  <si>
    <t>-1262950706</t>
  </si>
  <si>
    <t>177*1,01 'Přepočtené koeficientem množství</t>
  </si>
  <si>
    <t>Ostatní konstrukce a práce, bourání</t>
  </si>
  <si>
    <t>9131111101</t>
  </si>
  <si>
    <t xml:space="preserve">Provizorní zastávka MHD - vodorovné dopravní značení, přenosná značka zřízení vč. odstranění </t>
  </si>
  <si>
    <t>765487890</t>
  </si>
  <si>
    <t>916231212</t>
  </si>
  <si>
    <t>Osazení chodníkového obrubníku betonového stojatého bez boční opěry do lože z betonu prostého</t>
  </si>
  <si>
    <t>-1770355533</t>
  </si>
  <si>
    <t>33</t>
  </si>
  <si>
    <t>59217016</t>
  </si>
  <si>
    <t>obrubník betonový chodníkový 100x8x25 cm</t>
  </si>
  <si>
    <t>-2144616341</t>
  </si>
  <si>
    <t>25,6*1,01 'Přepočtené koeficientem množství</t>
  </si>
  <si>
    <t>998</t>
  </si>
  <si>
    <t>Přesun hmot</t>
  </si>
  <si>
    <t>34</t>
  </si>
  <si>
    <t>998223011</t>
  </si>
  <si>
    <t>Přesun hmot pro pozemní komunikace s krytem dlážděným</t>
  </si>
  <si>
    <t>1683348358</t>
  </si>
  <si>
    <t>040 - SO 040 - DEMONTÁŽ A ZPĚTNÁ MONTÁŽ DZ (u přechodu Seifertova)</t>
  </si>
  <si>
    <t>9124111101</t>
  </si>
  <si>
    <t>Demontáž a zpětná montáž DZ vč. všech potřebných prací</t>
  </si>
  <si>
    <t>kpl</t>
  </si>
  <si>
    <t>514937081</t>
  </si>
  <si>
    <t>" demontáž plastových směrových sloupků vč. podstavy a jejich zpětná montáž "</t>
  </si>
  <si>
    <t>" demontáž značky IP6 - Přechod pro chodce a její zpětná montáž "</t>
  </si>
  <si>
    <t>" obnova vodorovného dopravního značení přechodu vč. souvisejících vodících čar "</t>
  </si>
  <si>
    <t>DRENAZ</t>
  </si>
  <si>
    <t>472</t>
  </si>
  <si>
    <t>KOSTKYm</t>
  </si>
  <si>
    <t>635</t>
  </si>
  <si>
    <t>ODKOP11</t>
  </si>
  <si>
    <t>821,252</t>
  </si>
  <si>
    <t>SUT</t>
  </si>
  <si>
    <t>1636,258</t>
  </si>
  <si>
    <t>SUTbkom</t>
  </si>
  <si>
    <t>29,682</t>
  </si>
  <si>
    <t>SUTkus</t>
  </si>
  <si>
    <t>7,502</t>
  </si>
  <si>
    <t>VOZOVKA1</t>
  </si>
  <si>
    <t>171,533</t>
  </si>
  <si>
    <t>100 - SO 100 - OBJEKTY POZEMNÍCH KOMUNIKACÍ</t>
  </si>
  <si>
    <t>VOZOVKA2</t>
  </si>
  <si>
    <t>422,818</t>
  </si>
  <si>
    <t>VOZOVKA3</t>
  </si>
  <si>
    <t>469,649</t>
  </si>
  <si>
    <t>110 - SO 110 - VOZOVKY</t>
  </si>
  <si>
    <t>VOZOVKA4</t>
  </si>
  <si>
    <t>79,669</t>
  </si>
  <si>
    <t>VOZOVKA5</t>
  </si>
  <si>
    <t>100,564</t>
  </si>
  <si>
    <t>VOZOVKA6</t>
  </si>
  <si>
    <t>87,791</t>
  </si>
  <si>
    <t>VOZOVKA7</t>
  </si>
  <si>
    <t>613,054</t>
  </si>
  <si>
    <t>VYKOP1</t>
  </si>
  <si>
    <t>141,6</t>
  </si>
  <si>
    <t>ZAMKOVA8</t>
  </si>
  <si>
    <t>357,4</t>
  </si>
  <si>
    <t xml:space="preserve">      11 - Zemní práce - přípravné a přidružené práce</t>
  </si>
  <si>
    <t xml:space="preserve">      12 - Zemní práce - odkopávky a prokopávky</t>
  </si>
  <si>
    <t xml:space="preserve">    5 - Komunikace</t>
  </si>
  <si>
    <t xml:space="preserve">    8 - Trubní vedení</t>
  </si>
  <si>
    <t xml:space="preserve">    9 - Ostatní konstrukce a práce</t>
  </si>
  <si>
    <t>Zemní práce - přípravné a přidružené práce</t>
  </si>
  <si>
    <t>113201112</t>
  </si>
  <si>
    <t>Vytrhání obrub silničních ležatých</t>
  </si>
  <si>
    <t>686507968</t>
  </si>
  <si>
    <t xml:space="preserve">" výkaz výměr - položka 10 "     </t>
  </si>
  <si>
    <t>"po odpočtu bourání z kanalizace a vodovodu"</t>
  </si>
  <si>
    <t>89,2</t>
  </si>
  <si>
    <t>-234236523</t>
  </si>
  <si>
    <t xml:space="preserve">" výkaz výměr - položka 11 "     </t>
  </si>
  <si>
    <t>"po odpočtu bourání z kanalizace a vodovodu a bourání v rámci parkoviště "</t>
  </si>
  <si>
    <t>42,6</t>
  </si>
  <si>
    <t>-384791102</t>
  </si>
  <si>
    <t xml:space="preserve">" odvoz na skládku "     </t>
  </si>
  <si>
    <t>" výkaz výměr - položka 10 obrubník beton. ležatý "     89,2*0,065</t>
  </si>
  <si>
    <t>" výkaz výměr - položka 11 obrubník beton. stojatý "     42,6*0,04</t>
  </si>
  <si>
    <t>1567664603</t>
  </si>
  <si>
    <t>7,502*8 'Přepočtené koeficientem množství</t>
  </si>
  <si>
    <t>-1585119379</t>
  </si>
  <si>
    <t>113202111.1</t>
  </si>
  <si>
    <t>Vytrhání obrub kamenných stojatých</t>
  </si>
  <si>
    <t>595967268</t>
  </si>
  <si>
    <t xml:space="preserve">" výkaz výměr - položka 12 "     </t>
  </si>
  <si>
    <t>" odvoz do BKOMu "</t>
  </si>
  <si>
    <t>306,2</t>
  </si>
  <si>
    <t>979024443</t>
  </si>
  <si>
    <t>Očištění vybouraných obrubníků a krajníků silničních</t>
  </si>
  <si>
    <t>1683957944</t>
  </si>
  <si>
    <t>113203111</t>
  </si>
  <si>
    <t>Vytrhání obrub z dlažebních kostek</t>
  </si>
  <si>
    <t>2135854073</t>
  </si>
  <si>
    <t xml:space="preserve">" výkaz výměr - položka 13 "     </t>
  </si>
  <si>
    <t>" Vybourání obrub z kamenných kostek (jednořádek) po odpočtu kanalizace a vodovodu a bourání v rámci parkoviště "</t>
  </si>
  <si>
    <t>" jednořádek "     28,2</t>
  </si>
  <si>
    <t>" dvouřádek "     303,4*2</t>
  </si>
  <si>
    <t>979071121</t>
  </si>
  <si>
    <t>Očištění dlažebních kostek drobných s původním spárováním kamenivem těženým</t>
  </si>
  <si>
    <t>1733987264</t>
  </si>
  <si>
    <t>KOSTKYm*0,11</t>
  </si>
  <si>
    <t>957263150</t>
  </si>
  <si>
    <t>" odvoz na skládku BKOM   (7km) "</t>
  </si>
  <si>
    <t xml:space="preserve">" kamenný obrubník "     </t>
  </si>
  <si>
    <t>" výkaz výměr - položka 12 "          306,2*0,065</t>
  </si>
  <si>
    <t xml:space="preserve">" kostka přídlažba "     </t>
  </si>
  <si>
    <t>" výkaz výměr - položka 13 "          635,0*0,11*0,14</t>
  </si>
  <si>
    <t>1845546522</t>
  </si>
  <si>
    <t>29,682*6 'Přepočtené koeficientem množství</t>
  </si>
  <si>
    <t>113106211</t>
  </si>
  <si>
    <t>Rozebrání dlažeb vozovek z velkých kostek s ložem z kameniva strojně pl přes 50 do 200 m2</t>
  </si>
  <si>
    <t>332438920</t>
  </si>
  <si>
    <t>" dlažba kostka 200mm "     VOZOVKA4</t>
  </si>
  <si>
    <t>113106511</t>
  </si>
  <si>
    <t>Rozebrání dlažeb vozovek z velkých kostek s ložem z kameniva strojně pl přes 200 m2</t>
  </si>
  <si>
    <t>-1714433050</t>
  </si>
  <si>
    <t>" dlažba kostka 150mm "     VOZOVKA2</t>
  </si>
  <si>
    <t>" dlažba kostka 160mm "     VOZOVKA3</t>
  </si>
  <si>
    <t>113107151</t>
  </si>
  <si>
    <t>Odstranění podkladu z kameniva těženého tl 100 mm strojně pl přes 50 do 200 m2</t>
  </si>
  <si>
    <t>-224613376</t>
  </si>
  <si>
    <t>" ŠP 100mm "     VOZOVKA1</t>
  </si>
  <si>
    <t>" ŠP  50mm "     VOZOVKA5</t>
  </si>
  <si>
    <t>113107162</t>
  </si>
  <si>
    <t>Odstranění podkladu z kameniva drceného tl 200 mm strojně pl přes 50 do 200 m2</t>
  </si>
  <si>
    <t>159349614</t>
  </si>
  <si>
    <t>" makadam 110mm "     VOZOVKA1</t>
  </si>
  <si>
    <t>113107164</t>
  </si>
  <si>
    <t>Odstranění podkladu z kameniva drceného tl 400 mm strojně pl přes 50 do 200 m2</t>
  </si>
  <si>
    <t>1930551504</t>
  </si>
  <si>
    <t>" makadam se zahliněným pískem 350mm "     VOZOVKA1</t>
  </si>
  <si>
    <t>113107171</t>
  </si>
  <si>
    <t>Odstranění podkladu z betonu prostého tl 150 mm strojně pl přes 50 do 200 m2</t>
  </si>
  <si>
    <t>-2044370388</t>
  </si>
  <si>
    <t>" beton 120mm "     VOZOVKA1</t>
  </si>
  <si>
    <t>" beton 110mm "     VOZOVKA4</t>
  </si>
  <si>
    <t>" beton 120mm "     VOZOVKA5</t>
  </si>
  <si>
    <t>" beton 120mm "     VOZOVKA6</t>
  </si>
  <si>
    <t>113107211</t>
  </si>
  <si>
    <t>Odstranění podkladu z kameniva těženého tl 100 mm strojně pl přes 200 m2</t>
  </si>
  <si>
    <t>510662355</t>
  </si>
  <si>
    <t>" ŠP 70mm "     VOZOVKA2</t>
  </si>
  <si>
    <t>" ŠP 100mm "     VOZOVKA7</t>
  </si>
  <si>
    <t>113107233</t>
  </si>
  <si>
    <t>Odstranění podkladu z betonu prostého tl 400 mm strojně pl přes 200 m2</t>
  </si>
  <si>
    <t>-1189163437</t>
  </si>
  <si>
    <t>" beton s makadamem 320mm "     VOZOVKA7</t>
  </si>
  <si>
    <t>647637066</t>
  </si>
  <si>
    <t>" suť celkem "     1673,442</t>
  </si>
  <si>
    <t>" odvoz BKOM "     -SUTbkom</t>
  </si>
  <si>
    <t>" odvoz kusy "     -SUTkus</t>
  </si>
  <si>
    <t>917016506</t>
  </si>
  <si>
    <t>1636,258*8 'Přepočtené koeficientem množství</t>
  </si>
  <si>
    <t>1619495147</t>
  </si>
  <si>
    <t>113107242</t>
  </si>
  <si>
    <t>Odstranění podkladu živičného tl 100 mm strojně pl přes 200 m2</t>
  </si>
  <si>
    <t>69954416</t>
  </si>
  <si>
    <t xml:space="preserve">" vozovka 7 -  asfalt tl. 80mm "     </t>
  </si>
  <si>
    <t>" výkaz výměr - položka 8 "     613,054</t>
  </si>
  <si>
    <t>Mezisoučet</t>
  </si>
  <si>
    <t>113107183</t>
  </si>
  <si>
    <t>Odstranění podkladu živičného tl 150 mm strojně pl přes 50 do 200 m2</t>
  </si>
  <si>
    <t>-1395885088</t>
  </si>
  <si>
    <t xml:space="preserve">" vozovka 1 -  asfalt tl. 120mm "     </t>
  </si>
  <si>
    <t>" výkaz výměr - položka 8 "     171,533</t>
  </si>
  <si>
    <t>113107244</t>
  </si>
  <si>
    <t>Odstranění podkladu živičného tl 200 mm strojně pl přes 200 m2</t>
  </si>
  <si>
    <t>-752078507</t>
  </si>
  <si>
    <t xml:space="preserve">" vozovka 2 - asfalt tl. 180mm "     </t>
  </si>
  <si>
    <t>" výkaz výměr - položka 8 "     422,818</t>
  </si>
  <si>
    <t>113107185</t>
  </si>
  <si>
    <t>Odstranění podkladu živičného tl 250 mm strojně pl přes 50 do 200 m2</t>
  </si>
  <si>
    <t>-1516771580</t>
  </si>
  <si>
    <t>" vozovka 4 - asf.240mm "</t>
  </si>
  <si>
    <t>" výkaz výměr - položka 8 "     79,669</t>
  </si>
  <si>
    <t>113107245</t>
  </si>
  <si>
    <t>Odstranění podkladu živičného tl 250 mm strojně pl přes 200 m2</t>
  </si>
  <si>
    <t>1345895933</t>
  </si>
  <si>
    <t>" vozovka 3  asf - 240mm "</t>
  </si>
  <si>
    <t>" výkaz výměr - položka 8 "     469,649</t>
  </si>
  <si>
    <t>113107186</t>
  </si>
  <si>
    <t>Odstranění podkladu živičného tl 300 mm strojně pl přes 50 do 200 m2</t>
  </si>
  <si>
    <t>-1868940200</t>
  </si>
  <si>
    <t>" vozovka 5 - asf 280mm "</t>
  </si>
  <si>
    <t>" výkaz výměr - položka 8 "     100,564</t>
  </si>
  <si>
    <t>1131071871</t>
  </si>
  <si>
    <t>Odstranění podkladu živičného tl 350 mm strojně pl přes 50 do 200 m2</t>
  </si>
  <si>
    <t>-279710608</t>
  </si>
  <si>
    <t>" vozovka 6 asf 220+110 "</t>
  </si>
  <si>
    <t>" výkaz výměr - položka 8 "     87,791</t>
  </si>
  <si>
    <t>113154123</t>
  </si>
  <si>
    <t>Frézování živičného krytu tl 50 mm pruh š 1 m pl do 500 m2 bez překážek v trase</t>
  </si>
  <si>
    <t>587939523</t>
  </si>
  <si>
    <t>" výkaz výměr - položka 6 "     159,9</t>
  </si>
  <si>
    <t>113154124</t>
  </si>
  <si>
    <t>Frézování živičného krytu tl 100 mm pruh š 1 m pl do 500 m2 bez překážek v trase</t>
  </si>
  <si>
    <t>1312125550</t>
  </si>
  <si>
    <t>"  ... v napojení na starou vozovku u podkladní živičné vrstvy "</t>
  </si>
  <si>
    <t>" výkaz výměr - položka 7 "     36,4</t>
  </si>
  <si>
    <t>113107222.1</t>
  </si>
  <si>
    <t>Odstranění podkladu z recyklátu živičného tl 200 mm strojně pl přes 200 m2</t>
  </si>
  <si>
    <t>-2081621481</t>
  </si>
  <si>
    <t>" výkaz výměr - položka 9 "     1204,162</t>
  </si>
  <si>
    <t>-169170719</t>
  </si>
  <si>
    <t>687421251</t>
  </si>
  <si>
    <t>1222,733*8 'Přepočtené koeficientem množství</t>
  </si>
  <si>
    <t>35</t>
  </si>
  <si>
    <t>97909811002</t>
  </si>
  <si>
    <t>Poplatek za skládku suti - živice</t>
  </si>
  <si>
    <t>796369083</t>
  </si>
  <si>
    <t>Zemní práce - odkopávky a prokopávky</t>
  </si>
  <si>
    <t>36</t>
  </si>
  <si>
    <t>122151106</t>
  </si>
  <si>
    <t>Odkopávky a prokopávky nezapažené v hornině třídy těžitelnosti I, skupiny 1 a 2 objem do 5000 m3 strojně, VČETNĚ svislého přemístění, započtena lepivost</t>
  </si>
  <si>
    <t>-1839245852</t>
  </si>
  <si>
    <t>" 2% "     ODKOP11*0,02</t>
  </si>
  <si>
    <t>37</t>
  </si>
  <si>
    <t>122251106</t>
  </si>
  <si>
    <t>Odkopávky a prokopávky nezapažené v hornině třídy těžitelnosti I, skupiny 3 objem do 5000 m3 strojně, VČETNĚ svislého přemístění, započtena lepivost</t>
  </si>
  <si>
    <t>-866311997</t>
  </si>
  <si>
    <t xml:space="preserve">" výkaz výměr - položka 1 "     </t>
  </si>
  <si>
    <t>" Odkopávky pro spodní stavbu silnic nad rámec bourání "     821,252</t>
  </si>
  <si>
    <t>" ve 3. třídě - 70 % "     ODKOP11*0,70</t>
  </si>
  <si>
    <t>" Odstranění NZM (náhr. zásypového materiálu) pod živičným recyklátem "</t>
  </si>
  <si>
    <t>" výkaz výměr - položka 3 "     842,913</t>
  </si>
  <si>
    <t>38</t>
  </si>
  <si>
    <t>122351106</t>
  </si>
  <si>
    <t>Odkopávky a prokopávky nezapažené v hornině třídy těžitelnosti II, skupiny 4 objem do 5000 m3 strojně, VČETNĚ svislého přemístění, započtena lepivost</t>
  </si>
  <si>
    <t>-1539863584</t>
  </si>
  <si>
    <t>" 20% "     ODKOP11*0,2</t>
  </si>
  <si>
    <t>39</t>
  </si>
  <si>
    <t>122451106</t>
  </si>
  <si>
    <t>Odkopávky a prokopávky nezapažené v hornině třídy těžitelnosti II, skupiny 5 objem do 5000 m3 strojně, VČETNĚ svislého přemístění, započtena lepivost</t>
  </si>
  <si>
    <t>-17289453</t>
  </si>
  <si>
    <t>" 8% "     ODKOP11*0,08</t>
  </si>
  <si>
    <t>40</t>
  </si>
  <si>
    <t>132151104</t>
  </si>
  <si>
    <t>Hloubení rýh nezapažených  š do 800 mm v hornině třídy těžitelnosti I, skupiny 1 a 2 objem přes 100 m3 strojně, VČETNĚ svislého přemístění, započtena lepivost</t>
  </si>
  <si>
    <t>1225062783</t>
  </si>
  <si>
    <t>" Výkop rýhy pro trativody  "</t>
  </si>
  <si>
    <t>" výkaz výměr - položka 2 "     141,6</t>
  </si>
  <si>
    <t>" ve 2. třídě - 2 % "     VYKOP1*0,02</t>
  </si>
  <si>
    <t>41</t>
  </si>
  <si>
    <t>132251104</t>
  </si>
  <si>
    <t>Hloubení rýh nezapažených  š do 800 mm v hornině třídy těžitelnosti I, skupiny 3 objem přes 100 m3 strojně, VČETNĚ svislého přemístění, započtena lepivost</t>
  </si>
  <si>
    <t>-173781985</t>
  </si>
  <si>
    <t>" 70% "     VYKOP1*0,7</t>
  </si>
  <si>
    <t>42</t>
  </si>
  <si>
    <t>132351104</t>
  </si>
  <si>
    <t>Hloubení rýh nezapažených  š do 800 mm v hornině třídy těžitelnosti II, skupiny 4 objem přes 100 m3 strojně, VČETNĚ svislého přemístění, započtena lepivost</t>
  </si>
  <si>
    <t>1787672413</t>
  </si>
  <si>
    <t>" 20% "     VYKOP1*0,2</t>
  </si>
  <si>
    <t>43</t>
  </si>
  <si>
    <t>132451104</t>
  </si>
  <si>
    <t>Hloubení rýh nezapažených  š do 800 mm v hornině třídy těžitelnosti II, skupiny 5 objem přes 100 m3 strojně, VČETNĚ svislého přemístění, započtena lepivost</t>
  </si>
  <si>
    <t>-45253359</t>
  </si>
  <si>
    <t>" 8% "     VYKOP1*0,08</t>
  </si>
  <si>
    <t>44</t>
  </si>
  <si>
    <t>1472240381</t>
  </si>
  <si>
    <t>45</t>
  </si>
  <si>
    <t>162751136</t>
  </si>
  <si>
    <t>Vodorovné přemístění do 9000 m výkopku/sypaniny z horniny třídy těžitelnosti II, skupiny 4 a 5</t>
  </si>
  <si>
    <t>-2009819275</t>
  </si>
  <si>
    <t>46</t>
  </si>
  <si>
    <t>-489554504</t>
  </si>
  <si>
    <t>47</t>
  </si>
  <si>
    <t>202010101</t>
  </si>
  <si>
    <t xml:space="preserve">Poplatek za skládku zeminy v tř. 1 - 4 </t>
  </si>
  <si>
    <t>-1251988526</t>
  </si>
  <si>
    <t>" 2% "     ODKOP11*0,02*0,7</t>
  </si>
  <si>
    <t>" ve 3. třídě - 70 % "     ODKOP11*0,70*0,7</t>
  </si>
  <si>
    <t>" 20% "     ODKOP11*0,2*0,7</t>
  </si>
  <si>
    <t>" ve 2. třídě - 2 % "     VYKOP1*0,02*0,7</t>
  </si>
  <si>
    <t>" 70% "     VYKOP1*0,7*0,7</t>
  </si>
  <si>
    <t>" 20% "     VYKOP1*0,2*0,7</t>
  </si>
  <si>
    <t>48</t>
  </si>
  <si>
    <t>202010102</t>
  </si>
  <si>
    <t xml:space="preserve">Poplatek za skládku tř. 5 - 7 </t>
  </si>
  <si>
    <t>1406710423</t>
  </si>
  <si>
    <t>" 8% "     ODKOP11*0,08*0,7</t>
  </si>
  <si>
    <t>" 8% "     VYKOP1*0,08*0,7</t>
  </si>
  <si>
    <t>49</t>
  </si>
  <si>
    <t>202010103</t>
  </si>
  <si>
    <t>Poplatek za skládku  "navážky"</t>
  </si>
  <si>
    <t>388241823</t>
  </si>
  <si>
    <t>" 2% "     ODKOP11*0,02*0,3</t>
  </si>
  <si>
    <t>" ve 3. třídě - 70 % "     ODKOP11*0,70*0,3</t>
  </si>
  <si>
    <t>" 20% "     ODKOP11*0,2*0,3</t>
  </si>
  <si>
    <t>" 8% "     ODKOP11*0,08*0,3</t>
  </si>
  <si>
    <t>" ve 2. třídě - 2 % "     VYKOP1*0,02*0,3</t>
  </si>
  <si>
    <t>" 70% "     VYKOP1*0,7*0,3</t>
  </si>
  <si>
    <t>" 20% "     VYKOP1*0,2*0,3</t>
  </si>
  <si>
    <t>" 8% "     VYKOP1*0,08*0,3</t>
  </si>
  <si>
    <t>50</t>
  </si>
  <si>
    <t>181951112</t>
  </si>
  <si>
    <t>Úprava pláně v hornině třídy těžitelnosti I, skupiny 1 až 3 se zhutněním</t>
  </si>
  <si>
    <t>1819236168</t>
  </si>
  <si>
    <t>" výkaz výměr - položka 5 ( 2 + 70  %) "     5735,98*0,72</t>
  </si>
  <si>
    <t>51</t>
  </si>
  <si>
    <t>181951114</t>
  </si>
  <si>
    <t xml:space="preserve">Úprava pláně v hornině třídy těžitelnosti II, skupiny 4 a 5 se zhutněním </t>
  </si>
  <si>
    <t>-1909921854</t>
  </si>
  <si>
    <t>" výkaz výměr - položka 5 (20 + 8  %) "     5735,98*0,28</t>
  </si>
  <si>
    <t>52</t>
  </si>
  <si>
    <t>212312111</t>
  </si>
  <si>
    <t>Lože pro trativody z betonu prostého</t>
  </si>
  <si>
    <t>1561617232</t>
  </si>
  <si>
    <t xml:space="preserve">" výkaz výměr - položka 39 "     </t>
  </si>
  <si>
    <t>0,1*(0,3+0,45)/2*DRENAZ</t>
  </si>
  <si>
    <t>53</t>
  </si>
  <si>
    <t>212755214</t>
  </si>
  <si>
    <t>Trativody z drenážních trubek plastových flexibilních D 100 mm bez lože</t>
  </si>
  <si>
    <t>1580566782</t>
  </si>
  <si>
    <t>"  výkaz výměr - položka 39 "     472,0</t>
  </si>
  <si>
    <t>54</t>
  </si>
  <si>
    <t>175151101</t>
  </si>
  <si>
    <t>Obsypání potrubí strojně sypaninou bez prohození, uloženou do 3 m</t>
  </si>
  <si>
    <t>-2077560932</t>
  </si>
  <si>
    <t xml:space="preserve">" výkaz výměr - položka 39 "      </t>
  </si>
  <si>
    <t>" výpočet objemu obsypu "</t>
  </si>
  <si>
    <t>" výkop pro trativod "     356,0*0,3</t>
  </si>
  <si>
    <t>" odpočet vestavěných konstrukcí "</t>
  </si>
  <si>
    <t>" beton. lože "     -0,1*(0,3+0,45)/2*DRENAZ</t>
  </si>
  <si>
    <t>" potrubí "     -PI*(0,11/2)^2*DRENAZ</t>
  </si>
  <si>
    <t>OBSYP</t>
  </si>
  <si>
    <t>55</t>
  </si>
  <si>
    <t>58333651</t>
  </si>
  <si>
    <t>kamenivo těžené hrubé frakce 8/16</t>
  </si>
  <si>
    <t>-1743794771</t>
  </si>
  <si>
    <t>84,614*1,1*1,05*1,8</t>
  </si>
  <si>
    <t>56</t>
  </si>
  <si>
    <t>167151111</t>
  </si>
  <si>
    <t>Nakládání výkopku z hornin třídy těžitelnosti I, skupiny 1 až 3 přes 100 m3</t>
  </si>
  <si>
    <t>1928364556</t>
  </si>
  <si>
    <t>84,614*1,1*1,05</t>
  </si>
  <si>
    <t>57</t>
  </si>
  <si>
    <t>-1242423625</t>
  </si>
  <si>
    <t>97,729</t>
  </si>
  <si>
    <t>Komunikace</t>
  </si>
  <si>
    <t>58</t>
  </si>
  <si>
    <t>564861111</t>
  </si>
  <si>
    <t>Podklad ze štěrkodrtě ŠD tl 200 mm</t>
  </si>
  <si>
    <t>-1294782140</t>
  </si>
  <si>
    <t xml:space="preserve">" výkaz výměr položka - 25 (podkladní vrstva) "     </t>
  </si>
  <si>
    <t>" podkladní vrstva "     2366,46</t>
  </si>
  <si>
    <t>" pod obrubami "     144,13</t>
  </si>
  <si>
    <t>" výměna podloží-2x200=400mm "     2867,99*2</t>
  </si>
  <si>
    <t>ŠD20</t>
  </si>
  <si>
    <t>564871111</t>
  </si>
  <si>
    <t>Podklad ze štěrkodrtě ŠD tl 250 mm</t>
  </si>
  <si>
    <t>442039750</t>
  </si>
  <si>
    <t xml:space="preserve">" výkaz výměr - položka - 26  "    </t>
  </si>
  <si>
    <t>" pod rampami prahů "     82,86</t>
  </si>
  <si>
    <t>ŠD25</t>
  </si>
  <si>
    <t>60</t>
  </si>
  <si>
    <t>564871116</t>
  </si>
  <si>
    <t>Podklad ze štěrkodrtě ŠD tl. 300 mm</t>
  </si>
  <si>
    <t>-1363690711</t>
  </si>
  <si>
    <t>"  výkaz výměr - položka - 27 (pod prahy) "     274,54</t>
  </si>
  <si>
    <t>ŠD30</t>
  </si>
  <si>
    <t>61</t>
  </si>
  <si>
    <t>577144111.1</t>
  </si>
  <si>
    <t xml:space="preserve">Asfaltový beton vrstva obrusná ACO 11+  (ABS) tř. I tl 50 mm </t>
  </si>
  <si>
    <t>1015272652</t>
  </si>
  <si>
    <t xml:space="preserve">" výkaz výměr - položka - 18 "    </t>
  </si>
  <si>
    <t>" plná konstrukce "     2366,46</t>
  </si>
  <si>
    <t>" obnova po frézování "     159,9</t>
  </si>
  <si>
    <t>62</t>
  </si>
  <si>
    <t>565155111.1</t>
  </si>
  <si>
    <t>Asfaltový beton vrstva podkladní ACP 16+ (obalované kamenivo OKS) tl 70 mm</t>
  </si>
  <si>
    <t>103218702</t>
  </si>
  <si>
    <t xml:space="preserve">" výkaz výměr - položka - 19 "    </t>
  </si>
  <si>
    <t>" plná k-ce "     2366,46</t>
  </si>
  <si>
    <t>" obnova po frézování "     36,4</t>
  </si>
  <si>
    <t>63</t>
  </si>
  <si>
    <t>5731911111</t>
  </si>
  <si>
    <t>Postřik infiltrační kationaktivní emulzí v množství 0,2 kg/m2</t>
  </si>
  <si>
    <t>1637817047</t>
  </si>
  <si>
    <t xml:space="preserve">" výkaz výměr - položka - 20 "    </t>
  </si>
  <si>
    <t>" pod vrstvu ACO11+ "     2526,36</t>
  </si>
  <si>
    <t>5731911112</t>
  </si>
  <si>
    <t>Postřik infiltrační kationaktivní emulzí v množství 0,4 kg/m2</t>
  </si>
  <si>
    <t>-727506695</t>
  </si>
  <si>
    <t xml:space="preserve">" výkaz výměr - položka - 21 "  </t>
  </si>
  <si>
    <t>" pod vrstvou ACP 22+ po dodatečném frézování "</t>
  </si>
  <si>
    <t>36,4</t>
  </si>
  <si>
    <t>65</t>
  </si>
  <si>
    <t>5731111116</t>
  </si>
  <si>
    <t>Postřik infiltrační kationaktivní emultzí 0,50 kg/m2</t>
  </si>
  <si>
    <t>466074443</t>
  </si>
  <si>
    <t xml:space="preserve">" výkaz výměr - položka - 22 "  </t>
  </si>
  <si>
    <t>" pod vrstvou ACP 16+ "</t>
  </si>
  <si>
    <t>2366,46</t>
  </si>
  <si>
    <t>66</t>
  </si>
  <si>
    <t>567132113</t>
  </si>
  <si>
    <t>Podklad ze směsi stmelené cementem SC C 8/10 (KSC I) tl 180 mm</t>
  </si>
  <si>
    <t>-1073572628</t>
  </si>
  <si>
    <t xml:space="preserve">" výkaz výměr - položka - 23 "  </t>
  </si>
  <si>
    <t>2723,86</t>
  </si>
  <si>
    <t>67</t>
  </si>
  <si>
    <t>919111112</t>
  </si>
  <si>
    <t>Řezání dilatačních spár š 4 mm hl do 80 mm příčných nebo podélných v čerstvém CB krytu</t>
  </si>
  <si>
    <t>-1817683851</t>
  </si>
  <si>
    <t>" výkaz výměr - položka - 24 "     1199</t>
  </si>
  <si>
    <t>68</t>
  </si>
  <si>
    <t>596212210</t>
  </si>
  <si>
    <t>Kladení zámkové dlažby pozemních komunikací tl 80 mm skupiny A pl do 50 m2</t>
  </si>
  <si>
    <t>1504097125</t>
  </si>
  <si>
    <t>" výkaz výměr - položka 28 "     357,4</t>
  </si>
  <si>
    <t>69</t>
  </si>
  <si>
    <t>59245020</t>
  </si>
  <si>
    <t>dlažba skladebná betonová 20x10x8 cm přírodní</t>
  </si>
  <si>
    <t>-642393463</t>
  </si>
  <si>
    <t>" výkaz výměr - položka 28 "     ZAMKOVA8</t>
  </si>
  <si>
    <t>357,4*1,01 'Přepočtené koeficientem množství</t>
  </si>
  <si>
    <t>Trubní vedení</t>
  </si>
  <si>
    <t>70</t>
  </si>
  <si>
    <t>899332111.1</t>
  </si>
  <si>
    <t>Výšková úprava velké teplovodní šachty snížení poklopu uličního vstupu nebo vpusti do 200 mm snížením poklopu</t>
  </si>
  <si>
    <t>20719142</t>
  </si>
  <si>
    <t>"  výkaz výměr - položka - 40 "     1</t>
  </si>
  <si>
    <t>71</t>
  </si>
  <si>
    <t>899431111</t>
  </si>
  <si>
    <t>Výšková úprava uličního vstupu nebo vpusti do 200 mm zvýšením krycího hrnce, šoupěte nebo hydrantu</t>
  </si>
  <si>
    <t>329384496</t>
  </si>
  <si>
    <t>" výkaz výměr - položka 36 "      20</t>
  </si>
  <si>
    <t>Ostatní konstrukce a práce</t>
  </si>
  <si>
    <t>72</t>
  </si>
  <si>
    <t>914111111</t>
  </si>
  <si>
    <t>Montáž svislé dopravní značky do velikosti 1 m2 objímkami na sloupek nebo konzolu</t>
  </si>
  <si>
    <t>-377310233</t>
  </si>
  <si>
    <t xml:space="preserve">" výkaz výměr - položka 38 "     </t>
  </si>
  <si>
    <t>" 6 ks se zpětně osadí bez dodání "     6</t>
  </si>
  <si>
    <t>" 16ks se osadí včetně dodání značek "     16-7</t>
  </si>
  <si>
    <t>73</t>
  </si>
  <si>
    <t>40445556</t>
  </si>
  <si>
    <t>značka dopravní svislá retroreflexní fólie tř 1 Al prolis 1000x1500mm</t>
  </si>
  <si>
    <t>-208511753</t>
  </si>
  <si>
    <t>" IZ8a "     3</t>
  </si>
  <si>
    <t>" IZ8b "     4</t>
  </si>
  <si>
    <t>74</t>
  </si>
  <si>
    <t>40445553</t>
  </si>
  <si>
    <t>značka dopravní svislá retroreflexní fólie tř 1 Al prolis D 700mm</t>
  </si>
  <si>
    <t>780536545</t>
  </si>
  <si>
    <t>" C4a "     2</t>
  </si>
  <si>
    <t>75</t>
  </si>
  <si>
    <t>40445550</t>
  </si>
  <si>
    <t>značka dopravní svislá retroreflexní fólie tř 1 Al prolis 900mm (trojúhelník)</t>
  </si>
  <si>
    <t>-2007681280</t>
  </si>
  <si>
    <t>" P4 "     1</t>
  </si>
  <si>
    <t>76</t>
  </si>
  <si>
    <t>40445552</t>
  </si>
  <si>
    <t>značka dopravní svislá retroreflexní fólie tř 1 Al prolis 500x500mm</t>
  </si>
  <si>
    <t>1682018111</t>
  </si>
  <si>
    <t>" P2 "     2</t>
  </si>
  <si>
    <t>77</t>
  </si>
  <si>
    <t>40445555</t>
  </si>
  <si>
    <t>značka dopravní svislá retroreflexní fólie tř 1 Al prolis 500x700mm</t>
  </si>
  <si>
    <t>-1963279438</t>
  </si>
  <si>
    <t>" IP12 "     2</t>
  </si>
  <si>
    <t>78</t>
  </si>
  <si>
    <t>40445566</t>
  </si>
  <si>
    <t>značka dopravní svislá retroreflexní fólie tř 1 Al prolis 500x300mm</t>
  </si>
  <si>
    <t>-1584324966</t>
  </si>
  <si>
    <t>" E13 "     2</t>
  </si>
  <si>
    <t>79</t>
  </si>
  <si>
    <t>914111121</t>
  </si>
  <si>
    <t>Montáž svislé dopravní značky do velikosti 2 m2 objímkami na sloupek nebo konzolu</t>
  </si>
  <si>
    <t>-138152770</t>
  </si>
  <si>
    <t>" 16ks se osadí včetně dodání značek "     7</t>
  </si>
  <si>
    <t>80</t>
  </si>
  <si>
    <t>689800664</t>
  </si>
  <si>
    <t>81</t>
  </si>
  <si>
    <t>914511112</t>
  </si>
  <si>
    <t>Montáž sloupku dopravních značek délky do 3,5 m s betonovým základem a patkou</t>
  </si>
  <si>
    <t>147563427</t>
  </si>
  <si>
    <t>" stávající sloupky "     6</t>
  </si>
  <si>
    <t>" nové sloupky "     16-2</t>
  </si>
  <si>
    <t>82</t>
  </si>
  <si>
    <t>40445235</t>
  </si>
  <si>
    <t>sloupek Al pro dopravní značku D 60mm v 350mm</t>
  </si>
  <si>
    <t>162273885</t>
  </si>
  <si>
    <t>83</t>
  </si>
  <si>
    <t>915121111</t>
  </si>
  <si>
    <t>Vodorovné dopravní značení vodící čáry souvislé š 250 mm základní bíllá barva</t>
  </si>
  <si>
    <t>-508353359</t>
  </si>
  <si>
    <t>" výkaz výměr - položka - 29 "     31,0</t>
  </si>
  <si>
    <t>84</t>
  </si>
  <si>
    <t>915131111</t>
  </si>
  <si>
    <t>Vodorovné dopravní značení přechody pro chodce, šipky, symboly základní bílá barva</t>
  </si>
  <si>
    <t>-1370483044</t>
  </si>
  <si>
    <t>" výkaz výměr - položka - 30 "</t>
  </si>
  <si>
    <t>" přechody "     45,0</t>
  </si>
  <si>
    <t>" symboly "     2,0</t>
  </si>
  <si>
    <t>85</t>
  </si>
  <si>
    <t>915221112</t>
  </si>
  <si>
    <t>Vodorovné dopravní značení vodící čáry souvislé š 250 mm retroreflexní bílý plast</t>
  </si>
  <si>
    <t>-148118061</t>
  </si>
  <si>
    <t>" výkaz výměr - položka - 30 "    31,0</t>
  </si>
  <si>
    <t>86</t>
  </si>
  <si>
    <t>915231112</t>
  </si>
  <si>
    <t>Vodorovné dopravní značení přechody pro chodce, šipky, symboly retroreflexní bílý plast</t>
  </si>
  <si>
    <t>-1574892947</t>
  </si>
  <si>
    <t xml:space="preserve">" výkaz výměr - položka - 32 "    </t>
  </si>
  <si>
    <t>87</t>
  </si>
  <si>
    <t>915321115</t>
  </si>
  <si>
    <t>Předformátované vodorovné dopravní značení vodící pás pro slabozraké</t>
  </si>
  <si>
    <t>555312688</t>
  </si>
  <si>
    <t>" výkaz výměr - položka - 35 "     10,5</t>
  </si>
  <si>
    <t>88</t>
  </si>
  <si>
    <t>915611111</t>
  </si>
  <si>
    <t>Předznačení vodorovného liniového značení</t>
  </si>
  <si>
    <t>-599143470</t>
  </si>
  <si>
    <t>" výkaz výměr - položka - 33 "    31,0</t>
  </si>
  <si>
    <t>" výkaz výměr - položka - 35"     10,5</t>
  </si>
  <si>
    <t>89</t>
  </si>
  <si>
    <t>915621111</t>
  </si>
  <si>
    <t>Předznačení vodorovného plošného značení</t>
  </si>
  <si>
    <t>-1491230462</t>
  </si>
  <si>
    <t>" výkaz výměr - položka - 34 "    47,0</t>
  </si>
  <si>
    <t>90</t>
  </si>
  <si>
    <t>916131213</t>
  </si>
  <si>
    <t>Osazení silničního obrubníku betonového stojatého s boční opěrou do lože z betonu prostého</t>
  </si>
  <si>
    <t>-611268368</t>
  </si>
  <si>
    <t xml:space="preserve">" výkaz výměr - položka - 15 "  </t>
  </si>
  <si>
    <t>"stojaté (100/25/15) "     456,6</t>
  </si>
  <si>
    <t>"nájezdové"     79,9</t>
  </si>
  <si>
    <t>"přechodové levé"     20,0</t>
  </si>
  <si>
    <t>"přechodové pravé"    20,0</t>
  </si>
  <si>
    <t>"stojaté (10/10/25) "     63,1</t>
  </si>
  <si>
    <t>91</t>
  </si>
  <si>
    <t>59217023</t>
  </si>
  <si>
    <t>obrubník betonový chodníkový 100x15x25cm</t>
  </si>
  <si>
    <t>256</t>
  </si>
  <si>
    <t>19851993</t>
  </si>
  <si>
    <t>456,6*1,01 'Přepočtené koeficientem množství</t>
  </si>
  <si>
    <t>92</t>
  </si>
  <si>
    <t>59217029</t>
  </si>
  <si>
    <t>obrubník betonový silniční nájezdový 100x15x15 cm</t>
  </si>
  <si>
    <t>-1967337281</t>
  </si>
  <si>
    <t>79,9*1,01 'Přepočtené koeficientem množství</t>
  </si>
  <si>
    <t>93</t>
  </si>
  <si>
    <t>59217030</t>
  </si>
  <si>
    <t>obrubník betonový silniční přechodový 100x15x15-25 cm</t>
  </si>
  <si>
    <t>585558689</t>
  </si>
  <si>
    <t>20+20</t>
  </si>
  <si>
    <t>40*1,01 'Přepočtené koeficientem množství</t>
  </si>
  <si>
    <t>94</t>
  </si>
  <si>
    <t>59217017</t>
  </si>
  <si>
    <t>obrubník betonový chodníkový 100x10x25 cm</t>
  </si>
  <si>
    <t>1237196169</t>
  </si>
  <si>
    <t>63,1*1,01 'Přepočtené koeficientem množství</t>
  </si>
  <si>
    <t>95</t>
  </si>
  <si>
    <t>916991121</t>
  </si>
  <si>
    <t>Lože pod obrubníky, krajníky nebo obruby z dlažebních kostek z betonu prostého</t>
  </si>
  <si>
    <t>360631808</t>
  </si>
  <si>
    <t>"zvětšení lože pod obrubou výměry pol.č.16 "     12,792</t>
  </si>
  <si>
    <t>96</t>
  </si>
  <si>
    <t>919735111</t>
  </si>
  <si>
    <t>Řezání stávajícího živičného krytu hl do 50 mm</t>
  </si>
  <si>
    <t>-2127063358</t>
  </si>
  <si>
    <t xml:space="preserve">" výkaz výměr - položka 14 "     </t>
  </si>
  <si>
    <t>" Řezání živičného krytu pro  napojení spáry na starou vozovku "</t>
  </si>
  <si>
    <t>134,5</t>
  </si>
  <si>
    <t>97</t>
  </si>
  <si>
    <t>919732211</t>
  </si>
  <si>
    <t>Styčná spára napojení nového živičného povrchu na stávající za tepla š 15 mm hl 25 mm s prořezáním</t>
  </si>
  <si>
    <t>1107136557</t>
  </si>
  <si>
    <t xml:space="preserve">" výkaz výměr - položka 17 "     </t>
  </si>
  <si>
    <t>" Prořezání spáry v napojení nového živičného krytu v tl.50mm "</t>
  </si>
  <si>
    <t>" Zalití prořezané spáry pružnou modifikovanou asf. zálivkou "</t>
  </si>
  <si>
    <t>98</t>
  </si>
  <si>
    <t>966006132</t>
  </si>
  <si>
    <t>Odstranění značek dopravních nebo orientačních se sloupky s betonovými patkami</t>
  </si>
  <si>
    <t>344582856</t>
  </si>
  <si>
    <t>" výkaz výměr - položka 37 "     1</t>
  </si>
  <si>
    <t>966006132.1</t>
  </si>
  <si>
    <t>Odstranění značek dopravních nebo orientačních se sloupky s betonovými patkami pro další použití, úprava očištění</t>
  </si>
  <si>
    <t>1094182178</t>
  </si>
  <si>
    <t>" výkaz výměr - položka 37 "     6</t>
  </si>
  <si>
    <t>966006211</t>
  </si>
  <si>
    <t>Odstranění svislých dopravních značek ze sloupů, sloupků nebo konzol</t>
  </si>
  <si>
    <t>-596192984</t>
  </si>
  <si>
    <t>" výkaz výměr - položka 37 "     7</t>
  </si>
  <si>
    <t>101</t>
  </si>
  <si>
    <t>998225111</t>
  </si>
  <si>
    <t>Přesun hmot pro pozemní komunikace s krytem z kamene, monolitickým betonovým nebo živičným</t>
  </si>
  <si>
    <t>900638203</t>
  </si>
  <si>
    <t>BZAM8</t>
  </si>
  <si>
    <t>2,373</t>
  </si>
  <si>
    <t>693</t>
  </si>
  <si>
    <t>279,75</t>
  </si>
  <si>
    <t>458,639</t>
  </si>
  <si>
    <t>17,855</t>
  </si>
  <si>
    <t>9,24</t>
  </si>
  <si>
    <t>40,453</t>
  </si>
  <si>
    <t>342,242</t>
  </si>
  <si>
    <t>78,445</t>
  </si>
  <si>
    <t>120 - SO 120 - PARKOVACÍ MÍSTA</t>
  </si>
  <si>
    <t>59,994</t>
  </si>
  <si>
    <t>78,968</t>
  </si>
  <si>
    <t>47,25</t>
  </si>
  <si>
    <t>ZAMKOVA8a</t>
  </si>
  <si>
    <t>716,611</t>
  </si>
  <si>
    <t xml:space="preserve">" výkaz výměr - položka 7 "     </t>
  </si>
  <si>
    <t>231,0</t>
  </si>
  <si>
    <t>" výkaz výměr - položka 7 obrubník beton. stojatý "     231,0*0,04</t>
  </si>
  <si>
    <t>9,24*8 'Přepočtené koeficientem množství</t>
  </si>
  <si>
    <t>-1331275209</t>
  </si>
  <si>
    <t xml:space="preserve">" výkaz výměr - položka 8 "     </t>
  </si>
  <si>
    <t>110,5</t>
  </si>
  <si>
    <t xml:space="preserve">" výkaz výměr - položka 9 "     </t>
  </si>
  <si>
    <t>" jednořádek "     11,0</t>
  </si>
  <si>
    <t>" dvouřádek "     341*2</t>
  </si>
  <si>
    <t>" výkaz výměr - položka 8 "          110,5*0,065</t>
  </si>
  <si>
    <t>" výkaz výměr - položka 9 "          693,00*0,11*0,14</t>
  </si>
  <si>
    <t>17,855*6 'Přepočtené koeficientem množství</t>
  </si>
  <si>
    <t>113106187</t>
  </si>
  <si>
    <t>Rozebrání dlažeb vozovek ze zámkové dlažby s ložem z kameniva strojně pl do 50 m2</t>
  </si>
  <si>
    <t>-577493210</t>
  </si>
  <si>
    <t>" výkaz výměr - položka 10 "     2,373</t>
  </si>
  <si>
    <t>-1200471020</t>
  </si>
  <si>
    <t>113107333</t>
  </si>
  <si>
    <t>Odstranění podkladu z betonu prostého tl 400 mm strojně pl do 50 m2</t>
  </si>
  <si>
    <t>113107322</t>
  </si>
  <si>
    <t>Odstranění podkladu z kameniva drceného tl 200 mm strojně pl do 50 m2</t>
  </si>
  <si>
    <t>-659417282</t>
  </si>
  <si>
    <t>" výkaz výměr - položka 10 "      BZAM8</t>
  </si>
  <si>
    <t>113107332</t>
  </si>
  <si>
    <t>Odstranění podkladu z betonu prostého tl 300 mm strojně pl do 50 m2</t>
  </si>
  <si>
    <t>2105512306</t>
  </si>
  <si>
    <t>" výkaz výměr - položka 10  "      BZAM8</t>
  </si>
  <si>
    <t>" suť celkem "     486,054</t>
  </si>
  <si>
    <t>" zpětnáé použití - zámková dl. "     -BZAM8*0,135</t>
  </si>
  <si>
    <t>458,639*8 'Přepočtené koeficientem množství</t>
  </si>
  <si>
    <t>113107342</t>
  </si>
  <si>
    <t>Odstranění podkladu živičného tl 100 mm strojně pl do 50 m2</t>
  </si>
  <si>
    <t>" výkaz výměr - položka 5 "     47,25</t>
  </si>
  <si>
    <t>113107344</t>
  </si>
  <si>
    <t>Odstranění podkladu živičného tl 200 mm strojně pl do 50 m2</t>
  </si>
  <si>
    <t>" výkaz výměr - položka 5 "     40,453</t>
  </si>
  <si>
    <t>" výkaz výměr - položka 5 "     78,445</t>
  </si>
  <si>
    <t>" výkaz výměr - položka 5 "     342,242</t>
  </si>
  <si>
    <t>" výkaz výměr - položka 5 "     59,994</t>
  </si>
  <si>
    <t>" výkaz výměr - položka 5 "     78,968</t>
  </si>
  <si>
    <t>113107162.1</t>
  </si>
  <si>
    <t>Odstranění podkladu z recyklátu živičného tl 200 mm strojně pl přes 50 do 200 m2</t>
  </si>
  <si>
    <t>" výkaz výměr - položka 6 "     63,8</t>
  </si>
  <si>
    <t>400,494*8 'Přepočtené koeficientem množství</t>
  </si>
  <si>
    <t>122151104</t>
  </si>
  <si>
    <t>Odkopávky a prokopávky nezapažené v hornině třídy těžitelnosti I, skupiny 1 a 2 objem do 500 m3 strojně, VČETNĚ svislého přemístění, započtena lepivost</t>
  </si>
  <si>
    <t>-1074695964</t>
  </si>
  <si>
    <t>122251104</t>
  </si>
  <si>
    <t>Odkopávky a prokopávky nezapažené v hornině třídy těžitelnosti I, skupiny 3 objem do 500 m3 strojně, VČETNĚ svislého přemístění, započtena lepivost</t>
  </si>
  <si>
    <t>-1799434839</t>
  </si>
  <si>
    <t>" Odkopávky pro spodní stavbu silnic nad rámec bourání "     279,75</t>
  </si>
  <si>
    <t>" výkaz výměr - položka 2 "     41,47</t>
  </si>
  <si>
    <t>122351104</t>
  </si>
  <si>
    <t>Odkopávky a prokopávky nezapažené v hornině třídy těžitelnosti II, skupiny 4 objem do 500 m3 strojně, VČETNĚ svislého přemístění, započtena lepivost</t>
  </si>
  <si>
    <t>-1160651786</t>
  </si>
  <si>
    <t>122451104</t>
  </si>
  <si>
    <t>Odkopávky a prokopávky nezapažené v hornině třídy těžitelnosti II, skupiny 5 objem do 500 m3 strojně, VČETNĚ svislého přemístění, započtena lepivost</t>
  </si>
  <si>
    <t>24963571</t>
  </si>
  <si>
    <t>1616426560</t>
  </si>
  <si>
    <t>1709242143</t>
  </si>
  <si>
    <t>-673551614</t>
  </si>
  <si>
    <t>498216888</t>
  </si>
  <si>
    <t>2090727938</t>
  </si>
  <si>
    <t>-373453007</t>
  </si>
  <si>
    <t>-1423988019</t>
  </si>
  <si>
    <t>" výkaz výměr - položka 4 (2 + 70 %) "     1640,772*0,72</t>
  </si>
  <si>
    <t>1430070316</t>
  </si>
  <si>
    <t>" výkaz výměr - položka 4 (20 + 8 %) "     1640,772*0,28</t>
  </si>
  <si>
    <t>564851111</t>
  </si>
  <si>
    <t>Podklad ze štěrkodrtě ŠD tl 150 mm</t>
  </si>
  <si>
    <t>-377130396</t>
  </si>
  <si>
    <t xml:space="preserve">" výkaz výměr položka - 28 "     </t>
  </si>
  <si>
    <t>" Pod plochou parkovišť "     654,39</t>
  </si>
  <si>
    <t>" Pod plochou před vjezdy "     62,221</t>
  </si>
  <si>
    <t>" Pod obrubami včetně  rozšíření podkladu "     103,775</t>
  </si>
  <si>
    <t>ŠD15</t>
  </si>
  <si>
    <t xml:space="preserve">" výkaz výměr položka - 29 "     </t>
  </si>
  <si>
    <t>" náhrada zeminy v podloží v tl.400mm  "    820,386*2</t>
  </si>
  <si>
    <t>" parkovací plochy dl. “íčko“ přírodní "     654,39</t>
  </si>
  <si>
    <t>" parkovací plochy dl. “íčko“ červená "     62,221</t>
  </si>
  <si>
    <t>ZAMKOVA8b</t>
  </si>
  <si>
    <t>" plocha předlažby v ul.Holubova bez dodání dl. (stávající) "     2,373</t>
  </si>
  <si>
    <t>59245013.1</t>
  </si>
  <si>
    <t>dlažba zámková profilová 20x16,5x8 cm přírodní " I-čko "</t>
  </si>
  <si>
    <t>792182083</t>
  </si>
  <si>
    <t>" výkaz výměr - položka 14 "     654,39</t>
  </si>
  <si>
    <t>59245010.1</t>
  </si>
  <si>
    <t>dlažba zámková profilová 20x16,5x8 cm barevná " I-čko "</t>
  </si>
  <si>
    <t>-1186703709</t>
  </si>
  <si>
    <t>" výkaz výměr - položka 14 "     62,221</t>
  </si>
  <si>
    <t>-649669538</t>
  </si>
  <si>
    <t>" výkaz výměr - položka 15 "     ZAMKOVA8a</t>
  </si>
  <si>
    <t>1300221755</t>
  </si>
  <si>
    <t>" výkaz výměr - položka - 16 "     548</t>
  </si>
  <si>
    <t>" výkaz výměr - položka 31 "      1</t>
  </si>
  <si>
    <t>916111122</t>
  </si>
  <si>
    <t>Osazení obruby z drobných kostek bez boční opěry do lože z betonu prostého</t>
  </si>
  <si>
    <t>358287390</t>
  </si>
  <si>
    <t>" srovnávací položka "</t>
  </si>
  <si>
    <t xml:space="preserve">" výkaz výměr - položka - 12 "  </t>
  </si>
  <si>
    <t>" dvouřádek - jeden řádek u obrubníku "     379,5</t>
  </si>
  <si>
    <t>916111123</t>
  </si>
  <si>
    <t>Osazení obruby z drobných kostek s boční opěrou do lože z betonu prostého</t>
  </si>
  <si>
    <t>-442793213</t>
  </si>
  <si>
    <t>" dvouřádek - jeden řádek ne u obrubníku  "     379,5</t>
  </si>
  <si>
    <t>-2065257385</t>
  </si>
  <si>
    <t>" výkaz výměr - položka 12 "     759,0*0,1</t>
  </si>
  <si>
    <t>75,9*1,02 'Přepočtené koeficientem množství</t>
  </si>
  <si>
    <t xml:space="preserve">" výkaz výměr - položka - 11 "  </t>
  </si>
  <si>
    <t>"stojaté (100/25/15) "     372,6</t>
  </si>
  <si>
    <t>"nájezdové"     28,5</t>
  </si>
  <si>
    <t>"přechodové levé"     7,0</t>
  </si>
  <si>
    <t>"přechodové pravé"    7,0</t>
  </si>
  <si>
    <t>372,6*1,01 'Přepočtené koeficientem množství</t>
  </si>
  <si>
    <t>28,5*1,01 'Přepočtené koeficientem množství</t>
  </si>
  <si>
    <t>7+7</t>
  </si>
  <si>
    <t>14*1,01 'Přepočtené koeficientem množství</t>
  </si>
  <si>
    <t>"zvětšení lože pod obrubou výměry pol.č.13 "     8,302</t>
  </si>
  <si>
    <t>988995223.1</t>
  </si>
  <si>
    <t>Chránička kabelů půlená ARROT DN 160, včetně zemních prací</t>
  </si>
  <si>
    <t>-2066722026</t>
  </si>
  <si>
    <t>" výkaz výměr - položka 30 "     110</t>
  </si>
  <si>
    <t>BCHDL30</t>
  </si>
  <si>
    <t>1329,3</t>
  </si>
  <si>
    <t>BCHLA</t>
  </si>
  <si>
    <t>16,32</t>
  </si>
  <si>
    <t>BCHZAM6</t>
  </si>
  <si>
    <t>135,8</t>
  </si>
  <si>
    <t>BVasf</t>
  </si>
  <si>
    <t>169,98</t>
  </si>
  <si>
    <t>BVKK</t>
  </si>
  <si>
    <t>4,28</t>
  </si>
  <si>
    <t>BVZAM8</t>
  </si>
  <si>
    <t>102,89</t>
  </si>
  <si>
    <t>KOSTKA</t>
  </si>
  <si>
    <t>LA</t>
  </si>
  <si>
    <t>ODKOP31</t>
  </si>
  <si>
    <t>385,637</t>
  </si>
  <si>
    <t>130 - SO 130 - CHODNÍKY</t>
  </si>
  <si>
    <t>ORNICE3</t>
  </si>
  <si>
    <t>1776,09</t>
  </si>
  <si>
    <t>894,913</t>
  </si>
  <si>
    <t>4,598</t>
  </si>
  <si>
    <t>26,76</t>
  </si>
  <si>
    <t>ZAMKOVA6</t>
  </si>
  <si>
    <t>1553,74</t>
  </si>
  <si>
    <t>432,37</t>
  </si>
  <si>
    <t>113204111</t>
  </si>
  <si>
    <t>Vytrhání obrub záhonových</t>
  </si>
  <si>
    <t>359925906</t>
  </si>
  <si>
    <t>" výkaz výměr - položka 9 "     669,0</t>
  </si>
  <si>
    <t>-2079995170</t>
  </si>
  <si>
    <t>" výkaz výměr - položka 9 obrubník "     669,0*0,04</t>
  </si>
  <si>
    <t>-457488798</t>
  </si>
  <si>
    <t>26,76*8 'Přepočtené koeficientem množství</t>
  </si>
  <si>
    <t>113106161.1</t>
  </si>
  <si>
    <t>Rozebrání dlažeb vozovek z drobných kostek s ložem z kameniva ručně k zpětnému použití</t>
  </si>
  <si>
    <t>-1244017084</t>
  </si>
  <si>
    <t>" výkaz výměr - položka 7 "     4,28</t>
  </si>
  <si>
    <t>113203111.1</t>
  </si>
  <si>
    <t>Vytrhání obrub z dlažebních kostek k zpětnému použití</t>
  </si>
  <si>
    <t>1008475277</t>
  </si>
  <si>
    <t>" výkaz výměr - položka 10 "      328,4</t>
  </si>
  <si>
    <t>979071022</t>
  </si>
  <si>
    <t>Očištění dlažebních kostek drobných se spárováním živičnou směsí nebo MC při překopech ing sítí</t>
  </si>
  <si>
    <t>29435850</t>
  </si>
  <si>
    <t>" výkaz výměr - položka 10 "     328,4*0,1</t>
  </si>
  <si>
    <t>1640599431</t>
  </si>
  <si>
    <t>" výkaz výměr - položka 10 "          328,4*0,1*0,14</t>
  </si>
  <si>
    <t>-1745701685</t>
  </si>
  <si>
    <t>4,598*6 'Přepočtené koeficientem množství</t>
  </si>
  <si>
    <t>113106142</t>
  </si>
  <si>
    <t>Rozebrání dlažeb z betonových nebo kamenných dlaždic komunikací pro pěší strojně pl přes 50 m2</t>
  </si>
  <si>
    <t>-1738226701</t>
  </si>
  <si>
    <t>" výkaz výměr - položka 7 "     1329,3</t>
  </si>
  <si>
    <t>" odpočet dlažby pro zpětné použití "</t>
  </si>
  <si>
    <t>BCHDL30-61,52</t>
  </si>
  <si>
    <t>113106121.1</t>
  </si>
  <si>
    <t>Rozebrání dlažeb z betonových nebo kamenných dlaždic komunikací pro pěší ručně k zpětnému použití</t>
  </si>
  <si>
    <t>135128161</t>
  </si>
  <si>
    <t>" dlažba pro zpětné použití "</t>
  </si>
  <si>
    <t>" výkaz výměr - položka 7+18 "     61,52</t>
  </si>
  <si>
    <t>113106144</t>
  </si>
  <si>
    <t>Rozebrání dlažeb ze zámkových dlaždic komunikací pro pěší strojně pl přes 50 m2</t>
  </si>
  <si>
    <t>-1821493114</t>
  </si>
  <si>
    <t>" výkaz výměr - položka 7 "     135,8</t>
  </si>
  <si>
    <t>927016404</t>
  </si>
  <si>
    <t>" výkaz výměr - položka 7 "     102,89</t>
  </si>
  <si>
    <t>113107311</t>
  </si>
  <si>
    <t>Odstranění podkladu z kameniva těženého tl 100 mm strojně pl do 50 m2</t>
  </si>
  <si>
    <t>382151724</t>
  </si>
  <si>
    <t>" výkaz výměr - položka 7 - chodník z LA "      BCHLA</t>
  </si>
  <si>
    <t>" výkaz výměr - položka 7 - vjezd asfalt (50mm) "      BVasf</t>
  </si>
  <si>
    <t>-1403136930</t>
  </si>
  <si>
    <t>" chodník z dlažby 30/30 - ŠP 100-40=60mm "     BCHDL30</t>
  </si>
  <si>
    <t>420156701</t>
  </si>
  <si>
    <t>" výkaz výměr - položka 7 - vjezd zámková dl. (150mm)"      BVZAM8</t>
  </si>
  <si>
    <t>" výkaz výměr - položka 7 - vjezd kamenná kostka (150mm)"      BVKK</t>
  </si>
  <si>
    <t>858513679</t>
  </si>
  <si>
    <t>" ŠD 150mm - zámková "     BCHZAM6</t>
  </si>
  <si>
    <t>113107331</t>
  </si>
  <si>
    <t>Odstranění podkladu z betonu prostého tl 150 mm strojně pl do 50 m2</t>
  </si>
  <si>
    <t>-1242982599</t>
  </si>
  <si>
    <t>" výkaz výměr - položka 7 - vjezd asfalt "      BVasf</t>
  </si>
  <si>
    <t>919735123</t>
  </si>
  <si>
    <t>Řezání stávajícího betonového krytu hl do 150 mm</t>
  </si>
  <si>
    <t>-1968048739</t>
  </si>
  <si>
    <t>" výkaz výměr - položka 12 - chodník z LA "      17,72</t>
  </si>
  <si>
    <t>-946726536</t>
  </si>
  <si>
    <t>" výkaz výměr - položka 7 - vjezd zámková dl. "      BVZAM8</t>
  </si>
  <si>
    <t>" výkaz výměr - položka 7 - vjezd kamenná kostka "      BVKK</t>
  </si>
  <si>
    <t>-1760993829</t>
  </si>
  <si>
    <t>" suť celkem "     926,271</t>
  </si>
  <si>
    <t>518308918</t>
  </si>
  <si>
    <t>894,913*8 'Přepočtené koeficientem množství</t>
  </si>
  <si>
    <t>799593951</t>
  </si>
  <si>
    <t>113107341</t>
  </si>
  <si>
    <t>Odstranění podkladu živičného tl 50 mm strojně pl do 50 m2</t>
  </si>
  <si>
    <t>-1576315400</t>
  </si>
  <si>
    <t>" výkaz výměr - položka 7 "     16,32</t>
  </si>
  <si>
    <t>-1874741626</t>
  </si>
  <si>
    <t>" výkaz výměr - položka 11 "     17,72</t>
  </si>
  <si>
    <t>113107322.1</t>
  </si>
  <si>
    <t>Odstranění podkladu z recyklátu živičného tl 200 mm strojně pl do 50 m2</t>
  </si>
  <si>
    <t>1105343334</t>
  </si>
  <si>
    <t>" výkaz výměr - položka 8 "     33,726</t>
  </si>
  <si>
    <t>113107346</t>
  </si>
  <si>
    <t>Odstranění podkladu živičného tl 300 mm strojně pl do 50 m2</t>
  </si>
  <si>
    <t>1886317346</t>
  </si>
  <si>
    <t>" asfaltový vjezd "</t>
  </si>
  <si>
    <t xml:space="preserve">" výkaz výměr - položka 7 "     169,98      </t>
  </si>
  <si>
    <t>-1118630910</t>
  </si>
  <si>
    <t>-362280419</t>
  </si>
  <si>
    <t>136,685*8 'Přepočtené koeficientem množství</t>
  </si>
  <si>
    <t>2036695605</t>
  </si>
  <si>
    <t>1715430086</t>
  </si>
  <si>
    <t>" 2% "     ODKOP31*0,02</t>
  </si>
  <si>
    <t>-695132244</t>
  </si>
  <si>
    <t>" výkaz výměr - položka 1 "     385,637</t>
  </si>
  <si>
    <t>" ve 3. třídě - 70% "     ODKOP31*0,7</t>
  </si>
  <si>
    <t>" výkaz výměr - položka 2 "     7,42</t>
  </si>
  <si>
    <t>-1885953039</t>
  </si>
  <si>
    <t>" 20% "     ODKOP31*0,2</t>
  </si>
  <si>
    <t>-1903850808</t>
  </si>
  <si>
    <t>" 8% "     ODKOP31*0,08</t>
  </si>
  <si>
    <t>683191812</t>
  </si>
  <si>
    <t>2095982884</t>
  </si>
  <si>
    <t>-578498426</t>
  </si>
  <si>
    <t>463936636</t>
  </si>
  <si>
    <t>" 2% "     ODKOP31*0,02*0,7</t>
  </si>
  <si>
    <t>" ve 3. třídě - 70% "     ODKOP31*0,7*0,7</t>
  </si>
  <si>
    <t>" 20% "     ODKOP31*0,2*0,7</t>
  </si>
  <si>
    <t>-1711552962</t>
  </si>
  <si>
    <t>" 8% "     ODKOP31*0,08*0,7</t>
  </si>
  <si>
    <t>-1223476899</t>
  </si>
  <si>
    <t>" 2% "     ODKOP31*0,02*0,3</t>
  </si>
  <si>
    <t>" ve 3. třídě - 70% "     ODKOP31*0,7*0,3</t>
  </si>
  <si>
    <t>" 20% "     ODKOP31*0,2*0,3</t>
  </si>
  <si>
    <t>" 8% "     ODKOP31*0,08*0,3</t>
  </si>
  <si>
    <t>-100235047</t>
  </si>
  <si>
    <t>" výkaz výměr - položka 4 "     2059,68*(0,02+0,7)</t>
  </si>
  <si>
    <t>-2129940112</t>
  </si>
  <si>
    <t>" výkaz výměr - položka 4 "     2059,68*(0,2+0,08)</t>
  </si>
  <si>
    <t>181951111</t>
  </si>
  <si>
    <t>Úprava pláně v hornině třídy těžitelnosti I, skupiny 1 až 3 bez zhutnění strojně</t>
  </si>
  <si>
    <t>-956717496</t>
  </si>
  <si>
    <t>" výkaz výměr - položka 5 "     1776,09*(0,02+0,7)</t>
  </si>
  <si>
    <t>181951113</t>
  </si>
  <si>
    <t>Úprava pláně v hornině třídy těžitelnosti II, skupiny 4 a 5 bez zhutnění strojně</t>
  </si>
  <si>
    <t>-1644704478</t>
  </si>
  <si>
    <t>" výkaz výměr - položka 5 "     1776,09*(0,2+0,08)</t>
  </si>
  <si>
    <t>181301101</t>
  </si>
  <si>
    <t>Rozprostření ornice tl vrstvy do 100 mm pl do 500 m2 v rovině nebo ve svahu do 1:5</t>
  </si>
  <si>
    <t>-747934058</t>
  </si>
  <si>
    <t>" výkaz výměr - položka 6 "     1776,09</t>
  </si>
  <si>
    <t>1972646089</t>
  </si>
  <si>
    <t>ORNICE3*0,1</t>
  </si>
  <si>
    <t>1149370876</t>
  </si>
  <si>
    <t>177,609</t>
  </si>
  <si>
    <t>-384019183</t>
  </si>
  <si>
    <t>Založení parkového trávníku výsevem v rovině a ve svahu do 1:5 vč. předseťové přípravy, zálivky hnojení, ošetřování</t>
  </si>
  <si>
    <t>1931646431</t>
  </si>
  <si>
    <t>70128476</t>
  </si>
  <si>
    <t>1776,09*0,035</t>
  </si>
  <si>
    <t>564831111.1</t>
  </si>
  <si>
    <t>Podklad ze štěrkodrtě ŠDA fr.0-32 tl 100 mm</t>
  </si>
  <si>
    <t>1890079087</t>
  </si>
  <si>
    <t>" výkaz výměr - položka 22 "     ZAMKOVA6</t>
  </si>
  <si>
    <t>ŠD100</t>
  </si>
  <si>
    <t>564851111.1</t>
  </si>
  <si>
    <t>Podklad ze štěrkodrtě ŠDA fr.0-63 tl 150 mm</t>
  </si>
  <si>
    <t>1360391651</t>
  </si>
  <si>
    <t>" výkaz výměr - položka 23 "     2059,68</t>
  </si>
  <si>
    <t>ŠD150</t>
  </si>
  <si>
    <t>567122114</t>
  </si>
  <si>
    <t>Podklad ze směsi stmelené cementem SC C 8/10 (KSC I) tl 150 mm</t>
  </si>
  <si>
    <t>1111278074</t>
  </si>
  <si>
    <t>" výkaz výměr - položka 20 "     428,1</t>
  </si>
  <si>
    <t>581124115.1</t>
  </si>
  <si>
    <t>Podkladní beton komunikace pro pěší tl. 150 mm</t>
  </si>
  <si>
    <t>761188816</t>
  </si>
  <si>
    <t>" výkaz výměr - položka 21 "     16,32</t>
  </si>
  <si>
    <t>578142115.1</t>
  </si>
  <si>
    <t xml:space="preserve">Litý asfalt MA 8 V tl 40 mm </t>
  </si>
  <si>
    <t>2138260055</t>
  </si>
  <si>
    <t>" výkaz výměr - položka 19 "     16,32</t>
  </si>
  <si>
    <t>578901114</t>
  </si>
  <si>
    <t>Zdrsňovací posyp litého asfaltu v množství 10 kg/m2</t>
  </si>
  <si>
    <t>-618207875</t>
  </si>
  <si>
    <t>596211123</t>
  </si>
  <si>
    <t>Kladení zámkové dlažby komunikací pro pěší tl 60 mm skupiny B pl přes 300 m2</t>
  </si>
  <si>
    <t>484768228</t>
  </si>
  <si>
    <t>" výkaz výměr - položka 17 "     1553,74</t>
  </si>
  <si>
    <t>59245021</t>
  </si>
  <si>
    <t>dlažba skladebná betonová 20x20x6 cm přírodní</t>
  </si>
  <si>
    <t>850676441</t>
  </si>
  <si>
    <t>" výkaz výměr - položka 17 "     1553,74-62,75</t>
  </si>
  <si>
    <t>1490,99*1,01 'Přepočtené koeficientem množství</t>
  </si>
  <si>
    <t>59245006.1</t>
  </si>
  <si>
    <t>dlažba skladebná betonová základní relief. 20 x 10 x 6 cm barevná</t>
  </si>
  <si>
    <t>-651266345</t>
  </si>
  <si>
    <t>" výkaz výměr - položka 17 "     62,75</t>
  </si>
  <si>
    <t>62,75*1,02 'Přepočtené koeficientem množství</t>
  </si>
  <si>
    <t>596211124</t>
  </si>
  <si>
    <t>Příplatek za kombinaci dvou barev u kladení betonových dlažeb komunikací pro pěší tl 60 mm skupiny B</t>
  </si>
  <si>
    <t>-1810027186</t>
  </si>
  <si>
    <t>596211220</t>
  </si>
  <si>
    <t>Kladení zámkové dlažby komunikací pro pěší tl 80 mm skupiny B pl do 50 m2</t>
  </si>
  <si>
    <t>-2036006967</t>
  </si>
  <si>
    <t>" výkaz výměr - položka 15 "     423,8</t>
  </si>
  <si>
    <t>" výkaz výměr - položka 24 "     8,57</t>
  </si>
  <si>
    <t>1678275407</t>
  </si>
  <si>
    <t>" výkaz výměr - položka 15 "     387,86</t>
  </si>
  <si>
    <t>387,86*1,01 'Přepočtené koeficientem množství</t>
  </si>
  <si>
    <t>59245006.2</t>
  </si>
  <si>
    <t>dlažba skladebná betonová základní relief. 20 x 10 x 8 cm barevná</t>
  </si>
  <si>
    <t>-471629573</t>
  </si>
  <si>
    <t>" výkaz výměr - položka 15 "     35,96</t>
  </si>
  <si>
    <t>35,96*1,03 'Přepočtené koeficientem množství</t>
  </si>
  <si>
    <t>59245263</t>
  </si>
  <si>
    <t>dlažba skladebná betonová 20x20x6 cm barevná</t>
  </si>
  <si>
    <t>607178294</t>
  </si>
  <si>
    <t>8,57*1,03 'Přepočtené koeficientem množství</t>
  </si>
  <si>
    <t>596211224</t>
  </si>
  <si>
    <t>Příplatek za kombinaci dvou barev u kladení betonových dlažeb komunikací pro pěší tl 80 mm skupiny B</t>
  </si>
  <si>
    <t>1848710155</t>
  </si>
  <si>
    <t>596811121</t>
  </si>
  <si>
    <t>Kladení betonové dlažby komunikací pro pěší do lože z kameniva vel do 0,09 m2 plochy do 100 m2</t>
  </si>
  <si>
    <t>950681668</t>
  </si>
  <si>
    <t>" výkaz výměr - položka 18 "     61,52</t>
  </si>
  <si>
    <t>" vlastní materiál "</t>
  </si>
  <si>
    <t>DL30</t>
  </si>
  <si>
    <t>591211111</t>
  </si>
  <si>
    <t>Kladení dlažby z kostek drobných z kamene do lože z kameniva těženého tl 50 mm</t>
  </si>
  <si>
    <t>-990297226</t>
  </si>
  <si>
    <t>" výkaz výměr - položka 16 "     4,28</t>
  </si>
  <si>
    <t>-1508650947</t>
  </si>
  <si>
    <t>" výkaz výměr - položka 26 "      36</t>
  </si>
  <si>
    <t>912111111.1</t>
  </si>
  <si>
    <t>Zahrazovací sloupek vč. kotevní desky a kotvení M+D</t>
  </si>
  <si>
    <t>1158216659</t>
  </si>
  <si>
    <t>" výkaz výměr - položka 28 "     3</t>
  </si>
  <si>
    <t>-1231960305</t>
  </si>
  <si>
    <t>"  výkaz výměr - položka 13 "      1360,3</t>
  </si>
  <si>
    <t>-1560659862</t>
  </si>
  <si>
    <t>1360,3*1,01 'Přepočtené koeficientem množství</t>
  </si>
  <si>
    <t>859623451</t>
  </si>
  <si>
    <t>" výkaz výměr - položka 14 "     27,206</t>
  </si>
  <si>
    <t>919111114</t>
  </si>
  <si>
    <t>Řezání dilatačních spár š 4 mm hl do 100 mm příčných nebo podélných v čerstvém CB krytu</t>
  </si>
  <si>
    <t>-1321276213</t>
  </si>
  <si>
    <t>" výkaz výměr - položka 29 "     275,0</t>
  </si>
  <si>
    <t>919730000.1</t>
  </si>
  <si>
    <t>Zapravení styčné spáry podél soklů a oplocení a zástavby</t>
  </si>
  <si>
    <t>1149898247</t>
  </si>
  <si>
    <t>" výkaz výměr - položka 30 "     635,0</t>
  </si>
  <si>
    <t>936104213.1</t>
  </si>
  <si>
    <t>Montáž a dodávka odpadkového koše vč. patky a kotvení</t>
  </si>
  <si>
    <t>-986166555</t>
  </si>
  <si>
    <t>-111931080</t>
  </si>
  <si>
    <t>" výkaz výměr - položka 25 "     632,0</t>
  </si>
  <si>
    <t>186193512</t>
  </si>
  <si>
    <t>DN150</t>
  </si>
  <si>
    <t>85,6</t>
  </si>
  <si>
    <t>VYKOP3</t>
  </si>
  <si>
    <t>251,677</t>
  </si>
  <si>
    <t>140 - SO 140 - ODVODNĚNÍ VOZOVKY</t>
  </si>
  <si>
    <t xml:space="preserve">    3 - Svislé a kompletní konstrukce</t>
  </si>
  <si>
    <t xml:space="preserve">    4 - Vodorovné konstrukce</t>
  </si>
  <si>
    <t>130001101</t>
  </si>
  <si>
    <t>Příplatek za ztížení vykopávky v blízkosti podzemního vedení</t>
  </si>
  <si>
    <t>1372171712</t>
  </si>
  <si>
    <t xml:space="preserve">    VYKOP3</t>
  </si>
  <si>
    <t>132154204</t>
  </si>
  <si>
    <t>Hloubení zapažených rýh š do 2000 mm v hornině třídy těžitelnosti I, skupiny 1 a 2 objem do 500 m3, ČETNĚ svislého přemístění, započtena lepivost</t>
  </si>
  <si>
    <t>1319659914</t>
  </si>
  <si>
    <t>" výkop pro přípojky UV, UV "</t>
  </si>
  <si>
    <t>" výměry pol.č. 1 "     106,224</t>
  </si>
  <si>
    <t>" výměry pol.č. 2 "     145,453</t>
  </si>
  <si>
    <t>" ve 2. třídě - 5 % "</t>
  </si>
  <si>
    <t>VYKOP3*0,05</t>
  </si>
  <si>
    <t>132254204</t>
  </si>
  <si>
    <t>Hloubení zapažených rýh š do 2000 mm v hornině třídy těžitelnosti I, skupiny 3 objem do 500 m3, ČETNĚ svislého přemístění, započtena lepivost</t>
  </si>
  <si>
    <t>-969596385</t>
  </si>
  <si>
    <t>" 75% "     VYKOP3*0,75</t>
  </si>
  <si>
    <t>132354204</t>
  </si>
  <si>
    <t>Hloubení zapažených rýh š do 2000 mm v hornině třídy těžitelnosti II, skupiny 4 objem do 500 m3, ČETNĚ svislého přemístění, započtena lepivost</t>
  </si>
  <si>
    <t>-880285353</t>
  </si>
  <si>
    <t>" 9% "     VYKOP3*0,09</t>
  </si>
  <si>
    <t>132454204</t>
  </si>
  <si>
    <t>Hloubení zapažených rýh š do 2000 mm v hornině třídy těžitelnosti II, skupiny 5 objem do 500 m3, ČETNĚ svislého přemístění, započtena lepivost</t>
  </si>
  <si>
    <t>1539838858</t>
  </si>
  <si>
    <t>" 11% "     VYKOP3*0,11</t>
  </si>
  <si>
    <t>151101102</t>
  </si>
  <si>
    <t>Zřízení příložného pažení a rozepření stěn rýh hl do 4 m</t>
  </si>
  <si>
    <t>-768410533</t>
  </si>
  <si>
    <t>" výměry pol.č. 4  "    264,46</t>
  </si>
  <si>
    <t>" výměry pol.č. 5  "    246,30</t>
  </si>
  <si>
    <t>151101112</t>
  </si>
  <si>
    <t>Odstranění příložného pažení a rozepření stěn rýh hl do 4 m</t>
  </si>
  <si>
    <t>1838291287</t>
  </si>
  <si>
    <t>-95453323</t>
  </si>
  <si>
    <t>750277823</t>
  </si>
  <si>
    <t>-1593661318</t>
  </si>
  <si>
    <t>-2144413405</t>
  </si>
  <si>
    <t>VYKOP3*0,05*0,88</t>
  </si>
  <si>
    <t>" 75% "     VYKOP3*0,75*0,88</t>
  </si>
  <si>
    <t>" 9% "     VYKOP3*0,09*0,88</t>
  </si>
  <si>
    <t>636496140</t>
  </si>
  <si>
    <t>" 11% "     VYKOP3*0,11*0,88</t>
  </si>
  <si>
    <t>839236875</t>
  </si>
  <si>
    <t>VYKOP3*0,05*0,12</t>
  </si>
  <si>
    <t>" 75% "     VYKOP3*0,75*0,12</t>
  </si>
  <si>
    <t>" 9% "     VYKOP3*0,09*0,12</t>
  </si>
  <si>
    <t>" 11% "     VYKOP3*0,11*0,12</t>
  </si>
  <si>
    <t>174101101</t>
  </si>
  <si>
    <t>Zásyp jam, šachet rýh nebo kolem objektů sypaninou se zhutněním</t>
  </si>
  <si>
    <t>-1195615781</t>
  </si>
  <si>
    <t>" výměry pol.č.8   "    192,035</t>
  </si>
  <si>
    <t>ZASYP3</t>
  </si>
  <si>
    <t>5898112001</t>
  </si>
  <si>
    <t>zásypový materiál vhodný pod komunikace</t>
  </si>
  <si>
    <t>1788284510</t>
  </si>
  <si>
    <t>192,035*1,1*1,05*1,69</t>
  </si>
  <si>
    <t>1668192321</t>
  </si>
  <si>
    <t>192,035*1,1*1,05</t>
  </si>
  <si>
    <t>-880298067</t>
  </si>
  <si>
    <t>221,8</t>
  </si>
  <si>
    <t>Svislé a kompletní konstrukce</t>
  </si>
  <si>
    <t>3513112011</t>
  </si>
  <si>
    <t>Zalití zálivkovou popílkocementovou suspenzí vč. všech souvisejících prací   (např. - KOPOS I)</t>
  </si>
  <si>
    <t>-441688225</t>
  </si>
  <si>
    <t xml:space="preserve">" stáv. nevytěžené přípojky a UV "     </t>
  </si>
  <si>
    <t>" výměry pol.č.9   "    4,615</t>
  </si>
  <si>
    <t>358315114</t>
  </si>
  <si>
    <t>Bourání šachty, stoky kompletní nebo otvorů z prostého betonu plochy do 4 m2</t>
  </si>
  <si>
    <t>-2125743549</t>
  </si>
  <si>
    <t>" stávající potrubí UV, UV "</t>
  </si>
  <si>
    <t>" výměry pol.č.11 "     15,081</t>
  </si>
  <si>
    <t>899202211</t>
  </si>
  <si>
    <t>Demontáž mříží litinových včetně rámů hmotnosti přes 50 do 100 kg</t>
  </si>
  <si>
    <t>-375505818</t>
  </si>
  <si>
    <t>997013211</t>
  </si>
  <si>
    <t>Vnitrostaveništní doprava suti a vybouraných hmot pro budovy v do 6 m ručně</t>
  </si>
  <si>
    <t>-739122858</t>
  </si>
  <si>
    <t>15,081*2,2</t>
  </si>
  <si>
    <t>997013501</t>
  </si>
  <si>
    <t>Odvoz suti a vybouraných hmot na skládku nebo meziskládku do 1 km se složením</t>
  </si>
  <si>
    <t>30006352</t>
  </si>
  <si>
    <t>33,178</t>
  </si>
  <si>
    <t>0,068*15</t>
  </si>
  <si>
    <t>997013509</t>
  </si>
  <si>
    <t>Příplatek k odvozu suti a vybouraných hmot na skládku ZKD 1 km přes 1 km</t>
  </si>
  <si>
    <t>1412882414</t>
  </si>
  <si>
    <t>34,198*8</t>
  </si>
  <si>
    <t>97909811</t>
  </si>
  <si>
    <t>Poplatek za skládku suti</t>
  </si>
  <si>
    <t>1879386678</t>
  </si>
  <si>
    <t>Vodorovné konstrukce</t>
  </si>
  <si>
    <t>451541111</t>
  </si>
  <si>
    <t>Lože pod potrubí otevřený výkop ze štěrkodrtě</t>
  </si>
  <si>
    <t>811255422</t>
  </si>
  <si>
    <t>LOZE3</t>
  </si>
  <si>
    <t>" výměry pol.č.14 "    20,874</t>
  </si>
  <si>
    <t>-153160903</t>
  </si>
  <si>
    <t>20,874</t>
  </si>
  <si>
    <t>-838208366</t>
  </si>
  <si>
    <t>452111111</t>
  </si>
  <si>
    <t>Osazení betonových pražců otevřený výkop pl do 25000 mm2</t>
  </si>
  <si>
    <t>-1433997325</t>
  </si>
  <si>
    <t>" výměry pol.č. 15  "    44</t>
  </si>
  <si>
    <t>R452001</t>
  </si>
  <si>
    <t xml:space="preserve">podkladek betonový pod hrdlové trouby  kameninové do DN 300 </t>
  </si>
  <si>
    <t>-1501422084</t>
  </si>
  <si>
    <t>44*1,01</t>
  </si>
  <si>
    <t>452112111</t>
  </si>
  <si>
    <t>Osazení betonových prstenců nebo rámů v do 100 mm</t>
  </si>
  <si>
    <t>-528295906</t>
  </si>
  <si>
    <t>" výměry pol.č. 16  "    20</t>
  </si>
  <si>
    <t>R592238401.VL</t>
  </si>
  <si>
    <t>Vyrovnávací prstenec betonový pod mříže vpusti</t>
  </si>
  <si>
    <t>245955319</t>
  </si>
  <si>
    <t>452311131</t>
  </si>
  <si>
    <t>Podkladní desky z betonu prostého tř. C 12/15 otevřený výkop</t>
  </si>
  <si>
    <t>1912437455</t>
  </si>
  <si>
    <t>" pro přípojky a UV "</t>
  </si>
  <si>
    <t>" výměry pol.č.17   "    11,1328</t>
  </si>
  <si>
    <t>831312121</t>
  </si>
  <si>
    <t>Montáž potrubí z trub kameninových hrdlových s integrovaným těsněním výkop sklon do 20 % DN 150</t>
  </si>
  <si>
    <t>3992759</t>
  </si>
  <si>
    <t>" výměry pol.č. 19 "     85,6</t>
  </si>
  <si>
    <t>597106750</t>
  </si>
  <si>
    <t>trouba kameninová glazovaná DN 150mm L1,50m spojovací systém F</t>
  </si>
  <si>
    <t>-1877047003</t>
  </si>
  <si>
    <t>85,6*1,015 'Přepočtené koeficientem množství</t>
  </si>
  <si>
    <t>831262191</t>
  </si>
  <si>
    <t>Příplatek za práce na potrubí z trub kameninových s integrovaným těsněním sklon nad 20 % DN do 300</t>
  </si>
  <si>
    <t>2019052698</t>
  </si>
  <si>
    <t>" výměry pol.č. 18  "    DN150</t>
  </si>
  <si>
    <t>831312193</t>
  </si>
  <si>
    <t>Příplatek k montáži kameninového potrubí za napojení dvou dříků trub pomocí převlečné manžety DN 150</t>
  </si>
  <si>
    <t>670384123</t>
  </si>
  <si>
    <t>" výměry pol.č.10   "    1</t>
  </si>
  <si>
    <t>837311221</t>
  </si>
  <si>
    <t>Montáž kameninových tvarovek odbočných s integrovaným těsněním otevřený výkop DN 150</t>
  </si>
  <si>
    <t>-235030249</t>
  </si>
  <si>
    <t>" výměry pol.č.20 "    7</t>
  </si>
  <si>
    <t>597115380</t>
  </si>
  <si>
    <t>odbočka kameninová glazovaná jednoduchá šikmá DN 150/100 pryžové těsnění (spojovací systém F/F)L 400mm</t>
  </si>
  <si>
    <t>212062845</t>
  </si>
  <si>
    <t>7*1,015 'Přepočtené koeficientem množství</t>
  </si>
  <si>
    <t>837312221</t>
  </si>
  <si>
    <t>Montáž kameninových tvarovek jednoosých s integrovaným těsněním otevřený výkop DN 150</t>
  </si>
  <si>
    <t>972294972</t>
  </si>
  <si>
    <t>" výměry pol.č.21 "    100</t>
  </si>
  <si>
    <t>597110240</t>
  </si>
  <si>
    <t>koleno kameninové glazované DN 150 90° spojovací systém F</t>
  </si>
  <si>
    <t>1937701066</t>
  </si>
  <si>
    <t>20*1,015 'Přepočtené koeficientem množství</t>
  </si>
  <si>
    <t>597109640</t>
  </si>
  <si>
    <t>koleno kameninové glazované DN 150 30° spojovací systém F</t>
  </si>
  <si>
    <t>724990107</t>
  </si>
  <si>
    <t>80*1,015 'Přepočtené koeficientem množství</t>
  </si>
  <si>
    <t>895941111</t>
  </si>
  <si>
    <t>Zřízení vpusti kanalizační uliční z betonových dílců typ UV-50 normální</t>
  </si>
  <si>
    <t>-1142054746</t>
  </si>
  <si>
    <t>" výměry pol.č.22 "      20</t>
  </si>
  <si>
    <t>R5922385413.VL</t>
  </si>
  <si>
    <t>uliční vpust-průběžný dílec vysoký s odtokem vor Brno TBV-Q 50/59 SO</t>
  </si>
  <si>
    <t>1166639886</t>
  </si>
  <si>
    <t>R5922385901.VL</t>
  </si>
  <si>
    <t>uliční vpust-horní dílec pro čtvercovou mříž TBV-Q 50/20 CP</t>
  </si>
  <si>
    <t>16418015</t>
  </si>
  <si>
    <t>R5922386312.VL</t>
  </si>
  <si>
    <t>uliční vpust-průběžný dílec vysoký TBV-Q 50/59 SV</t>
  </si>
  <si>
    <t>785701860</t>
  </si>
  <si>
    <t>R5922386311.VL</t>
  </si>
  <si>
    <t>uliční vpust-průběžný dílec nízký TBV-Q 50/29 SN</t>
  </si>
  <si>
    <t>1998328520</t>
  </si>
  <si>
    <t>R5922386313.VL</t>
  </si>
  <si>
    <t>uliční vpust-kaliště vysoké TBV-Q 50/79 KV Brno</t>
  </si>
  <si>
    <t>2016081721</t>
  </si>
  <si>
    <t>899202111.VL</t>
  </si>
  <si>
    <t xml:space="preserve">Osazení mříží plastových včetně litinového rámu  </t>
  </si>
  <si>
    <t>-918505079</t>
  </si>
  <si>
    <t>899201111.VL</t>
  </si>
  <si>
    <t xml:space="preserve">Dodání mříže plastové s litinovým rámem pro zatížení D400  </t>
  </si>
  <si>
    <t>-367585453</t>
  </si>
  <si>
    <t>8925631231</t>
  </si>
  <si>
    <t>Kontrola průtočnosti vpustí</t>
  </si>
  <si>
    <t>-1108354199</t>
  </si>
  <si>
    <t>" výměry pol.č.25 "     20</t>
  </si>
  <si>
    <t>899623141</t>
  </si>
  <si>
    <t>Obetonování potrubí nebo zdiva stok betonem prostým tř. C 12/15 otevřený výkop</t>
  </si>
  <si>
    <t>1933883512</t>
  </si>
  <si>
    <t xml:space="preserve">" výměry pol.č.23 "     </t>
  </si>
  <si>
    <t>DN150*0,211</t>
  </si>
  <si>
    <t>899623151</t>
  </si>
  <si>
    <t>Obetonování potrubí nebo zdiva stok betonem prostým tř. C 16/20 otevřený výkop</t>
  </si>
  <si>
    <t>-707728948</t>
  </si>
  <si>
    <t>" výměry pol.č.24 - UV "     20*1,5</t>
  </si>
  <si>
    <t>899643111</t>
  </si>
  <si>
    <t>Bednění pro obetonování potrubí otevřený výkop</t>
  </si>
  <si>
    <t>-182338083</t>
  </si>
  <si>
    <t>DN150*0,23</t>
  </si>
  <si>
    <t>998275101</t>
  </si>
  <si>
    <t>Přesun hmot pro trubní vedení z trub kameninových otevřený výkop</t>
  </si>
  <si>
    <t>-581413245</t>
  </si>
  <si>
    <t>DLAZBA30</t>
  </si>
  <si>
    <t>27,2</t>
  </si>
  <si>
    <t>ODKOP5</t>
  </si>
  <si>
    <t>5,71</t>
  </si>
  <si>
    <t>150 - SO 150 - PLOCHA PRO KONTEJNERY</t>
  </si>
  <si>
    <t>113106132</t>
  </si>
  <si>
    <t>Rozebrání dlažeb z betonových nebo kamenných dlaždic komunikací pro pěší strojně pl do 50 m2</t>
  </si>
  <si>
    <t>-8536896</t>
  </si>
  <si>
    <t>" výkaz výměr - položka 4 "     27,2</t>
  </si>
  <si>
    <t>484512684</t>
  </si>
  <si>
    <t>-714927384</t>
  </si>
  <si>
    <t>-1732322153</t>
  </si>
  <si>
    <t>11,832*8 'Přepočtené koeficientem množství</t>
  </si>
  <si>
    <t>-856773128</t>
  </si>
  <si>
    <t>122151301</t>
  </si>
  <si>
    <t>Odkopávky a prokopávky nezapažené v hornině třídy těžitelnosti I, skupiny 1 a 2 objem do 20 m3 strojně v omezeném prostoru, VČETNĚ svislého přemístění, započtena lepivost</t>
  </si>
  <si>
    <t>1747656512</t>
  </si>
  <si>
    <t>" výkaz výměr - položka 1 "     5,71</t>
  </si>
  <si>
    <t>" ve 2. třídě - 2 % "</t>
  </si>
  <si>
    <t>ODKOP5*0,02</t>
  </si>
  <si>
    <t>122251301</t>
  </si>
  <si>
    <t>Odkopávky a prokopávky nezapažené v hornině třídy těžitelnosti I, skupiny 3 objem do 20 m3 strojně v omezeném prostoru, VČETNĚ svislého přemístění, započtena lepivost</t>
  </si>
  <si>
    <t>-391345204</t>
  </si>
  <si>
    <t>" 70% "     ODKOP5*0,7</t>
  </si>
  <si>
    <t>122351301</t>
  </si>
  <si>
    <t>Odkopávky a prokopávky nezapažené v hornině třídy těžitelnosti II, skupiny 4 objem do 20 m3 strojně v omezeném prostoru, VČETNĚ svislého přemístění, započtena lepivost</t>
  </si>
  <si>
    <t>1823488950</t>
  </si>
  <si>
    <t>" 20% "     ODKOP5*0,2</t>
  </si>
  <si>
    <t>122451301</t>
  </si>
  <si>
    <t>Odkopávky a prokopávky nezapažené v hornině třídy těžitelnosti II, skupiny 5 objem do 20 m3 strojně v omezeném prostoru, VČETNĚ svislého přemístění, započtena lepivost</t>
  </si>
  <si>
    <t>-79561793</t>
  </si>
  <si>
    <t>" 8% "     ODKOP5*0,08</t>
  </si>
  <si>
    <t>1373825287</t>
  </si>
  <si>
    <t>-949551960</t>
  </si>
  <si>
    <t>1134939145</t>
  </si>
  <si>
    <t>-269028557</t>
  </si>
  <si>
    <t>ODKOP5*0,02*0,7</t>
  </si>
  <si>
    <t>" 70% "     ODKOP5*0,7*0,7</t>
  </si>
  <si>
    <t>" 20% "     ODKOP5*0,2*0,7</t>
  </si>
  <si>
    <t>946667180</t>
  </si>
  <si>
    <t>" 8% "     ODKOP5*0,08*0,7</t>
  </si>
  <si>
    <t>1969850739</t>
  </si>
  <si>
    <t>ODKOP5*0,02*0,3</t>
  </si>
  <si>
    <t>" 70% "     ODKOP5*0,7*0,3</t>
  </si>
  <si>
    <t>" 20% "     ODKOP5*0,2*0,3</t>
  </si>
  <si>
    <t>" 8% "     ODKOP5*0,08*0,3</t>
  </si>
  <si>
    <t>797404622</t>
  </si>
  <si>
    <t>" výkaz výměr - položka 3 "     27,2*(0,02+0,70)</t>
  </si>
  <si>
    <t>653899569</t>
  </si>
  <si>
    <t>" výkaz výměr - položka 3 "     27,2*(0,20+0,08)</t>
  </si>
  <si>
    <t>" výkaz výměr - položka 8 "     27,2</t>
  </si>
  <si>
    <t>" výkaz výměr - položka 9 "     27,2</t>
  </si>
  <si>
    <t>596211120</t>
  </si>
  <si>
    <t>Kladení zámkové dlažby komunikací pro pěší tl 60 mm skupiny B pl do 50 m2</t>
  </si>
  <si>
    <t>" výkaz výměr - položka 7 "     27,2</t>
  </si>
  <si>
    <t>" výkaz výměr - položka 7 "     22,2</t>
  </si>
  <si>
    <t>22,2*1,03 'Přepočtené koeficientem množství</t>
  </si>
  <si>
    <t>59245006</t>
  </si>
  <si>
    <t>dlažba skladebná betonová základní pro nevidomé 20 x 10 x 6 cm barevná</t>
  </si>
  <si>
    <t>" výkaz výměr - položka 7 "     5,0</t>
  </si>
  <si>
    <t>5*1,03 'Přepočtené koeficientem množství</t>
  </si>
  <si>
    <t>" výkaz výměr - položka 10 "     4</t>
  </si>
  <si>
    <t>"  výkaz výměr - položka 5 "      15,8</t>
  </si>
  <si>
    <t>15,8*1,01 'Přepočtené koeficientem množství</t>
  </si>
  <si>
    <t>" výkaz výměr - položka 6 "     0,316</t>
  </si>
  <si>
    <t>DL30prov</t>
  </si>
  <si>
    <t>2,106</t>
  </si>
  <si>
    <t>DN400</t>
  </si>
  <si>
    <t>250,38</t>
  </si>
  <si>
    <t>DN5075</t>
  </si>
  <si>
    <t>KAB400</t>
  </si>
  <si>
    <t>KAB500</t>
  </si>
  <si>
    <t>KABELkus</t>
  </si>
  <si>
    <t>300 - SO 300 - VODOHOSPODÁŘSKÉ OBJEKTY</t>
  </si>
  <si>
    <t>KABELm</t>
  </si>
  <si>
    <t>49,96</t>
  </si>
  <si>
    <t>KOSTKAm</t>
  </si>
  <si>
    <t>2,2</t>
  </si>
  <si>
    <t>310 - SO 310 - KANALIZACE</t>
  </si>
  <si>
    <t>OBRUBNIK</t>
  </si>
  <si>
    <t>OBZAHON</t>
  </si>
  <si>
    <t>1,5</t>
  </si>
  <si>
    <t>OCEL1</t>
  </si>
  <si>
    <t>16533</t>
  </si>
  <si>
    <t>7,471</t>
  </si>
  <si>
    <t>ORNryha</t>
  </si>
  <si>
    <t>PAZ4</t>
  </si>
  <si>
    <t>67,523</t>
  </si>
  <si>
    <t>PAZtr1</t>
  </si>
  <si>
    <t>112,55</t>
  </si>
  <si>
    <t>POTRUBI1</t>
  </si>
  <si>
    <t>39,96</t>
  </si>
  <si>
    <t>RECYKL200</t>
  </si>
  <si>
    <t>618,425</t>
  </si>
  <si>
    <t>0,359</t>
  </si>
  <si>
    <t>74,71</t>
  </si>
  <si>
    <t>VOZ2mj</t>
  </si>
  <si>
    <t>VOZ4kp</t>
  </si>
  <si>
    <t>1,96</t>
  </si>
  <si>
    <t>VOZ6mj</t>
  </si>
  <si>
    <t>119,466</t>
  </si>
  <si>
    <t>247,778</t>
  </si>
  <si>
    <t>66,723</t>
  </si>
  <si>
    <t>70,906</t>
  </si>
  <si>
    <t>78,117</t>
  </si>
  <si>
    <t>35,435</t>
  </si>
  <si>
    <t>2383,594</t>
  </si>
  <si>
    <t>VYKOP11</t>
  </si>
  <si>
    <t>2958,401</t>
  </si>
  <si>
    <t>VYKOP2</t>
  </si>
  <si>
    <t>17,65</t>
  </si>
  <si>
    <t>VYKOP21</t>
  </si>
  <si>
    <t>26,56</t>
  </si>
  <si>
    <t>VYKOPR</t>
  </si>
  <si>
    <t>167,444</t>
  </si>
  <si>
    <t xml:space="preserve">    46-M - Zemní práce při extr.mont.pracích</t>
  </si>
  <si>
    <t>-346907359</t>
  </si>
  <si>
    <t>2,0*2</t>
  </si>
  <si>
    <t>-1250108695</t>
  </si>
  <si>
    <t>1464769812</t>
  </si>
  <si>
    <t>1,5*1</t>
  </si>
  <si>
    <t>979021111</t>
  </si>
  <si>
    <t>Očištění vybouraných obrubníků a krajníků zahradních při překopech inženýrských sítí</t>
  </si>
  <si>
    <t>-621608962</t>
  </si>
  <si>
    <t>-250753024</t>
  </si>
  <si>
    <t>" dvě řady "     1,1*2*1</t>
  </si>
  <si>
    <t>-1471089956</t>
  </si>
  <si>
    <t>KOSTKAm*0,1</t>
  </si>
  <si>
    <t>KOSTKAm2</t>
  </si>
  <si>
    <t>113106341</t>
  </si>
  <si>
    <t>Rozebrání dlažeb při překopech komunikací pro pěší z betonových dlaždic strojně pl do 15 m2</t>
  </si>
  <si>
    <t>1132542342</t>
  </si>
  <si>
    <t>1,3*1,62</t>
  </si>
  <si>
    <t>979051111</t>
  </si>
  <si>
    <t>Očištění desek nebo dlaždic se spárováním z kameniva těženého při překopech inženýrských sítí</t>
  </si>
  <si>
    <t>1550291644</t>
  </si>
  <si>
    <t>-1670320999</t>
  </si>
  <si>
    <t>788988709</t>
  </si>
  <si>
    <t>" ŠP 50mm "     VOZOVKA5</t>
  </si>
  <si>
    <t>" ŠP 100-40=60mm "     DLAZBA30</t>
  </si>
  <si>
    <t>113107231</t>
  </si>
  <si>
    <t>Odstranění podkladu z betonu prostého tl 150 mm strojně pl přes 200 m2</t>
  </si>
  <si>
    <t>946418181</t>
  </si>
  <si>
    <t>1667999573</t>
  </si>
  <si>
    <t>" vozovka 4 "</t>
  </si>
  <si>
    <t>" stoka I "</t>
  </si>
  <si>
    <t>" DN400 "     2*(46,91-2,7)</t>
  </si>
  <si>
    <t>" Š8 "     4*2,7</t>
  </si>
  <si>
    <t>" vozovka 5 "</t>
  </si>
  <si>
    <t>" DN400 "     2*(45,82-2,7*3)</t>
  </si>
  <si>
    <t>" Š9-11 "     4*2,7*3</t>
  </si>
  <si>
    <t>" vozovka 6 "</t>
  </si>
  <si>
    <t>" DN400 "     2*(49,63-2,7-2,58)</t>
  </si>
  <si>
    <t>" Š12 "     4*2,7</t>
  </si>
  <si>
    <t>" Š13 "     2*(2,58+2,78)</t>
  </si>
  <si>
    <t>1535314649</t>
  </si>
  <si>
    <t>919735126</t>
  </si>
  <si>
    <t>Řezání stávajícího betonového krytu hl do 300 mm</t>
  </si>
  <si>
    <t>1083920961</t>
  </si>
  <si>
    <t>" DN400 "     2*(23,0-2,7/2)</t>
  </si>
  <si>
    <t>" Š14 "      4*2,7</t>
  </si>
  <si>
    <t>783710950</t>
  </si>
  <si>
    <t>" suť celkem "     327,071</t>
  </si>
  <si>
    <t>57237423</t>
  </si>
  <si>
    <t>326,712*8 'Přepočtené koeficientem množství</t>
  </si>
  <si>
    <t>-1430053202</t>
  </si>
  <si>
    <t>1216021410</t>
  </si>
  <si>
    <t>" obrubník "     OBRUBNIK*0,082</t>
  </si>
  <si>
    <t>" přídlažba "     KOSTKAm*0,1*0,14</t>
  </si>
  <si>
    <t>1223983850</t>
  </si>
  <si>
    <t>0,359*3 'Přepočtené koeficientem množství</t>
  </si>
  <si>
    <t>-1173241347</t>
  </si>
  <si>
    <t>" DN400 "     1,3*(23,0-2,7/2)</t>
  </si>
  <si>
    <t>" Š14 "      2,7*2,7</t>
  </si>
  <si>
    <t>919735112</t>
  </si>
  <si>
    <t>Řezání stávajícího živičného krytu hl do 100 mm</t>
  </si>
  <si>
    <t>713903365</t>
  </si>
  <si>
    <t>113107184</t>
  </si>
  <si>
    <t>Odstranění podkladu živičného tl 200 mm strojně pl přes 50 do 200 m2</t>
  </si>
  <si>
    <t>-1890713371</t>
  </si>
  <si>
    <t>" DN500/750 "     1,62*(60,73-17,95-0,48-2,38)</t>
  </si>
  <si>
    <t>" Š3 "     2,38*2,68</t>
  </si>
  <si>
    <t>" stoka II "</t>
  </si>
  <si>
    <t>" DN400 "     1,3*(24,1-2,68/2-2,7-3,0/2)</t>
  </si>
  <si>
    <t>" Š15 "     2,7*2,7</t>
  </si>
  <si>
    <t>" Š16 "     3,0*3,0</t>
  </si>
  <si>
    <t>" MJk-1, 2 "     2,0*2,0*2</t>
  </si>
  <si>
    <t>919735114</t>
  </si>
  <si>
    <t>Řezání stávajícího živičného krytu hl do 200 mm</t>
  </si>
  <si>
    <t>-1443908330</t>
  </si>
  <si>
    <t>" DN500/750 "     2*(60,73-17,95-0,48-2,38)</t>
  </si>
  <si>
    <t>" Š3 "     2*(2,38+2,68)</t>
  </si>
  <si>
    <t>" DN400 "     2*(24,1-2,68/2-2,7-3,0/2)</t>
  </si>
  <si>
    <t>" Š15 "     4*2,7</t>
  </si>
  <si>
    <t>" Š16 "     4*3,0</t>
  </si>
  <si>
    <t>728517538</t>
  </si>
  <si>
    <t>" DN500/750 "     1,63*(150,0-60,73-2,9*2-2,38/2)</t>
  </si>
  <si>
    <t>" Š4, Š5 "     2,9*2,9*2</t>
  </si>
  <si>
    <t>" Š6 část "     2,38*2,68/2</t>
  </si>
  <si>
    <t>" DN400 "     1,3*(216,15-150,0-2,38/2-2,7)</t>
  </si>
  <si>
    <t>" Š7 "     2,7*2,7</t>
  </si>
  <si>
    <t>" stoka III "</t>
  </si>
  <si>
    <t>" DN400 "     1,3*(3,07-2,7/2)</t>
  </si>
  <si>
    <t>" DN400 "     1,3*(46,91-2,7)</t>
  </si>
  <si>
    <t>" Š8 "     2,7*2,7</t>
  </si>
  <si>
    <t>"KS kp-1 "     1,4*1,4</t>
  </si>
  <si>
    <t>919735115</t>
  </si>
  <si>
    <t>Řezání stávajícího živičného krytu hl do 250 mm</t>
  </si>
  <si>
    <t>1013208298</t>
  </si>
  <si>
    <t>" vozovka 3 "</t>
  </si>
  <si>
    <t>" DN500/750 "     2*(150,0-60,73-2,9*2-2,38/2)</t>
  </si>
  <si>
    <t>" Š4, Š5 "     4*2,9*2</t>
  </si>
  <si>
    <t>" Š6 "     (2,38+2,68)*2</t>
  </si>
  <si>
    <t>" DN400 "     2*(216,15-150,0-2,38/2-2,7)</t>
  </si>
  <si>
    <t>" Š7 "     4*2,7</t>
  </si>
  <si>
    <t>" DN400 "     2*(3,07-2,7/2)</t>
  </si>
  <si>
    <t>-198023107</t>
  </si>
  <si>
    <t>" DN400 "     1,3*(45,82-2,7*3)</t>
  </si>
  <si>
    <t>" Š9-11 "     2,7*2,7*3</t>
  </si>
  <si>
    <t>919735116</t>
  </si>
  <si>
    <t>Řezání stávajícího živičného krytu hl do 300 mm</t>
  </si>
  <si>
    <t>1089727443</t>
  </si>
  <si>
    <t>-930790719</t>
  </si>
  <si>
    <t>" DN400 "     1,3*(49,63-2,7-2,58)</t>
  </si>
  <si>
    <t>" Š12 "     2,7*2,7</t>
  </si>
  <si>
    <t>" Š13 "     2,58*2,78</t>
  </si>
  <si>
    <t>" MJk-3 + sondy horkovodu u š13 "     2,0*2,0+1,0*1,0*2</t>
  </si>
  <si>
    <t>340483110</t>
  </si>
  <si>
    <t>" MJk-3 "     2,0*4</t>
  </si>
  <si>
    <t>" sondy horkovodu u Š13 "    1,0*4*2</t>
  </si>
  <si>
    <t>199367163</t>
  </si>
  <si>
    <t>173818093</t>
  </si>
  <si>
    <t>360,173*8 'Přepočtené koeficientem množství</t>
  </si>
  <si>
    <t>864658033</t>
  </si>
  <si>
    <t>115101201</t>
  </si>
  <si>
    <t>Čerpání vody na dopravní výšku do 10 m průměrný přítok do 500 l/min</t>
  </si>
  <si>
    <t>hod</t>
  </si>
  <si>
    <t>-1684389390</t>
  </si>
  <si>
    <t>" dle TZ POV - kapitola postup výstavby - 1.2 - Qhm = 5l/s "     1000</t>
  </si>
  <si>
    <t>" dle TZ POV - kapitola postup výstavby - 1.3 - Qhm = 2l/s "     500</t>
  </si>
  <si>
    <t>" dle TZ POV - kapitola postup výstavby - 2.2 - Qhm = 4l/s "     1000</t>
  </si>
  <si>
    <t>" dle TZ POV - kapitola postup výstavby - 2.2 - Qhm = 1l/s "     500</t>
  </si>
  <si>
    <t>" dle TZ POV - kapitola postup výstavby - 3.3 - Qhm = 4l/s "     2000</t>
  </si>
  <si>
    <t>115101301</t>
  </si>
  <si>
    <t>Pohotovost čerpací soupravy pro dopravní výšku do 10 m přítok do 500 l/min</t>
  </si>
  <si>
    <t>den</t>
  </si>
  <si>
    <t>-1198672770</t>
  </si>
  <si>
    <t>" dle TZ POV - kapitola postup výstavby - 1.2 - Qhm = 5l/s "     42</t>
  </si>
  <si>
    <t>" dle TZ POV - kapitola postup výstavby - 1.3 - Qhm = 2l/s "     21</t>
  </si>
  <si>
    <t>" dle TZ POV - kapitola postup výstavby - 2.2 - Qhm = 4l/s "     42</t>
  </si>
  <si>
    <t>" dle TZ POV - kapitola postup výstavby - 2.2 - Qhm = 1l/s "     21</t>
  </si>
  <si>
    <t>" dle TZ POV - kapitola postup výstavby - 3.3 - Qhm = 4l/s "     84</t>
  </si>
  <si>
    <t>8713703115</t>
  </si>
  <si>
    <t>Provizorní propoj z plastových trub DN150 montáž dodávka (několikeré použití) podložení zajištění, demnotáž odvoz přemístění nastražení, zednické práce aj.vč. všech potřebných prací</t>
  </si>
  <si>
    <t>388578163</t>
  </si>
  <si>
    <t>" provizorní propoje - viz. TZ POV 1.2 "     5,0</t>
  </si>
  <si>
    <t>" provizorní propoje - viz. TZ POV 1.3 "     5,0</t>
  </si>
  <si>
    <t>" provizorní propoje - viz. TZ POV 2.3 "     20,0</t>
  </si>
  <si>
    <t>" provizorní propoje - viz. TZ POV 3.3 "     36,0</t>
  </si>
  <si>
    <t>8713703130</t>
  </si>
  <si>
    <t>Provizorní obtok z plastových trub DN300 vč. tvarovek montáž dodávka (několikeré použití) podložení zajištění, demnotáž odvoz přemístění nastražení, zednické práce aj.vč. všech potřebných prací</t>
  </si>
  <si>
    <t>808064411</t>
  </si>
  <si>
    <t>" provizorní propoje - viz. TZ POV 2.2 "     5,0</t>
  </si>
  <si>
    <t>" provizorní propoje - viz. TZ POV 3.3 "     10,0</t>
  </si>
  <si>
    <t>8713703140</t>
  </si>
  <si>
    <t>Provizorní obtok z plastových trub DN400 vč. tvarovek montáž dodávka (několikeré použití) podložení zajištění, demnotáž odvoz přemístění nastražení, zednické práce aj.vč. všech potřebných prací</t>
  </si>
  <si>
    <t>-564615792</t>
  </si>
  <si>
    <t>-47361116</t>
  </si>
  <si>
    <t>" rýha "</t>
  </si>
  <si>
    <t>0,2*1,1*(17,95-2,38)</t>
  </si>
  <si>
    <t>" Š2 "     0,2*2,38*2,68</t>
  </si>
  <si>
    <t>0,2*1,1*(2,70+3,21-3,0/2)</t>
  </si>
  <si>
    <t>" Š17 "     0,2*3,0*3,0</t>
  </si>
  <si>
    <t>119001401</t>
  </si>
  <si>
    <t>Dočasné zajištění potrubí ocelového nebo litinového DN do 200</t>
  </si>
  <si>
    <t>1484269223</t>
  </si>
  <si>
    <t xml:space="preserve">" křížení voda, plyn "     </t>
  </si>
  <si>
    <t>" stoka I "     1,62*3</t>
  </si>
  <si>
    <t>" stoka I "     1,3*23</t>
  </si>
  <si>
    <t>" stoka II "     1,3*4</t>
  </si>
  <si>
    <t>119001421</t>
  </si>
  <si>
    <t>Dočasné zajištění kabelů a kabelových tratí ze 3 volně ložených kabelů</t>
  </si>
  <si>
    <t>1529806628</t>
  </si>
  <si>
    <t xml:space="preserve">" křížení kabelů - kusů "    </t>
  </si>
  <si>
    <t>" DN500/750 "</t>
  </si>
  <si>
    <t>" stoka I "     18</t>
  </si>
  <si>
    <t>" DN400 "</t>
  </si>
  <si>
    <t>" stoka I "     5</t>
  </si>
  <si>
    <t>" stoka II "     6</t>
  </si>
  <si>
    <t>" stoka III "     5</t>
  </si>
  <si>
    <t xml:space="preserve">" křížení kabelů - metrů "    </t>
  </si>
  <si>
    <t>1,62*KAB500</t>
  </si>
  <si>
    <t>1,30*KAB400</t>
  </si>
  <si>
    <t>1190014161</t>
  </si>
  <si>
    <t>Dočasné zajištění horkovodu 120/60 š. výkopu1,62m</t>
  </si>
  <si>
    <t>-1422889180</t>
  </si>
  <si>
    <t>" stoka I "    1</t>
  </si>
  <si>
    <t>1190014163</t>
  </si>
  <si>
    <t>Dočasné zajištění zděné plotové zídky při podkopu š.0,45m / 1,3m</t>
  </si>
  <si>
    <t>1416189098</t>
  </si>
  <si>
    <t>" stoka III "    1</t>
  </si>
  <si>
    <t>-1092883256</t>
  </si>
  <si>
    <t>POTRUBI1*1,7*1,2</t>
  </si>
  <si>
    <t>KABELm*1,5*1,0</t>
  </si>
  <si>
    <t>" horkovod "     (2,2*2,6-1,2*0,62)*1,62</t>
  </si>
  <si>
    <t>" zídka "     1,5*1,5*1,3</t>
  </si>
  <si>
    <t>132154206</t>
  </si>
  <si>
    <t>Hloubení zapažených rýh š do 2000 mm v hornině třídy těžitelnosti I, skupiny 1 a 2 objem do 5000 m3, VČETNĚ svislého přemístění do 4, započtena lepivost</t>
  </si>
  <si>
    <t>456083200</t>
  </si>
  <si>
    <t>" stoka I - DN500/750 "</t>
  </si>
  <si>
    <t>1,62*(4,37+4,41)/2*(11,06-2,38/2)</t>
  </si>
  <si>
    <t>1,62*(4,41+4,39)/2*(26,43-11,06)</t>
  </si>
  <si>
    <t>1,62*(4,39+4,50)/2*(40,0-26,43-2,38/2)</t>
  </si>
  <si>
    <t>1,62*(4,50+4,77)/2*(71,0-40,0-2,38/2-2,9/2)</t>
  </si>
  <si>
    <t>1,62*(4,77+4,90)/2*(104,0-71,0-2,9/2*2)</t>
  </si>
  <si>
    <t>1,62*(4,90+4,97)/2*(150,0-104,0-2,9/2-2,38/2)</t>
  </si>
  <si>
    <t>" stoka I - DN400 "</t>
  </si>
  <si>
    <t>1,3*(4,87+4,63)/2*(194,5-150,0-2,38/2-2,7/2)</t>
  </si>
  <si>
    <t>1,3*(4,63+4,34)/2*(244,5-194,5-2,7/2*2)</t>
  </si>
  <si>
    <t>1,3*(4,34+4,26)/2*(265,5-244,5-2,7/2*2)</t>
  </si>
  <si>
    <t>1,3*(4,26+4,16)/2*(276,57-265,5-2,7/2)</t>
  </si>
  <si>
    <t>1,3*(4,16+4,22)/2*(286,5-276,57-2,7/2)</t>
  </si>
  <si>
    <t>1,3*(4,22+4,25)/2*(291,76-286,5-2,7/2)</t>
  </si>
  <si>
    <t>1,3*(4,25+4,19)/2*(303,5-291,76-2,7/2)</t>
  </si>
  <si>
    <t>1,3*(4,19+4,15)/2*(321,5-303,5-2,7/2*2)</t>
  </si>
  <si>
    <t>1,3*(4,15+4,27)/2*(346,5-321,5-2,7/2-2,58/2)</t>
  </si>
  <si>
    <t>1,3*(4,27+4,43)/2*(381,5-346,5-2,58/2-2,7/2)</t>
  </si>
  <si>
    <t>" stoka II - DN400 "</t>
  </si>
  <si>
    <t>1,3*(4,22+4,26)/2*(24,1-2,68/2-2,7-3,0/2)</t>
  </si>
  <si>
    <t>" stoka III - DN400 "</t>
  </si>
  <si>
    <t>1,3*(4,28+3,75)/2*(6,86-2,7/2)</t>
  </si>
  <si>
    <t>1,3*(3,75+3,42)/2*(11,2-6,86-3,0/2)</t>
  </si>
  <si>
    <t>" šachty "</t>
  </si>
  <si>
    <t>" Š2,3,6 "     2,38*2,68*(4,97+5,1+5,57)</t>
  </si>
  <si>
    <t>" Š4,5 "     2,9*2,9*(4,85+4,99)</t>
  </si>
  <si>
    <t>" Š7-12,14,15 "     2,7*2,7*(4,64+4,35+4,27+4,23+4,2+4,16+4,44+4,26)</t>
  </si>
  <si>
    <t>" Š13 "     2,58*2,78*4,68</t>
  </si>
  <si>
    <t>" Š16,17 "     3,0*3,0*(4,73+3,93)</t>
  </si>
  <si>
    <t>" odpočet ruční výkop "     -VYKOPR</t>
  </si>
  <si>
    <t>" odpočet stáv. konstrukcí stok a šachet "</t>
  </si>
  <si>
    <t>" stáv. stoky "</t>
  </si>
  <si>
    <t>" DN500/750 "     -0,572*98,0</t>
  </si>
  <si>
    <t>" DN400 "     -0,187*135,0</t>
  </si>
  <si>
    <t>" stáv. šachty "</t>
  </si>
  <si>
    <t>-6,1*7-5,2-1,0*9</t>
  </si>
  <si>
    <t>" odpočet komunikací a povrchů "</t>
  </si>
  <si>
    <t>" ornice "     -ORNryha</t>
  </si>
  <si>
    <t>-(VOZOVKA2-VOZ2mj)*0,40</t>
  </si>
  <si>
    <t>-VOZOVKA3*0,40</t>
  </si>
  <si>
    <t>-(VOZOVKA4-VOZ4kp)*0,55</t>
  </si>
  <si>
    <t>-VOZOVKA5*0,45</t>
  </si>
  <si>
    <t>-(VOZOVKA6-VOZ6mj)*0,45</t>
  </si>
  <si>
    <t>-VOZOVKA7*0,50</t>
  </si>
  <si>
    <t>-DLAZBA30*0,14</t>
  </si>
  <si>
    <t>VYKOP1*0,05</t>
  </si>
  <si>
    <t>132254206</t>
  </si>
  <si>
    <t>Hloubení zapažených rýh š do 2000 mm v hornině třídy těžitelnosti I, skupiny 3 objem do 5000 m3, VČETNĚ svislého přemístění do 4, započtena lepivost</t>
  </si>
  <si>
    <t>-1200579054</t>
  </si>
  <si>
    <t>" 75% "     VYKOP1*0,75</t>
  </si>
  <si>
    <t>132354206</t>
  </si>
  <si>
    <t>Hloubení zapažených rýh š do 2000 mm v hornině třídy těžitelnosti II, skupiny 4 objem do 5000 m3, VČETNĚ svislého přemístění do 4, započtena lepivost</t>
  </si>
  <si>
    <t>853879847</t>
  </si>
  <si>
    <t>" 9% "     VYKOP1*0,09</t>
  </si>
  <si>
    <t>132454206</t>
  </si>
  <si>
    <t>Hloubení zapažených rýh š do 2000 mm v hornině třídy těžitelnosti II, skupiny 5 objem do 5000 m3, VČETNĚ svislého přemístění do 4, započtena lepivost</t>
  </si>
  <si>
    <t>-1118028755</t>
  </si>
  <si>
    <t>132554206</t>
  </si>
  <si>
    <t>Hloubení zapažených rýh š do 2000 mm v hornině třídy těžitelnosti III, skupiny 6 objem do 5000 m3, VČETNĚ svislého přemístění do 4, započtena lepivost</t>
  </si>
  <si>
    <t>-823871636</t>
  </si>
  <si>
    <t>" 3% "     VYKOP1*0,03</t>
  </si>
  <si>
    <t>132112212</t>
  </si>
  <si>
    <t>Hloubení rýh š do 2000 mm v nesoudržných horninách třídy těžitelnosti I, skupiny 1 a 2 ručně, VČETNĚ svislého přemístění do 3m, započtena lepivost</t>
  </si>
  <si>
    <t>907685338</t>
  </si>
  <si>
    <t xml:space="preserve">" ruční výkop "     </t>
  </si>
  <si>
    <t>VYKOPR*0,05</t>
  </si>
  <si>
    <t>132212212</t>
  </si>
  <si>
    <t>Hloubení rýh š do 2000 mm v nesoudržných horninách třídy těžitelnosti I, skupiny 3 ručně,  VČETNĚ svislého přemístění do 3m, započtena lepivost</t>
  </si>
  <si>
    <t>-1445694913</t>
  </si>
  <si>
    <t>" 75% "     VYKOPR*0,75</t>
  </si>
  <si>
    <t>132312212</t>
  </si>
  <si>
    <t>Hloubení rýh š do 2000 mm v nesoudržných horninách třídy těžitelnosti II, skupiny 4 ručně,  VČETNĚ svislého přemístění do 3m, započtena lepivost</t>
  </si>
  <si>
    <t>-2141133735</t>
  </si>
  <si>
    <t>" 9% "     VYKOPR*0,09</t>
  </si>
  <si>
    <t>132412212</t>
  </si>
  <si>
    <t>Hloubení rýh š do 2000 mm v nesoudržných horninách třídy těžitelnosti II, skupiny 5 ručně,  VČETNĚ svislého přemístění do 3m, započtena lepivost</t>
  </si>
  <si>
    <t>-1633807958</t>
  </si>
  <si>
    <t>" 8% "     VYKOPR*0,08</t>
  </si>
  <si>
    <t>1334111011</t>
  </si>
  <si>
    <t>Hloubení rýh š přes 600 do 2000 mm ručním nebo pneum nářadím v soudržných horninách tř. 6,  VČETNĚ svislého přemístění do 3m, započtena lepivost</t>
  </si>
  <si>
    <t>673970906</t>
  </si>
  <si>
    <t>" 3% "     VYKOPR*0,03</t>
  </si>
  <si>
    <t>133112011</t>
  </si>
  <si>
    <t>Hloubení šachet v hornině třídy těžitelnosti I, skupiny 1 a 2, plocha výkopu do 4 m2 ručně, VČETNĚ svislého přemístění, započtena lepivost</t>
  </si>
  <si>
    <t>627738246</t>
  </si>
  <si>
    <t>" sondy k prověření funkčnosti kp "     1,4*1,4*2,0*3</t>
  </si>
  <si>
    <t>" montážní jámy MJk-1-3 "     2,0*2,0*1,0*3</t>
  </si>
  <si>
    <t>" sondy ke zjištění stáv. sítí u šachet "</t>
  </si>
  <si>
    <t>" Š2 odpočet sejmutého nezpevněného povrchu  "     1,0*1,0*(1,0-0,2)</t>
  </si>
  <si>
    <t>" Š13 - horkovod  "     1,0*1,0*0,6*2</t>
  </si>
  <si>
    <t>" Š17 odpočet sejmutého nezpevněného povrchu  "     1,0*1,0*(1,0-0,2)</t>
  </si>
  <si>
    <t>" odpočet konstrukcí šachet "</t>
  </si>
  <si>
    <t>-PI*(1,24/2)^2*(1,0*3-0,4*2-0,6)</t>
  </si>
  <si>
    <t>" odpočet povrchů "</t>
  </si>
  <si>
    <t>" vozovka 2  "     -0,40*VOZ2mj</t>
  </si>
  <si>
    <t>" vozovka 6  "     -0,45*VOZ6mj</t>
  </si>
  <si>
    <t>" vozovka 4  "     -0,55*VOZ4kp</t>
  </si>
  <si>
    <t>VYKOP2*0,05</t>
  </si>
  <si>
    <t>133212011</t>
  </si>
  <si>
    <t>Hloubení šachet v hornině třídy těžitelnosti I, skupiny 3, plocha výkopu do 4 m2 ručně, VČETNĚ svislého přemístění, započtena lepivost</t>
  </si>
  <si>
    <t>-1757547548</t>
  </si>
  <si>
    <t>VYKOP2*0,75</t>
  </si>
  <si>
    <t>133312011</t>
  </si>
  <si>
    <t>Hloubení šachet v hornině třídy těžitelnosti II, skupiny 4, plocha výkopu do 4 m2 ručně, VČETNĚ svislého přemístění, započtena lepivost</t>
  </si>
  <si>
    <t>-1092946571</t>
  </si>
  <si>
    <t>VYKOP2*0,09</t>
  </si>
  <si>
    <t>133412011</t>
  </si>
  <si>
    <t>Hloubení šachet v hornině třídy těžitelnosti II, skupiny 5, plocha výkopu do 4 m2 ručně, VČETNĚ svislého přemístění, započtena lepivost</t>
  </si>
  <si>
    <t>-1623244794</t>
  </si>
  <si>
    <t>VYKOP2*0,08</t>
  </si>
  <si>
    <t>133501101</t>
  </si>
  <si>
    <t>Hloubení šachet v hornině tř. 6,  VČETNĚ svislého přemístění, započtena lepivost</t>
  </si>
  <si>
    <t>1955471059</t>
  </si>
  <si>
    <t>VYKOP2*0,03</t>
  </si>
  <si>
    <t>154065421V</t>
  </si>
  <si>
    <t xml:space="preserve">Pažení výrubu šachty ocelové pažnice do 1 roku </t>
  </si>
  <si>
    <t>-1082308767</t>
  </si>
  <si>
    <t>" Š2,3,6 "     2*(2,38+2,68)*(4,97+5,1+5,57)</t>
  </si>
  <si>
    <t>" Š13 "     2*(2,58+2,78)*4,68</t>
  </si>
  <si>
    <t>" odpočet pažení trvale zabudovaného "</t>
  </si>
  <si>
    <t>-PAZtr1</t>
  </si>
  <si>
    <t>154065521</t>
  </si>
  <si>
    <t>Odpažení výrubu šachty ocelové pažnice suchá</t>
  </si>
  <si>
    <t>585627282</t>
  </si>
  <si>
    <t>154065423V</t>
  </si>
  <si>
    <t>Pažení výrubu šachty ocelové pažnice ponechané</t>
  </si>
  <si>
    <t>-668826906</t>
  </si>
  <si>
    <t>" Š2,3,6 "     2*(2,38+2,68)*(2,6+0,3+0,15+0,2)*3</t>
  </si>
  <si>
    <t>" Š13 "     2,58*(4,68-0,53)+1,35*(1,5+0,25+0,3+0,1+0,2)</t>
  </si>
  <si>
    <t>1540673414</t>
  </si>
  <si>
    <t>Konstrukce výstroje šachet netypová dočasně suchá M+D, demontáž</t>
  </si>
  <si>
    <t>-1856748564</t>
  </si>
  <si>
    <t>" ocelové rámy šachty - dočasné - 46% "</t>
  </si>
  <si>
    <t xml:space="preserve">" šachty Š2,3,6,13 "      </t>
  </si>
  <si>
    <t>" ocel celkem "      7000+7000+7200+7600</t>
  </si>
  <si>
    <t>" odpočet hmotnosti pažnic "     -12267</t>
  </si>
  <si>
    <t>OCEL1*0,46</t>
  </si>
  <si>
    <t>1540673417</t>
  </si>
  <si>
    <t>Konstrukce výstroje šachet netypová suchá trvale zabudovaná M+D</t>
  </si>
  <si>
    <t>893518491</t>
  </si>
  <si>
    <t>" ocelové rámy šachty - zabudované - 54%  "</t>
  </si>
  <si>
    <t>OCEL1*0,54</t>
  </si>
  <si>
    <t>151201102</t>
  </si>
  <si>
    <t>Zřízení zátažného pažení a rozepření stěn rýh hl do 4 m</t>
  </si>
  <si>
    <t>-864276397</t>
  </si>
  <si>
    <t>2*(3,75+3,42)/2*(11,2-6,86-3,0/2)</t>
  </si>
  <si>
    <t>" Š17 "     4*3,0*3,93</t>
  </si>
  <si>
    <t>151201112</t>
  </si>
  <si>
    <t>Odstranění zátažného pažení a rozepření stěn rýh hl do 4 m</t>
  </si>
  <si>
    <t>-21627590</t>
  </si>
  <si>
    <t>151201103</t>
  </si>
  <si>
    <t>Zřízení zátažného pažení a rozepření stěn rýh hl do 8 m</t>
  </si>
  <si>
    <t>-1252047981</t>
  </si>
  <si>
    <t>2*(4,37+4,41)/2*(11,06-2,38/2)</t>
  </si>
  <si>
    <t>2*(4,41+4,39)/2*(26,43-11,06)</t>
  </si>
  <si>
    <t>2*(4,39+4,50)/2*(40,0-26,43-2,38/2)</t>
  </si>
  <si>
    <t>2*(4,50+4,77)/2*(71,0-40,0-2,38/2-2,9/2)</t>
  </si>
  <si>
    <t>2*(4,77+4,90)/2*(104,0-71,0-2,9/2*2)</t>
  </si>
  <si>
    <t>2*(4,90+4,97)/2*(150,0-104,0-2,9/2-2,38/2)</t>
  </si>
  <si>
    <t>2*(4,87+4,63)/2*(194,5-150,0-2,38/2-2,7/2)</t>
  </si>
  <si>
    <t>2*(4,63+4,34)/2*(244,5-194,5-2,7/2*2)</t>
  </si>
  <si>
    <t>2*(4,34+4,26)/2*(265,5-244,5-2,7/2*2)</t>
  </si>
  <si>
    <t>2*(4,26+4,16)/2*(276,57-265,5-2,7/2)</t>
  </si>
  <si>
    <t>2*(4,16+4,22)/2*(286,5-276,57-2,7/2)</t>
  </si>
  <si>
    <t>2*(4,22+4,25)/2*(291,76-286,5-2,7/2)</t>
  </si>
  <si>
    <t>2*(4,25+4,19)/2*(303,5-291,76-2,7/2)</t>
  </si>
  <si>
    <t>2*(4,19+4,15)/2*(321,5-303,5-2,7/2*2)</t>
  </si>
  <si>
    <t>2*(4,15+4,27)/2*(346,5-321,5-2,7/2-2,58/2)</t>
  </si>
  <si>
    <t>2*(4,27+4,43)/2*(381,5-346,5-2,58/2-2,7/2)</t>
  </si>
  <si>
    <t>2*(4,22+4,26)/2*(24,1-2,68/2-2,7-3,0/2)</t>
  </si>
  <si>
    <t>2*(4,28+3,75)/2*(6,86-2,7/2)</t>
  </si>
  <si>
    <t>" Š4,5 "     4*2,9*(4,85+4,99)</t>
  </si>
  <si>
    <t>" Š7-12,14,15 "     4*2,7*(4,64+4,35+4,27+4,23+4,2+4,16+4,44+4,26)</t>
  </si>
  <si>
    <t>" Š16,17 "     4*3,0*(4,73+3,93)</t>
  </si>
  <si>
    <t>" odpočet pažení do 4m "</t>
  </si>
  <si>
    <t>-PAZ4</t>
  </si>
  <si>
    <t>151201113</t>
  </si>
  <si>
    <t>Odstranění zátažného pažení a rozepření stěn rýh hl do 8 m</t>
  </si>
  <si>
    <t>1022834212</t>
  </si>
  <si>
    <t>151201201</t>
  </si>
  <si>
    <t>Zřízení zátažného pažení stěn výkopu hl do 4 m</t>
  </si>
  <si>
    <t>-428949178</t>
  </si>
  <si>
    <t>151201211</t>
  </si>
  <si>
    <t>Odstranění pažení stěn zátažného hl do 4 m</t>
  </si>
  <si>
    <t>-792354811</t>
  </si>
  <si>
    <t>151201301</t>
  </si>
  <si>
    <t>Zřízení rozepření stěn při pažení zátažném hl do 4 m</t>
  </si>
  <si>
    <t>1511688030</t>
  </si>
  <si>
    <t xml:space="preserve">" sondy k prověření funkčnosti kp "    </t>
  </si>
  <si>
    <t>1,4*1,4*2,0*3</t>
  </si>
  <si>
    <t>151201311</t>
  </si>
  <si>
    <t>Odstranění rozepření stěn při pažení zátažném hl do 4 m</t>
  </si>
  <si>
    <t>1354646832</t>
  </si>
  <si>
    <t>161151103</t>
  </si>
  <si>
    <t>Svislé přemístění výkopku z horniny třídy těžitelnosti I, skupiny 1 až 3 hl výkopu přes 4 do 8 m</t>
  </si>
  <si>
    <t>1390211984</t>
  </si>
  <si>
    <t>" strojní výkop rýhy"</t>
  </si>
  <si>
    <t>"hloubení rýhy ručně"</t>
  </si>
  <si>
    <t>161151113</t>
  </si>
  <si>
    <t>Svislé přemístění výkopku z horniny třídy těžitelnosti II, skupiny 4 a 5 hl výkopu přes 4 do 8 m</t>
  </si>
  <si>
    <t>-877305297</t>
  </si>
  <si>
    <t>"strojní výkop rýhy"</t>
  </si>
  <si>
    <t>161151123</t>
  </si>
  <si>
    <t>Svislé přemístění výkopku z horniny třídy těžitelnosti III, skupiny 6 a 7 hl výkopu přes 4 do 8 m</t>
  </si>
  <si>
    <t>-1394368226</t>
  </si>
  <si>
    <t>895977171</t>
  </si>
  <si>
    <t>"výkop šachty"</t>
  </si>
  <si>
    <t>"ornice"</t>
  </si>
  <si>
    <t>1271092289</t>
  </si>
  <si>
    <t>162751156</t>
  </si>
  <si>
    <t>Vodorovné přemístění do 9000 m výkopku/sypaniny z horniny třídy těžitelnosti III, skupiny 6 a 7</t>
  </si>
  <si>
    <t>1454373399</t>
  </si>
  <si>
    <t>-835000349</t>
  </si>
  <si>
    <t>656167254</t>
  </si>
  <si>
    <t>VYKOP1*0,05*0,88</t>
  </si>
  <si>
    <t>" 75% "     VYKOP1*0,75*0,88</t>
  </si>
  <si>
    <t>" 9% "     VYKOP1*0,09*0,88</t>
  </si>
  <si>
    <t>VYKOPR*0,05*0,88</t>
  </si>
  <si>
    <t>" 75% "     VYKOPR*0,75*0,88</t>
  </si>
  <si>
    <t>" 9% "     VYKOPR*0,09*0,88</t>
  </si>
  <si>
    <t>VYKOP2*0,05*0,88</t>
  </si>
  <si>
    <t>VYKOP2*0,75*0,88</t>
  </si>
  <si>
    <t>VYKOP2*0,09*0,88</t>
  </si>
  <si>
    <t>-241805575</t>
  </si>
  <si>
    <t>" 8% "     VYKOP1*0,08*0,88</t>
  </si>
  <si>
    <t>" 3% "     VYKOP1*0,03*0,88</t>
  </si>
  <si>
    <t>" 8% "     VYKOPR*0,08*0,88</t>
  </si>
  <si>
    <t>" 3% "     VYKOPR*0,03*0,88</t>
  </si>
  <si>
    <t>VYKOP2*0,08*0,88</t>
  </si>
  <si>
    <t>VYKOP2*0,03*0,88</t>
  </si>
  <si>
    <t>-1307691410</t>
  </si>
  <si>
    <t>"12%"</t>
  </si>
  <si>
    <t>(2576,162-7,471)*0,12</t>
  </si>
  <si>
    <t>820855405</t>
  </si>
  <si>
    <t>" prostor k zásypu "</t>
  </si>
  <si>
    <t>" stoky "     VYKOP11</t>
  </si>
  <si>
    <t>" montážní jámy "     VYKOP21</t>
  </si>
  <si>
    <t>" odpočet provizorní zapravení "</t>
  </si>
  <si>
    <t>" vozovka "     -RECYKL200*0,2</t>
  </si>
  <si>
    <t>" chodníky "     -DL30prov*0,14</t>
  </si>
  <si>
    <t>-ORNICE</t>
  </si>
  <si>
    <t>" odpočet tělesa kanalizace "</t>
  </si>
  <si>
    <t>-DN5075*1,62*(0,15+0,1+0,15+0,75+0,11+0,3)</t>
  </si>
  <si>
    <t>-DN400*(0,903+0,1*(0,482+0,08+0,1)*2)</t>
  </si>
  <si>
    <t>" odpočet tělesa šachet "</t>
  </si>
  <si>
    <t>" skruže "</t>
  </si>
  <si>
    <t>-PI*(1,3/2)^2*0,85*8</t>
  </si>
  <si>
    <t>-PI*(1,5/2)^2*(1,5+0,25)*2</t>
  </si>
  <si>
    <t>-PI*(1,24/2)^2*(0,25*6+0,5*10+1,0*23)</t>
  </si>
  <si>
    <t>-PI*(1,04/2)^2*0,58*16</t>
  </si>
  <si>
    <t>-PI*(0,84/2)^2*(0,04*2+0,06*3+0,08*3+0,1*10+0,12*4+0,12*16+0,01*6+0,02-0,2*16)</t>
  </si>
  <si>
    <t>" lože prefa šachet "</t>
  </si>
  <si>
    <t>-0,2*2,7*2,7*8-0,3*2,9*2,9*2</t>
  </si>
  <si>
    <t>" monolit vč. lože "</t>
  </si>
  <si>
    <t>" Š2 "     -2,38*2,6*(2,6+0,3+0,15+0,2)-0,25*1,8*2,1</t>
  </si>
  <si>
    <t>" Š3 "     -2,38*2,6*(2,6+0,3+0,15+0,2)-0,25*1,8*2,1</t>
  </si>
  <si>
    <t>" Š6 "     -2,38*2,6*(2,6+0,3+0,15+0,2)-0,25*1,8*2,1</t>
  </si>
  <si>
    <t>" Š13 "     -1,6*1,6*(1,5+0,25+0,3+0,1+0,2)-0,29*3,85*(2,58+0,3+1,0+0,1)-0,3*2,58*2,78</t>
  </si>
  <si>
    <t>" Š16 "     -1,6*1,6*(1,6+0,25+0,3+0,1+0,2)-0,3*3,0*3,0</t>
  </si>
  <si>
    <t>" Š17 "     -1,6*1,6*(1,6+0,25+0,3+0,1+0,2)-0,3*3,0*3,0</t>
  </si>
  <si>
    <t>ZASYP1</t>
  </si>
  <si>
    <t xml:space="preserve">Součet </t>
  </si>
  <si>
    <t>299094348</t>
  </si>
  <si>
    <t>" nad kanalizací DN500/750 "</t>
  </si>
  <si>
    <t>DN5075*(0,74+2*0,1*(0,3+0,11+0,75+0,15-0,65))</t>
  </si>
  <si>
    <t>-301981841</t>
  </si>
  <si>
    <t>2072,29*1,1*1,05*1,69</t>
  </si>
  <si>
    <t>121,592*1,1*1,05*1,69</t>
  </si>
  <si>
    <t>2093359255</t>
  </si>
  <si>
    <t>2072,29*1,1*1,05</t>
  </si>
  <si>
    <t>121,592*1,1*1,05</t>
  </si>
  <si>
    <t>-815595472</t>
  </si>
  <si>
    <t>2541,405</t>
  </si>
  <si>
    <t>2107356981</t>
  </si>
  <si>
    <t>" zapravení - montážní jámy "     ORNICE/0,2</t>
  </si>
  <si>
    <t>-1425614297</t>
  </si>
  <si>
    <t>1832917361</t>
  </si>
  <si>
    <t>" sanace trávníku mimo rýhu "     ORNICE/0,2</t>
  </si>
  <si>
    <t>-452190569</t>
  </si>
  <si>
    <t>" sanace trávníků i mimo rýhu "</t>
  </si>
  <si>
    <t>ORNICE/0,2*2</t>
  </si>
  <si>
    <t>-76940556</t>
  </si>
  <si>
    <t>222070798</t>
  </si>
  <si>
    <t>74,71*0,035</t>
  </si>
  <si>
    <t>Zalití zálivkovou popílkocementovou suspenzí (např. - KOPOS I) vč. všech souvisejících prací (zazdívky, utěsnění aj.)</t>
  </si>
  <si>
    <t>701650602</t>
  </si>
  <si>
    <t>" dle TZ "</t>
  </si>
  <si>
    <t>" DN500/750 "     0,287*52,0</t>
  </si>
  <si>
    <t>" DN400 "     0,126*(49,5+9,5)</t>
  </si>
  <si>
    <t xml:space="preserve">" stáv. šachty na stoce  "     </t>
  </si>
  <si>
    <t>" Š20873, Š20874, Š20880 "     15,0</t>
  </si>
  <si>
    <t>808624111</t>
  </si>
  <si>
    <t xml:space="preserve">" nové potrubí DN 500/750 "  </t>
  </si>
  <si>
    <t>" rýha š. 1,62m "</t>
  </si>
  <si>
    <t>DN5075*(0,554+0,1*0,65*2)</t>
  </si>
  <si>
    <t>-1104989017</t>
  </si>
  <si>
    <t>" stáv. stokyy "</t>
  </si>
  <si>
    <t>" DN500/750 "     0,146*98,0</t>
  </si>
  <si>
    <t>" DN400 "     0,0614*135,0</t>
  </si>
  <si>
    <t>" výplňový beton a vstupní komín "</t>
  </si>
  <si>
    <t>1,0*7+0,7+0,5*8</t>
  </si>
  <si>
    <t>" skruže - Š20873, Š20874 "</t>
  </si>
  <si>
    <t>0,12*PI*0,92*0,6*2</t>
  </si>
  <si>
    <t>" křížení výkopu se stáv. stokou "</t>
  </si>
  <si>
    <t>" DN400 "     0,0614*(1,62+2,7+1,3*5)</t>
  </si>
  <si>
    <t>" DN500/750 "     0,146*1,62</t>
  </si>
  <si>
    <t>358325115</t>
  </si>
  <si>
    <t>Bourání šachty, stoky kompletní nebo otvorů z železobetonu plochy přes 4 m2</t>
  </si>
  <si>
    <t>499225760</t>
  </si>
  <si>
    <t>" stávající šachty "</t>
  </si>
  <si>
    <t>" dle tabUlky v TZ "</t>
  </si>
  <si>
    <t>" konstrukční beton "</t>
  </si>
  <si>
    <t>7*3,7+2,0+0,75</t>
  </si>
  <si>
    <t>899102211</t>
  </si>
  <si>
    <t>Demontáž poklopů litinových nebo ocelových včetně rámů hmotnosti přes 50 do 100 kg</t>
  </si>
  <si>
    <t>-819499527</t>
  </si>
  <si>
    <t>" poklop stáv, kanal. šachet "     8+3</t>
  </si>
  <si>
    <t>61452866</t>
  </si>
  <si>
    <t>35,614*2,2</t>
  </si>
  <si>
    <t>28,65*2,4</t>
  </si>
  <si>
    <t>1371579790</t>
  </si>
  <si>
    <t>11*0,1</t>
  </si>
  <si>
    <t>-1291542274</t>
  </si>
  <si>
    <t>148,211*8</t>
  </si>
  <si>
    <t>Poplatek za skládku suti s příměsí</t>
  </si>
  <si>
    <t>-1044668006</t>
  </si>
  <si>
    <t>147,111</t>
  </si>
  <si>
    <t>102</t>
  </si>
  <si>
    <t>1090557416</t>
  </si>
  <si>
    <t>" lože stoky"</t>
  </si>
  <si>
    <t>" vejčitá prefa DN500/750 "</t>
  </si>
  <si>
    <t>0,15*1,62*DN5075</t>
  </si>
  <si>
    <t>" kamenina DN400 "</t>
  </si>
  <si>
    <t>0,1*1,3*DN400</t>
  </si>
  <si>
    <t>" Š2,3,6 "            0,2*2,38*2,68*3</t>
  </si>
  <si>
    <t>" Š4-5 "         0,2*2,9*2,9*2</t>
  </si>
  <si>
    <t>" Š7-15 mimo13 "            0,1*2,7*2,7*8</t>
  </si>
  <si>
    <t>" Š13 "            0,2*2,58*2,78</t>
  </si>
  <si>
    <t>" Š16-17 "            0,2*3,0*3,0*2</t>
  </si>
  <si>
    <t>103</t>
  </si>
  <si>
    <t>379675767</t>
  </si>
  <si>
    <t>87,056</t>
  </si>
  <si>
    <t>104</t>
  </si>
  <si>
    <t>1481380947</t>
  </si>
  <si>
    <t>105</t>
  </si>
  <si>
    <t>-1259975269</t>
  </si>
  <si>
    <t>" kamenina DN400 "           101*2</t>
  </si>
  <si>
    <t>106</t>
  </si>
  <si>
    <t>592237334</t>
  </si>
  <si>
    <t>podkladek pod trouby  DN 300-500</t>
  </si>
  <si>
    <t>1993789272</t>
  </si>
  <si>
    <t>202*1,01</t>
  </si>
  <si>
    <t>107</t>
  </si>
  <si>
    <t>1372336712</t>
  </si>
  <si>
    <t>108</t>
  </si>
  <si>
    <t>5922417401</t>
  </si>
  <si>
    <t>prstenec betonový vyrovnávací TBW-Q.1 625/40/120 62,5x4x12 cm</t>
  </si>
  <si>
    <t>-297457511</t>
  </si>
  <si>
    <t>109</t>
  </si>
  <si>
    <t>59224175</t>
  </si>
  <si>
    <t>prstenec betonový vyrovnávací TBW-Q.1 625/60/120 62,5x6x12 cm</t>
  </si>
  <si>
    <t>1848214538</t>
  </si>
  <si>
    <t>59224176</t>
  </si>
  <si>
    <t>prstenec betonový vyrovnávací 62,5x8x12 cm</t>
  </si>
  <si>
    <t>302309126</t>
  </si>
  <si>
    <t>111</t>
  </si>
  <si>
    <t>59224177</t>
  </si>
  <si>
    <t>prstenec betonový vyrovnávací TBW-Q.1 625/100/120 62,5x10x12 cm</t>
  </si>
  <si>
    <t>2039557761</t>
  </si>
  <si>
    <t>112</t>
  </si>
  <si>
    <t>452112121</t>
  </si>
  <si>
    <t>Osazení betonových prstenců nebo rámů v do 200 mm</t>
  </si>
  <si>
    <t>-176243477</t>
  </si>
  <si>
    <t>113</t>
  </si>
  <si>
    <t>5922417801</t>
  </si>
  <si>
    <t>prstenec betonový vyrovnávací TBW-Q.1 625/120/120 62,5x12x12 cm</t>
  </si>
  <si>
    <t>-408434904</t>
  </si>
  <si>
    <t>4*1,01 'Přepočtené koeficientem množství</t>
  </si>
  <si>
    <t>114</t>
  </si>
  <si>
    <t>490452050</t>
  </si>
  <si>
    <t>0,1*1,62*DN5075</t>
  </si>
  <si>
    <t>0,08*1,3*DN400</t>
  </si>
  <si>
    <t>" lože šachty "</t>
  </si>
  <si>
    <t>" Š2,3,6 "            2,38*2,68*0,15*3</t>
  </si>
  <si>
    <t>" Š13 "            0,1*2,58*2,78</t>
  </si>
  <si>
    <t>" Š16-17 "            0,1*3,0*3,0*2</t>
  </si>
  <si>
    <t>" Š4-5 "         0,1*2,9*2,9*2</t>
  </si>
  <si>
    <t>115</t>
  </si>
  <si>
    <t>452386111</t>
  </si>
  <si>
    <t>Vyrovnávací prstence z betonu prostého tř. C 25/30 v do 100 mm</t>
  </si>
  <si>
    <t>327689362</t>
  </si>
  <si>
    <t>" pod poklopy šachet "     7</t>
  </si>
  <si>
    <t>116</t>
  </si>
  <si>
    <t>564211112</t>
  </si>
  <si>
    <t>Podklad nebo podsyp ze štěrkopísku ŠP tl 60 mm</t>
  </si>
  <si>
    <t>-1375191555</t>
  </si>
  <si>
    <t xml:space="preserve">" provizorní chodník z dlažby 30/30 - 60mm "    </t>
  </si>
  <si>
    <t>117</t>
  </si>
  <si>
    <t>564931412</t>
  </si>
  <si>
    <t>Podklad z asfaltového recyklátu tl 100 mm</t>
  </si>
  <si>
    <t>-354849424</t>
  </si>
  <si>
    <t xml:space="preserve">" provizorní zapravení vozovky - 200mm "     </t>
  </si>
  <si>
    <t>" dvě vrstvy "     RECYKL200*2</t>
  </si>
  <si>
    <t>118</t>
  </si>
  <si>
    <t>-396965577</t>
  </si>
  <si>
    <t>DL30prov*0,06</t>
  </si>
  <si>
    <t>RECYKL200*0,2</t>
  </si>
  <si>
    <t>119</t>
  </si>
  <si>
    <t>-1300403988</t>
  </si>
  <si>
    <t>123,811</t>
  </si>
  <si>
    <t>596811120</t>
  </si>
  <si>
    <t>Kladení betonové dlažby komunikací pro pěší do lože z kameniva vel do 0,09 m2 plochy do 50 m2</t>
  </si>
  <si>
    <t>94098097</t>
  </si>
  <si>
    <t xml:space="preserve">" provizorní chodník z dlažby 30/30 "    </t>
  </si>
  <si>
    <t>121</t>
  </si>
  <si>
    <t>5924531001</t>
  </si>
  <si>
    <t>dlažba desková betonová hladká 30x30</t>
  </si>
  <si>
    <t>-859907662</t>
  </si>
  <si>
    <t>" část dlažba stáv. část dlažba nová doplněná "</t>
  </si>
  <si>
    <t>(DL30prov-DLAZBA30*0,9)*1,01</t>
  </si>
  <si>
    <t>122</t>
  </si>
  <si>
    <t>8224421111</t>
  </si>
  <si>
    <t>Montáž potrubí ŽB vejčité trouby s čedičovým žlábkem s těsněním otevřený výkop DN 500/750. Vymazání spáry spoje např. Ergelitem KS2, nátěr úchytů anikorozní barvou a vyplnění místa úchytu mazaninou</t>
  </si>
  <si>
    <t>654021815</t>
  </si>
  <si>
    <t>" délka stoky dle TZ "</t>
  </si>
  <si>
    <t>150,0</t>
  </si>
  <si>
    <t>DN5075p</t>
  </si>
  <si>
    <t>123</t>
  </si>
  <si>
    <t>PFB.1061001</t>
  </si>
  <si>
    <t>Trouba vejčitá železobetonová TZO-Q 50/75/250 s čedič. vystélkou a integrovaným těsnícím spojem</t>
  </si>
  <si>
    <t>1467426924</t>
  </si>
  <si>
    <t>150/2,5*1,01</t>
  </si>
  <si>
    <t>124</t>
  </si>
  <si>
    <t>831392121</t>
  </si>
  <si>
    <t>Montáž potrubí z trub kameninových hrdlových s integrovaným těsněním výkop sklon do 20 % DN 400</t>
  </si>
  <si>
    <t>-1359451343</t>
  </si>
  <si>
    <t>" délka stoky dle výpisu materiálu "</t>
  </si>
  <si>
    <t>" stoka I "     231,5</t>
  </si>
  <si>
    <t>" stoka II "     24,1</t>
  </si>
  <si>
    <t>" stoka III "     11,2</t>
  </si>
  <si>
    <t>125</t>
  </si>
  <si>
    <t>59710706</t>
  </si>
  <si>
    <t>trouba kameninová glazovaná DN 400mm L2,50m spojovací systém C Třída 200</t>
  </si>
  <si>
    <t>-131157323</t>
  </si>
  <si>
    <t>266,8*1,015</t>
  </si>
  <si>
    <t>126</t>
  </si>
  <si>
    <t>201615011</t>
  </si>
  <si>
    <t>Jádrový vývrt, těsnění Forscheda, tvarovka DN 150</t>
  </si>
  <si>
    <t>-1294855360</t>
  </si>
  <si>
    <t>"stoka I"1+2+10</t>
  </si>
  <si>
    <t>127</t>
  </si>
  <si>
    <t>201615012</t>
  </si>
  <si>
    <t>Jádrový vyvrt, těsnění Forscheda, tvarovka DN 200</t>
  </si>
  <si>
    <t>1399639525</t>
  </si>
  <si>
    <t>" stoka I "     4</t>
  </si>
  <si>
    <t>128</t>
  </si>
  <si>
    <t>831832PRv</t>
  </si>
  <si>
    <t>Provizorní přepojení stávající přípojky do DN 250 např. plastovou flexibilní troubou, včetně včech souvisejích prací</t>
  </si>
  <si>
    <t>943442155</t>
  </si>
  <si>
    <t>13+4</t>
  </si>
  <si>
    <t>25+13+1</t>
  </si>
  <si>
    <t>129</t>
  </si>
  <si>
    <t>837391221</t>
  </si>
  <si>
    <t>Montáž kameninových tvarovek odbočných s integrovaným těsněním otevřený výkop DN 400</t>
  </si>
  <si>
    <t>-448515161</t>
  </si>
  <si>
    <t>" stoka I "     6+12+1+1+18</t>
  </si>
  <si>
    <t>" stoka II "     1</t>
  </si>
  <si>
    <t>" stoka III "     0</t>
  </si>
  <si>
    <t>597117901</t>
  </si>
  <si>
    <t>odbočka kameninová glazovaná jednoduchá kolmá DN 400/150</t>
  </si>
  <si>
    <t>446556566</t>
  </si>
  <si>
    <t>25*1,015 'Přepočtené koeficientem množství</t>
  </si>
  <si>
    <t>131</t>
  </si>
  <si>
    <t>597118001</t>
  </si>
  <si>
    <t xml:space="preserve">odbočka kameninová glazovaná jednoduchá kolmá DN 400/200 </t>
  </si>
  <si>
    <t>769297936</t>
  </si>
  <si>
    <t>13*1,015 'Přepočtené koeficientem množství</t>
  </si>
  <si>
    <t>132</t>
  </si>
  <si>
    <t>597118101</t>
  </si>
  <si>
    <t xml:space="preserve">odbočka kameninová glazovaná jednoduchá kolmá DN 400/250 </t>
  </si>
  <si>
    <t>1931244592</t>
  </si>
  <si>
    <t>1*1,015 'Přepočtené koeficientem množství</t>
  </si>
  <si>
    <t>133</t>
  </si>
  <si>
    <t>-1676901524</t>
  </si>
  <si>
    <t>2+9+8+1</t>
  </si>
  <si>
    <t>134</t>
  </si>
  <si>
    <t>59711852</t>
  </si>
  <si>
    <t>ucpávka kameninová glazovaná DN 150 spojovací systém F</t>
  </si>
  <si>
    <t>-644037214</t>
  </si>
  <si>
    <t>20*1,015</t>
  </si>
  <si>
    <t>135</t>
  </si>
  <si>
    <t>8942011612</t>
  </si>
  <si>
    <t>Dno šachet tl nad 200 mm z ŽB betonu tř. C 30/37-XC2,XA1</t>
  </si>
  <si>
    <t>1958398914</t>
  </si>
  <si>
    <t>" Š2 "     0,3*2,38*2,68*1,035</t>
  </si>
  <si>
    <t>" Š3 "     0,3*2,38*2,68*1,035</t>
  </si>
  <si>
    <t>" Š6 "     0,3*2,38*2,68*1,035</t>
  </si>
  <si>
    <t>" Š13 "     0,3*1,6*1,6+0,3*0,29*(2,58+0,3+1,0+0,1)+1,3*0,4*(0,4+0,29)</t>
  </si>
  <si>
    <t>" Š16 "     0,3*1,6*1,6+0,45*1,3*(3,0-1,6)</t>
  </si>
  <si>
    <t>" Š17 "     0,3*1,6*1,6+0,45*1,3*(3,0-1,6)</t>
  </si>
  <si>
    <t>136</t>
  </si>
  <si>
    <t>8943021711</t>
  </si>
  <si>
    <t>Stěny šachet tl nad 200 mm ze ŽB tř. C 30/37-XC2,XA1</t>
  </si>
  <si>
    <t>-1974796211</t>
  </si>
  <si>
    <t>" Š2 "     2,6*(2,38*2,68-1,2*1,5)*1,035</t>
  </si>
  <si>
    <t>" Š3 "     2,6*(2,38*2,68-1,2*1,5)*1,035</t>
  </si>
  <si>
    <t>" Š6 "     2,6*(2,38*2,68-1,2*1,5)*1,035</t>
  </si>
  <si>
    <t>" Š13 "     1,5*(1,6*1,6-1,0*1,0)+3,85*0,29*(2,58+0,3+1,0+0,1)*1,035</t>
  </si>
  <si>
    <t>" Š16 "     1,6*(1,6*1,6-1,0*1,0)</t>
  </si>
  <si>
    <t>" Š17 "     1,6*(1,6*1,6-1,0*1,0)</t>
  </si>
  <si>
    <t>137</t>
  </si>
  <si>
    <t>894502101</t>
  </si>
  <si>
    <t>Bednění stěn šachet pravoúhlých nebo vícehranných jednostranné</t>
  </si>
  <si>
    <t>852991859</t>
  </si>
  <si>
    <t>" Š2 "     2,6*(1,2+1,5)*2*1,035</t>
  </si>
  <si>
    <t>" Š3 "     2,6*(1,2+1,5)*2*1,035</t>
  </si>
  <si>
    <t>" Š6 "     2,6*(1,2+1,5)*2*1,035</t>
  </si>
  <si>
    <t>" Š13 "     3,85*(2,58+0,3+1,0+0,1)</t>
  </si>
  <si>
    <t>138</t>
  </si>
  <si>
    <t>894502201</t>
  </si>
  <si>
    <t>Bednění stěn šachet pravoúhlých nebo vícehranných oboustranné</t>
  </si>
  <si>
    <t>-1299925122</t>
  </si>
  <si>
    <t>" Š13 "     (1,5+0,3)*1,6*4+1,5*1,0*4</t>
  </si>
  <si>
    <t>" Š16 "     (1,6+0,3)*1,6*4+1,6*1,0*4</t>
  </si>
  <si>
    <t>" Š17 "     (1,6+0,3)*1,6*4+1,6*1,0*4</t>
  </si>
  <si>
    <t>139</t>
  </si>
  <si>
    <t>894601111</t>
  </si>
  <si>
    <t>Výztuž šachet z betonářské oceli 10 216</t>
  </si>
  <si>
    <t>-804538151</t>
  </si>
  <si>
    <t>" Š2,3,6 "     0,0021*3</t>
  </si>
  <si>
    <t>894608112</t>
  </si>
  <si>
    <t>Výztuž šachet z betonářské oceli 10 505</t>
  </si>
  <si>
    <t>-1753150429</t>
  </si>
  <si>
    <t>" Š2,3,6 "     0,3936*3</t>
  </si>
  <si>
    <t>141</t>
  </si>
  <si>
    <t>894608211</t>
  </si>
  <si>
    <t>Výztuž šachet ze svařovaných sítí typu Kari</t>
  </si>
  <si>
    <t>1905827797</t>
  </si>
  <si>
    <t>" šachty Š13,16,17 "</t>
  </si>
  <si>
    <t>1,86*(1,55+1,05)*4*3*0,00444</t>
  </si>
  <si>
    <t>142</t>
  </si>
  <si>
    <t>894414111</t>
  </si>
  <si>
    <t>Osazení železobetonových dílců pro šachty skruží základových (dno)</t>
  </si>
  <si>
    <t>-443113087</t>
  </si>
  <si>
    <t>143</t>
  </si>
  <si>
    <t>5922433901</t>
  </si>
  <si>
    <t>dno betonové šachty kanalizační přímé TBZ-Q 50/75-1500 vzor Brno s čedičovým žlábkem</t>
  </si>
  <si>
    <t>696917096</t>
  </si>
  <si>
    <t>144</t>
  </si>
  <si>
    <t>5922433976</t>
  </si>
  <si>
    <t>dno betonové šachty kanalizační TBZ-P  400-850 s kamenin. žlábkem vzor Brno</t>
  </si>
  <si>
    <t>-1600148165</t>
  </si>
  <si>
    <t>145</t>
  </si>
  <si>
    <t>894414211</t>
  </si>
  <si>
    <t>Osazení železobetonových dílců pro šachty desek zákrytových</t>
  </si>
  <si>
    <t>457061762</t>
  </si>
  <si>
    <t>146</t>
  </si>
  <si>
    <t>5922431502</t>
  </si>
  <si>
    <t>deska betonová zákrytová TZK-Q 1500/1000-250</t>
  </si>
  <si>
    <t>-1003145828</t>
  </si>
  <si>
    <t>147</t>
  </si>
  <si>
    <t>894301102</t>
  </si>
  <si>
    <t>Injektážní hadička s PU směsi</t>
  </si>
  <si>
    <t>-851341913</t>
  </si>
  <si>
    <t>" průchod potrubí přes monolitickou stěnu šachty "</t>
  </si>
  <si>
    <t>" Š2,3,6 "     10,0*3</t>
  </si>
  <si>
    <t>148</t>
  </si>
  <si>
    <t>894301101</t>
  </si>
  <si>
    <t>Bobtnavý pásek</t>
  </si>
  <si>
    <t>1382008683</t>
  </si>
  <si>
    <t>" stěna/strop šachty "</t>
  </si>
  <si>
    <t>" Š2,3,6 "        6,6*3</t>
  </si>
  <si>
    <t>" Š13,16,17 "     5,7*3</t>
  </si>
  <si>
    <t>" monolitický  strop/skruž "     3,7*6</t>
  </si>
  <si>
    <t>149</t>
  </si>
  <si>
    <t>894301103</t>
  </si>
  <si>
    <t>Těsnící spárový pás</t>
  </si>
  <si>
    <t>-1582938318</t>
  </si>
  <si>
    <t>" šachty - monolitický dno/stěna "</t>
  </si>
  <si>
    <t>8942041611</t>
  </si>
  <si>
    <t>Žlaby šachet průřezu z betonu tvrzeného čedič. kamenivem tř. C30/37</t>
  </si>
  <si>
    <t>534615544</t>
  </si>
  <si>
    <t>" šachta Š2,3 "</t>
  </si>
  <si>
    <t>0,65*1,2*1,0*2</t>
  </si>
  <si>
    <t>-PI*(0,5/2)^2/2*1,0*2</t>
  </si>
  <si>
    <t>" šachta Š6 "</t>
  </si>
  <si>
    <t>0,7*1,5*1,2+0,3*0,8*1,2</t>
  </si>
  <si>
    <t>-PI*(0,5/2)^2/2*1,2</t>
  </si>
  <si>
    <t>" šachta Š13,16,17 "</t>
  </si>
  <si>
    <t>0,5*1,0*1,0*3</t>
  </si>
  <si>
    <t>-PI*(0,5/2)^2/2*1,0*3</t>
  </si>
  <si>
    <t>151</t>
  </si>
  <si>
    <t>351351121</t>
  </si>
  <si>
    <t>Vnitřní bednění spodní části stok světlé v nad 1200 do 1500 mm otevřený výkop</t>
  </si>
  <si>
    <t>463773686</t>
  </si>
  <si>
    <t>" šachta Š3 "</t>
  </si>
  <si>
    <t>0,2*0,7*2</t>
  </si>
  <si>
    <t>0,2*1,2*2+0,3*0,8/2*2</t>
  </si>
  <si>
    <t>0,2*1,0*2*3</t>
  </si>
  <si>
    <t>152</t>
  </si>
  <si>
    <t>8941041111</t>
  </si>
  <si>
    <t>Žlaby šachet z cihel (např. Klinker)</t>
  </si>
  <si>
    <t>131674959</t>
  </si>
  <si>
    <t>" Š6 "     0,11*PI*0,52*0,75*1,2*1,1</t>
  </si>
  <si>
    <t>" Š13 "     0,075*(0,11+0,25)*2*1,0</t>
  </si>
  <si>
    <t>" Š16 "     0,075*(0,11+0,25)*2*1,0</t>
  </si>
  <si>
    <t>" Š17 "     0,075*(0,11+0,25)*2*1,0</t>
  </si>
  <si>
    <t>153</t>
  </si>
  <si>
    <t>3559311171</t>
  </si>
  <si>
    <t>Žlab stokový čedičový CN 0 1     (500/750)</t>
  </si>
  <si>
    <t>1717761356</t>
  </si>
  <si>
    <t>" Š2 "     1,0</t>
  </si>
  <si>
    <t>" Š3 "     1,0</t>
  </si>
  <si>
    <t>154</t>
  </si>
  <si>
    <t>3559311111</t>
  </si>
  <si>
    <t>Žlaby stok z půlené kameniny DN 200</t>
  </si>
  <si>
    <t>-1021942090</t>
  </si>
  <si>
    <t>" Š13 "     0,4</t>
  </si>
  <si>
    <t>155</t>
  </si>
  <si>
    <t>3559311141</t>
  </si>
  <si>
    <t>Žlaby stok z půlené kameniny DN 400</t>
  </si>
  <si>
    <t>-37218533</t>
  </si>
  <si>
    <t>" Š3,6 "     0,8*2</t>
  </si>
  <si>
    <t>" Š13,16,17 "     1,0*3</t>
  </si>
  <si>
    <t>156</t>
  </si>
  <si>
    <t>8944012111</t>
  </si>
  <si>
    <t>Osazení betonových dílců pro šachty skruží rovných vymazaní spáry v místě elastomerového těsnění např. Ergelitem</t>
  </si>
  <si>
    <t>-1754374921</t>
  </si>
  <si>
    <t>157</t>
  </si>
  <si>
    <t>59224050</t>
  </si>
  <si>
    <t>skruž pro kanalizační šachty se zabudovanými stupadly 100 x 25 x 12 cm</t>
  </si>
  <si>
    <t>-2126610207</t>
  </si>
  <si>
    <t>158</t>
  </si>
  <si>
    <t>59224051</t>
  </si>
  <si>
    <t>skruž pro kanalizační šachty se zabudovanými stupadly 100 x 50 x 12 cm</t>
  </si>
  <si>
    <t>-1038227287</t>
  </si>
  <si>
    <t>159</t>
  </si>
  <si>
    <t>59224052</t>
  </si>
  <si>
    <t>skruž pro kanalizační šachty se zabudovanými stupadly 100 x 100 x 12 cm</t>
  </si>
  <si>
    <t>982353163</t>
  </si>
  <si>
    <t>160</t>
  </si>
  <si>
    <t>592243480</t>
  </si>
  <si>
    <t>těsnění elastomerové pro spojení šachetních dílů DN 1000</t>
  </si>
  <si>
    <t>-693612976</t>
  </si>
  <si>
    <t>39*1,02 'Přepočtené koeficientem množství</t>
  </si>
  <si>
    <t>161</t>
  </si>
  <si>
    <t>8944131101</t>
  </si>
  <si>
    <t>Příplatek pro osazení první skruže - vnější přibetonování skruže beton C30/37 a výplň zámku skruží tmelem průměr 60/70 mm</t>
  </si>
  <si>
    <t>282516333</t>
  </si>
  <si>
    <t>162</t>
  </si>
  <si>
    <t>8944022111</t>
  </si>
  <si>
    <t>Osazení betonových dílců pro šachty skruží přechodových vymazaní spáry v místě elastomerového těsnění např. Ergelitem</t>
  </si>
  <si>
    <t>-212363694</t>
  </si>
  <si>
    <t>163</t>
  </si>
  <si>
    <t>592243120</t>
  </si>
  <si>
    <t>kónus šachetní betonový kapsové plastové stupadlo 100x62,5x58 cm</t>
  </si>
  <si>
    <t>652669157</t>
  </si>
  <si>
    <t>164</t>
  </si>
  <si>
    <t>525994672</t>
  </si>
  <si>
    <t>165</t>
  </si>
  <si>
    <t>8943027102</t>
  </si>
  <si>
    <t>M+D Strop šachty Š2 prefa 1800/2100/250 s otvorem d=1000 beton C30/37-XC4-XA1 vč. armování</t>
  </si>
  <si>
    <t>281459759</t>
  </si>
  <si>
    <t>166</t>
  </si>
  <si>
    <t>8943027103</t>
  </si>
  <si>
    <t>M+D Strop šachty Š3 prefa 1800/2100/250 s otvorem d=1000 beton C30/37-XC4-XA1 vč. armování</t>
  </si>
  <si>
    <t>-68501599</t>
  </si>
  <si>
    <t>167</t>
  </si>
  <si>
    <t>8943027106</t>
  </si>
  <si>
    <t>M+D Strop šachty Š6 prefa 1800/2100/250 s otvorem d=1000 beton C30/37-XC4-XA1 vč. armování</t>
  </si>
  <si>
    <t>-1051287541</t>
  </si>
  <si>
    <t>168</t>
  </si>
  <si>
    <t>8943027113</t>
  </si>
  <si>
    <t>M+D Strop šachty Š13 prefa 1600/1600/250 s otvorem d=1000 beton C30/37-XC4-XA1 vč. armování</t>
  </si>
  <si>
    <t>-1063507331</t>
  </si>
  <si>
    <t>169</t>
  </si>
  <si>
    <t>8943027116</t>
  </si>
  <si>
    <t>M+D Strop šachty Š16 prefa 1600/1600/250 s otvorem d=1000 beton C30/37-XC4-XA1 vč. armování</t>
  </si>
  <si>
    <t>-633879073</t>
  </si>
  <si>
    <t>170</t>
  </si>
  <si>
    <t>8943027117</t>
  </si>
  <si>
    <t>M+D Strop šachty Š17 prefa 1600/1600/250 s otvorem d=1000 beton C30/37-XC4-XA1 vč. armování</t>
  </si>
  <si>
    <t>-45105611</t>
  </si>
  <si>
    <t>171</t>
  </si>
  <si>
    <t>899501411</t>
  </si>
  <si>
    <t>Stupadla do šachet ocelová PE povlak vidlicová s vysekáním otvoru v betonu</t>
  </si>
  <si>
    <t>-827411419</t>
  </si>
  <si>
    <t>" monolitické šachty "     39</t>
  </si>
  <si>
    <t>172</t>
  </si>
  <si>
    <t>899104112</t>
  </si>
  <si>
    <t>Osazení poklopů litinových nebo ocelových včetně rámů pro třídu zatížení D400, E600</t>
  </si>
  <si>
    <t>659802587</t>
  </si>
  <si>
    <t>173</t>
  </si>
  <si>
    <t>55243443</t>
  </si>
  <si>
    <t>poklop na vstupní šachtu DN600 litinový D400 nosnost 40t vzor BRNO</t>
  </si>
  <si>
    <t>504382814</t>
  </si>
  <si>
    <t>174</t>
  </si>
  <si>
    <t>575333002</t>
  </si>
  <si>
    <t>DN400*(0,518+0,1*0,482*2)</t>
  </si>
  <si>
    <t>175</t>
  </si>
  <si>
    <t>975043121</t>
  </si>
  <si>
    <t>Jednořadové podchycení stropů pro osazení nosníků v do 3,5 m pro zatížení do 1000 kg/m</t>
  </si>
  <si>
    <t>1270632988</t>
  </si>
  <si>
    <t>" podchycení horkovodu v Š13 "     2,58</t>
  </si>
  <si>
    <t>176</t>
  </si>
  <si>
    <t>-1238609398</t>
  </si>
  <si>
    <t>46-M</t>
  </si>
  <si>
    <t>Zemní práce při extr.mont.pracích</t>
  </si>
  <si>
    <t>4604900121</t>
  </si>
  <si>
    <t>Krytí inženýrských sítí výstražnou fólií</t>
  </si>
  <si>
    <t>985441384</t>
  </si>
  <si>
    <t>" křížení inž. sítí "</t>
  </si>
  <si>
    <t>KABELm+POTRUBI1</t>
  </si>
  <si>
    <t>178</t>
  </si>
  <si>
    <t>460520151</t>
  </si>
  <si>
    <t>Křižovatka betonového kabelového žlabu s inženýrskými sítěmi bez zásypu</t>
  </si>
  <si>
    <t>1649235385</t>
  </si>
  <si>
    <t>39,974</t>
  </si>
  <si>
    <t>39,204</t>
  </si>
  <si>
    <t>48,9</t>
  </si>
  <si>
    <t>DN200</t>
  </si>
  <si>
    <t>135,2</t>
  </si>
  <si>
    <t>DN250</t>
  </si>
  <si>
    <t>6,7</t>
  </si>
  <si>
    <t>177,1</t>
  </si>
  <si>
    <t>63,8</t>
  </si>
  <si>
    <t>320 - SO 320 - KANALIZAČNÍ PŘÍPOJKY</t>
  </si>
  <si>
    <t>10,785</t>
  </si>
  <si>
    <t>PAZ8</t>
  </si>
  <si>
    <t>1028,916</t>
  </si>
  <si>
    <t>37,4</t>
  </si>
  <si>
    <t>123,596</t>
  </si>
  <si>
    <t>4,665</t>
  </si>
  <si>
    <t>107,85</t>
  </si>
  <si>
    <t>VJEZDasf</t>
  </si>
  <si>
    <t>15,62</t>
  </si>
  <si>
    <t>4,037</t>
  </si>
  <si>
    <t>44,231</t>
  </si>
  <si>
    <t>28,314</t>
  </si>
  <si>
    <t>18,282</t>
  </si>
  <si>
    <t>4,301</t>
  </si>
  <si>
    <t>382,582</t>
  </si>
  <si>
    <t>850,59</t>
  </si>
  <si>
    <t>385,372</t>
  </si>
  <si>
    <t>0,77</t>
  </si>
  <si>
    <t>8,811</t>
  </si>
  <si>
    <t>" na všech přípojkách mimo č.2,3,16,25 "</t>
  </si>
  <si>
    <t>2,0*(27-4)</t>
  </si>
  <si>
    <t>1,5*22</t>
  </si>
  <si>
    <t xml:space="preserve">" dvě řady "     </t>
  </si>
  <si>
    <t>" Studená komplet mimo č.2 (protlak),16,25 "</t>
  </si>
  <si>
    <t>1,1*2*(27-2)</t>
  </si>
  <si>
    <t xml:space="preserve">" tři řady "     </t>
  </si>
  <si>
    <t>" vjezd Studená 16 "</t>
  </si>
  <si>
    <t>1,1*3*1</t>
  </si>
  <si>
    <t xml:space="preserve">" pět řad "     </t>
  </si>
  <si>
    <t>" vjezd Studená 25 "</t>
  </si>
  <si>
    <t>1,1*5*1</t>
  </si>
  <si>
    <t>" Studená 2,2a,4,6,7,,8,10,,11,13,15,16 "</t>
  </si>
  <si>
    <t>1,1*(1,68+1,72+1,8+1,77+1,63+1,67+1,65+1,57+1,58+1,65)</t>
  </si>
  <si>
    <t>" Studená 17,19,20/1,20/2,22,24,25,26,27,29/2,MA50,MA52 "</t>
  </si>
  <si>
    <t>1,1*(1,64+1,66+1,63+1,61+1,47+1,55*4+1,6+1,52+1,59)</t>
  </si>
  <si>
    <t>113106343</t>
  </si>
  <si>
    <t>Rozebrání dlažeb při překopech komunikací pro pěší ze zámkové dlažby strojně pl do 15 m2</t>
  </si>
  <si>
    <t>-556447907</t>
  </si>
  <si>
    <t>" chodník "</t>
  </si>
  <si>
    <t>" Studená 11 "</t>
  </si>
  <si>
    <t>1,1*0,7</t>
  </si>
  <si>
    <t>-59753959</t>
  </si>
  <si>
    <t>113106371</t>
  </si>
  <si>
    <t>Rozebrání dlažeb při překopech vozovek ze zámkové dlažby strojně pl do 15 m2</t>
  </si>
  <si>
    <t>910153469</t>
  </si>
  <si>
    <t>" vjezd "</t>
  </si>
  <si>
    <t>" Studená 9,11,14 "</t>
  </si>
  <si>
    <t>1,1*(2,75+0,93+4,33)</t>
  </si>
  <si>
    <t>512407540</t>
  </si>
  <si>
    <t>113106351</t>
  </si>
  <si>
    <t>Rozebrání dlažeb při překopech vozovek z velkých kostek s ložem z kameniva strojně pl do 15 m2</t>
  </si>
  <si>
    <t>113107411</t>
  </si>
  <si>
    <t>Odstranění podkladu z kameniva těženého tl 100 mm při překopech strojně pl do 15 m2</t>
  </si>
  <si>
    <t>" ŠP 50mm "     VJEZDasf</t>
  </si>
  <si>
    <t>113107422</t>
  </si>
  <si>
    <t>Odstranění podkladu z kameniva drceného tl 200 mm při překopech strojně pl do 15 m2</t>
  </si>
  <si>
    <t>140687707</t>
  </si>
  <si>
    <t>" ŠD 150mm - chodník "     ZAMKOVA6</t>
  </si>
  <si>
    <t>" ŠD 150mm - vjezd 2 "     ZAMKOVA8</t>
  </si>
  <si>
    <t>113107431</t>
  </si>
  <si>
    <t>Odstranění podkladu z betonu prostého tl 150 mm při překopech strojně pl do 15 m2</t>
  </si>
  <si>
    <t>" beton 120mm "     VJEZDasf</t>
  </si>
  <si>
    <t>-1111401750</t>
  </si>
  <si>
    <t>" Studená 6 "     2*3,42</t>
  </si>
  <si>
    <t>" Studená 8 "     2*3,23</t>
  </si>
  <si>
    <t>" Studená 10 "     2*3,16</t>
  </si>
  <si>
    <t>" Studená 12 "     2*3,15</t>
  </si>
  <si>
    <t>" Studená 13 "     2*2,99</t>
  </si>
  <si>
    <t>" Studená 14 "     2*3,06</t>
  </si>
  <si>
    <t>" Studená 15 "     2*3,32</t>
  </si>
  <si>
    <t>" Studená 17 "     2*3,41</t>
  </si>
  <si>
    <t>" Studená 2a "     2*3,02</t>
  </si>
  <si>
    <t>" Studená 4 "     2*3,46</t>
  </si>
  <si>
    <t>" Studená 7 "     2*3,37</t>
  </si>
  <si>
    <t>" Studená 9 "     2*3,57</t>
  </si>
  <si>
    <t>" Studená 11 "     2*3,2</t>
  </si>
  <si>
    <t>" Studená 3 "     2*3,91</t>
  </si>
  <si>
    <t>" Studená 3 "      2*4,69</t>
  </si>
  <si>
    <t>" Studená 9 "      2*2,5</t>
  </si>
  <si>
    <t>" Studená 12 "      2*4,34</t>
  </si>
  <si>
    <t>" Studená 16 "      2*2,67</t>
  </si>
  <si>
    <t>113107432</t>
  </si>
  <si>
    <t>Odstranění podkladu z betonu prostého tl 300 mm při překopech strojně pl do 15 m2</t>
  </si>
  <si>
    <t>1571188442</t>
  </si>
  <si>
    <t>" SC 180mm "     ZAMKOVA8</t>
  </si>
  <si>
    <t>919735124</t>
  </si>
  <si>
    <t>Řezání stávajícího betonového krytu hl do 200 mm</t>
  </si>
  <si>
    <t>1584866226</t>
  </si>
  <si>
    <t>2*(2,75+0,93+4,33)</t>
  </si>
  <si>
    <t>" suť celkem "     106,607</t>
  </si>
  <si>
    <t>101,942*8 'Přepočtené koeficientem množství</t>
  </si>
  <si>
    <t>4,665*6 'Přepočtené koeficientem množství</t>
  </si>
  <si>
    <t>113107444</t>
  </si>
  <si>
    <t>Odstranění podkladu živičných tl 200 mm při překopech strojně pl do 15 m2</t>
  </si>
  <si>
    <t>-401487725</t>
  </si>
  <si>
    <t xml:space="preserve">" asfalt tl. 180mm "     </t>
  </si>
  <si>
    <t>" Sudená hork. šachta MA50 "     1,1*3,67</t>
  </si>
  <si>
    <t>1746490226</t>
  </si>
  <si>
    <t>" Sudená hork. šachta MA50 "     2*3,67</t>
  </si>
  <si>
    <t>113107445</t>
  </si>
  <si>
    <t>Odstranění podkladu živičných tl 250 mm při překopech strojně pl do 15 m2</t>
  </si>
  <si>
    <t>" Studená 16 "     1,1*2,93</t>
  </si>
  <si>
    <t>" Studená 19 "     1,1*3,50</t>
  </si>
  <si>
    <t>" Studená 20/1 "     1,1*2,76</t>
  </si>
  <si>
    <t>" Studená 20/2 "     1,1*2,83</t>
  </si>
  <si>
    <t>" Studená 22 "     1,1*2,74</t>
  </si>
  <si>
    <t>" Studená 24 "     1,1*3,39</t>
  </si>
  <si>
    <t>" Studená 25 "     1,1*5,14</t>
  </si>
  <si>
    <t>" Studená 26 "     1,1*3,29</t>
  </si>
  <si>
    <t>" Studená 27 "     1,1*5,14</t>
  </si>
  <si>
    <t>" Studená 29/2 "     1,1*5,17</t>
  </si>
  <si>
    <t>" HŠ MA52 "     1,1*3,32</t>
  </si>
  <si>
    <t>" Studená 6 "     1,1*3,42</t>
  </si>
  <si>
    <t>" Studená 8 "     1,1*3,23</t>
  </si>
  <si>
    <t>" Studená 10 "     1,1*3,16</t>
  </si>
  <si>
    <t>" Studená 12 "     1,1*3,15</t>
  </si>
  <si>
    <t>" Studená 13 "     1,1*2,99</t>
  </si>
  <si>
    <t>" Studená 14 "     1,1*3,06</t>
  </si>
  <si>
    <t>" Studená 15 "     1,1*3,32</t>
  </si>
  <si>
    <t>" Studená 17 "     1,1*3,41</t>
  </si>
  <si>
    <t>" Studená 16 "     2*2,93</t>
  </si>
  <si>
    <t>" Studená 19 "     2*3,50</t>
  </si>
  <si>
    <t>" Studená 20/1 "     2*2,76</t>
  </si>
  <si>
    <t>" Studená 20/2 "     2*2,83</t>
  </si>
  <si>
    <t>" Studená 22 "     2*2,74</t>
  </si>
  <si>
    <t>" Studená 24 "     2*3,39</t>
  </si>
  <si>
    <t>" Studená 25 "     2*5,14</t>
  </si>
  <si>
    <t>" Studená 26 "     2*3,29</t>
  </si>
  <si>
    <t>" Studená 27 "     2*5,14</t>
  </si>
  <si>
    <t>" Studená 29/2 "     2*5,17</t>
  </si>
  <si>
    <t>" HŠ MA52 "     2*3,32</t>
  </si>
  <si>
    <t>113107446</t>
  </si>
  <si>
    <t>Odstranění podkladu živičných tl 300 mm při překopech strojně pl do 15 m2</t>
  </si>
  <si>
    <t>" Studená 3 "      1,1*4,69</t>
  </si>
  <si>
    <t>" Studená 9 "      1,1*2,5</t>
  </si>
  <si>
    <t>" Studená 12 "      1,1*4,34</t>
  </si>
  <si>
    <t>" Studená 16 "      1,1*2,67</t>
  </si>
  <si>
    <t>" Studená 2a "     1,1*3,02</t>
  </si>
  <si>
    <t>" Studená 4 "     1,1*3,46</t>
  </si>
  <si>
    <t>" Studená 7 "     1,1*3,37</t>
  </si>
  <si>
    <t>" Studená 9 "     1,1*3,57</t>
  </si>
  <si>
    <t>" Studená 11 "     1,1*3,2</t>
  </si>
  <si>
    <t>1131074471</t>
  </si>
  <si>
    <t>Odstranění podkladu živičného tl 350 mm při překopech strojně pl do 15 m2</t>
  </si>
  <si>
    <t>" Studená 3 "     1,1*3,91</t>
  </si>
  <si>
    <t>71,67*8 'Přepočtené koeficientem množství</t>
  </si>
  <si>
    <t>" Studená 2 "     0,2*1,1*1,5</t>
  </si>
  <si>
    <t>" Studená 2a "     0,2*1,1*2,22</t>
  </si>
  <si>
    <t>" Studená 4 "     0,2*1,1*1,93</t>
  </si>
  <si>
    <t>" Studená 6 "     0,2*1,1*2,23</t>
  </si>
  <si>
    <t>" Studená 7 "     0,2*1,1*2,9</t>
  </si>
  <si>
    <t>" Studená 8 "     0,2*1,1*2,56</t>
  </si>
  <si>
    <t>" Studená 10 "     0,2*1,1*2,71</t>
  </si>
  <si>
    <t>" Studená 11 "     0,2*1,1*2,78</t>
  </si>
  <si>
    <t>" Studená 13 "     0,2*1,1*2,64</t>
  </si>
  <si>
    <t>" Studená 15 "     0,2*1,1*2,64</t>
  </si>
  <si>
    <t>" Studená 17 "     0,2*1,1*2,67</t>
  </si>
  <si>
    <t>" Studená 19 "     0,2*1,1*2,69</t>
  </si>
  <si>
    <t>" Studená 20/1 "     0,2*1,1*2,72</t>
  </si>
  <si>
    <t>" Studená 20/2 "     0,2*1,1*2,67</t>
  </si>
  <si>
    <t>" Studená 22 "     0,2*1,1*2,59</t>
  </si>
  <si>
    <t>" Studená 24 "     0,2*1,1*1,7</t>
  </si>
  <si>
    <t>" Studená 25 "     0,2*1,1*1,42</t>
  </si>
  <si>
    <t>" Studená 26 "     0,2*1,1*1,69</t>
  </si>
  <si>
    <t>" Studená 27 "     0,2*1,1*1,7</t>
  </si>
  <si>
    <t>" Studená 29/2 "     0,2*1,1*1,7</t>
  </si>
  <si>
    <t>" Studená HŠ MA50 "     0,2*1,1*1,73</t>
  </si>
  <si>
    <t>" Studená HŠ MA52 "     0,2*1,1*1,63</t>
  </si>
  <si>
    <t>" křížení voda "     1,1*22</t>
  </si>
  <si>
    <t>" křížení plyn "     1,1*12</t>
  </si>
  <si>
    <t>119001412</t>
  </si>
  <si>
    <t>Dočasné zajištění potrubí betonového, ŽB nebo kameninového DN do 500</t>
  </si>
  <si>
    <t>-2016517126</t>
  </si>
  <si>
    <t>" křížení kanal. DN400 "     1,1*1</t>
  </si>
  <si>
    <t>POTRUBI2</t>
  </si>
  <si>
    <t>" křížení kabelů - kusů "    161</t>
  </si>
  <si>
    <t>1,1*KABELkus</t>
  </si>
  <si>
    <t>132154205R</t>
  </si>
  <si>
    <t>Hloubení zapažených rýh š do 2000 mm v hornině třídy těžitelnosti I, skupiny 1 a 2 objem do 1000 m3 VČETNĚ svislého přemístění, započtena lepivost</t>
  </si>
  <si>
    <t>-440897841</t>
  </si>
  <si>
    <t>" Studená 2 "     1,1*(3,8+1,92)/2*(7,25-3,8)</t>
  </si>
  <si>
    <t>" Studená 2a "     1,1*(3,89+2,43)/2*7,33</t>
  </si>
  <si>
    <t>" Studená 3 "     1,1*(4,02+2,75)/2*8,83</t>
  </si>
  <si>
    <t>" Studená 4 "     1,1*(3,95+3,19)/2*7,56</t>
  </si>
  <si>
    <t>" Studená 6 "     1,1*(4,09+3,05)/2*7,79</t>
  </si>
  <si>
    <t>" Studená 7 "     1,1*(3,95+3,31)/2*8,28</t>
  </si>
  <si>
    <t>" Studená 8 "     1,1*(4,1+3,26)/2*7,84</t>
  </si>
  <si>
    <t>" Studená 9 "     1,1*(3,92+1,7)/2*9,26</t>
  </si>
  <si>
    <t>" Studená 10 "     1,1*(4,17+3,11)/2*7,9</t>
  </si>
  <si>
    <t>" Studená 11 "     1,1*(3,95+2,9)/2*8,0</t>
  </si>
  <si>
    <t>" Studená 12 "     1,1*(4,24+3,2)/2*7,87</t>
  </si>
  <si>
    <t>" Studená 13 "     1,1*(4,06+3,4)/2*7,59</t>
  </si>
  <si>
    <t>" Studená 14 "     1,1*(4,27+3,01)/2*7,77</t>
  </si>
  <si>
    <t>" Studená 15 "     1,1*(4,07+3,32)/2*7,92</t>
  </si>
  <si>
    <t>" Studená 16 "     1,1*(4,34+3,43)/2*7,64</t>
  </si>
  <si>
    <t>" Studená 17 "     1,1*(4,23+3,58)/2*8,1</t>
  </si>
  <si>
    <t>" Studená 19 "     1,1*(4,32+3,14)/2*8,23</t>
  </si>
  <si>
    <t>" Studená 20/1  "     1,1*(4,49+3,91)/2*7,48</t>
  </si>
  <si>
    <t>" Studená 20/2  "     1,1*(4,41+4,05)/2*7,5</t>
  </si>
  <si>
    <t>" Studená 22  "     1,1*(4,64+4,26)/2*7,26</t>
  </si>
  <si>
    <t>" Studená 24  "     1,1*(4,32+4,03)/2*7,1</t>
  </si>
  <si>
    <t>" Studená 25  "     1,1*(4,32+3,41)/2*8,85</t>
  </si>
  <si>
    <t>" Studená 26  "     1,1*(4,26+3,78)/2*6,89</t>
  </si>
  <si>
    <t>" Studená 27  "     1,1*(4,29+3,34)/2*8,85</t>
  </si>
  <si>
    <t>" Studená 29  "     1,1*(4,31+2,86)/2*8,93</t>
  </si>
  <si>
    <t>" horkov.šachta MA50  "     1,1*(4,06+3,72)/2*7,28</t>
  </si>
  <si>
    <t>" horkov.šachta MA52  "     1,1*(4,32+3,27)/2*6,91</t>
  </si>
  <si>
    <t>" odpočet potrubí stávajících k.p. "</t>
  </si>
  <si>
    <t>-PI*(0,186/2)^2*DN150</t>
  </si>
  <si>
    <t>-PI*(0,242/2)^2*(DN200-2,5)</t>
  </si>
  <si>
    <t>-PI*(0,289/2)^2*DN250</t>
  </si>
  <si>
    <t>" odpočet křížených bouraných potrubí kanalizace  "</t>
  </si>
  <si>
    <t>" DN400 "     -1,1*PI*(0,48/2)^2*5</t>
  </si>
  <si>
    <t>" DN500/750 "     -1,1*0,572*2</t>
  </si>
  <si>
    <t>-VOZOVKA2*0,40</t>
  </si>
  <si>
    <t>-VOZOVKA4*0,55</t>
  </si>
  <si>
    <t>-VOZOVKA6*0,45</t>
  </si>
  <si>
    <t>-VJEZDasf*0,45</t>
  </si>
  <si>
    <t>-ZAMKOVA8*0,45</t>
  </si>
  <si>
    <t>-ZAMKOVA6*0,25</t>
  </si>
  <si>
    <t>132254205R</t>
  </si>
  <si>
    <t>Hloubení zapažených rýh š do 2000 mm v hornině třídy těžitelnosti I, skupiny 3 objem do 1000 m3, VČETNĚ svislého přemístění, započtena lepivost</t>
  </si>
  <si>
    <t>-1608991154</t>
  </si>
  <si>
    <t>132354205R</t>
  </si>
  <si>
    <t>Hloubení zapažených rýh š do 2000 mm v hornině třídy těžitelnosti II, skupiny 4 objem do 1000 m3, VČETNĚ svislého přemístění, započtena lepivost</t>
  </si>
  <si>
    <t>-1697068699</t>
  </si>
  <si>
    <t>132454205R</t>
  </si>
  <si>
    <t>Hloubení zapažených rýh š do 2000 mm v hornině třídy těžitelnosti II, skupiny 5 objem do 1000 m3, VČETNĚ svislého přemístění, započtena lepivost</t>
  </si>
  <si>
    <t>13778188</t>
  </si>
  <si>
    <t>" 11% "     VYKOP1*0,11</t>
  </si>
  <si>
    <t>132112212R</t>
  </si>
  <si>
    <t>Hloubení rýh š do 2000 mm v nesoudržných horninách třídy těžitelnosti I, skupiny 1 a 2 ručně, VČETNĚ svislého přemístění, započtena lepivost</t>
  </si>
  <si>
    <t>953793125</t>
  </si>
  <si>
    <t>132212212R</t>
  </si>
  <si>
    <t>Hloubení rýh š do 2000 mm v nesoudržných horninách třídy těžitelnosti I, skupiny 3 ručně,  VČETNĚ svislého přemístění,  započtena lepivost</t>
  </si>
  <si>
    <t>-938389032</t>
  </si>
  <si>
    <t>132312212R</t>
  </si>
  <si>
    <t>Hloubení rýh š do 2000 mm v nesoudržných horninách třídy těžitelnosti II, skupiny 4 ručně,  VČETNĚ svislého přemístění, započtena lepivost</t>
  </si>
  <si>
    <t>1029549881</t>
  </si>
  <si>
    <t>132412212R</t>
  </si>
  <si>
    <t>Hloubení rýh š do 2000 mm v nesoudržných horninách třídy těžitelnosti II, skupiny 5 ručně,  VČETNĚ svislého přemístění, započtena lepivost</t>
  </si>
  <si>
    <t>1841932113</t>
  </si>
  <si>
    <t>" 11% "     VYKOPR*0,11</t>
  </si>
  <si>
    <t>" Studená 2 "     2*(3,8+1,92)/2*(7,25-3,8)</t>
  </si>
  <si>
    <t>" Studená 2a "     2*(3,89+2,43)/2*7,33</t>
  </si>
  <si>
    <t>" Studená 3 "     2*(4,02+2,75)/2*8,83</t>
  </si>
  <si>
    <t>" Studená 4 "     2*(3,95+3,19)/2*7,56</t>
  </si>
  <si>
    <t>" Studená 6 "     2*(4,09+3,05)/2*7,79</t>
  </si>
  <si>
    <t>" Studená 7 "     2*(3,95+3,31)/2*8,28</t>
  </si>
  <si>
    <t>" Studená 8 "     2*(4,1+3,26)/2*7,84</t>
  </si>
  <si>
    <t>" Studená 9 "     2*(3,92+1,7)/2*9,26</t>
  </si>
  <si>
    <t>" Studená 10 "     2*(4,17+3,11)/2*7,9</t>
  </si>
  <si>
    <t>" Studená 11 "     2*(3,95+2,9)/2*8,0</t>
  </si>
  <si>
    <t>" Studená 12 "     2*(4,24+3,2)/2*7,87</t>
  </si>
  <si>
    <t>" Studená 13 "     2*(4,06+3,4)/2*7,59</t>
  </si>
  <si>
    <t>" Studená 14 "     2*(4,27+3,01)/2*7,77</t>
  </si>
  <si>
    <t>" Studená 15 "     2*(4,07+3,32)/2*7,92</t>
  </si>
  <si>
    <t>" Studená 16 "     2*(4,34+3,43)/2*7,64</t>
  </si>
  <si>
    <t>" Studená 17 "     2*(4,23+3,58)/2*8,1</t>
  </si>
  <si>
    <t>" Studená 19 "     2*(4,32+3,14)/2*8,23</t>
  </si>
  <si>
    <t>" Studená 20/1  "     2*(4,49+3,91)/2*7,48</t>
  </si>
  <si>
    <t>" Studená 20/2  "     2*(4,41+4,05)/2*7,5</t>
  </si>
  <si>
    <t>" Studená 22  "     2*(4,64+4,26)/2*7,26</t>
  </si>
  <si>
    <t>" Studená 24  "     2*(4,32+4,03)/2*7,1</t>
  </si>
  <si>
    <t>" Studená 25  "     2*(4,32+3,41)/2*8,85</t>
  </si>
  <si>
    <t>" Studená 26  "     2*(4,26+3,78)/2*6,89</t>
  </si>
  <si>
    <t>" Studená 27  "     2*(4,29+3,34)/2*8,85</t>
  </si>
  <si>
    <t>" Studená 29  "     2*(4,31+2,86)/2*8,93</t>
  </si>
  <si>
    <t>" horkov.šachta MA50  "     2*(4,06+3,72)/2*7,28</t>
  </si>
  <si>
    <t>" horkov.šachta MA52  "     2*(4,32+3,27)/2*6,91</t>
  </si>
  <si>
    <t>" odpočet pažení nad 4m "</t>
  </si>
  <si>
    <t>-PAZ8</t>
  </si>
  <si>
    <t>151101103</t>
  </si>
  <si>
    <t>Zřízení příložného pažení a rozepření stěn rýh hl do 8 m</t>
  </si>
  <si>
    <t>-245807010</t>
  </si>
  <si>
    <t>151101113</t>
  </si>
  <si>
    <t>Odstranění příložného pažení a rozepření stěn rýh hl do 8 m</t>
  </si>
  <si>
    <t>-918181426</t>
  </si>
  <si>
    <t>143104113R</t>
  </si>
  <si>
    <t>Ražení štol s ostěním z ocelových trub protlačením l do 100 m D nad 720 do 820 mm I stupeň ražnosti, včetně svislého přemístění zeminy</t>
  </si>
  <si>
    <t>-1328172625</t>
  </si>
  <si>
    <t>" kp. Studená 2 "     3,5</t>
  </si>
  <si>
    <t>1433328002</t>
  </si>
  <si>
    <t>trubka ocelová DN800/10  k protláčení</t>
  </si>
  <si>
    <t>-1912303131</t>
  </si>
  <si>
    <t>3,5*1,1</t>
  </si>
  <si>
    <t>1462752161</t>
  </si>
  <si>
    <t>"strojní výkop"</t>
  </si>
  <si>
    <t>"ruční výkop"</t>
  </si>
  <si>
    <t>"protlak"</t>
  </si>
  <si>
    <t>"5%"3,14*0,41*0,41*3,5*0,05</t>
  </si>
  <si>
    <t>"75%"3,14*0,41*0,41*3,5*0,75</t>
  </si>
  <si>
    <t>1485337838</t>
  </si>
  <si>
    <t>"9%"3,14*0,41*0,41*3,5*0,09</t>
  </si>
  <si>
    <t>"11%"3,14*0,41*0,41*3,5*0,11</t>
  </si>
  <si>
    <t>2081563647</t>
  </si>
  <si>
    <t>1018591614</t>
  </si>
  <si>
    <t>"5%"3,14*0,41*0,41*3,5*0,05*0,88</t>
  </si>
  <si>
    <t>"75%"3,14*0,41*0,41*3,5*0,75*0,88</t>
  </si>
  <si>
    <t>"9%"3,14*0,41*0,41*3,5*0,09*0,88</t>
  </si>
  <si>
    <t>629898454</t>
  </si>
  <si>
    <t>" 11% "     VYKOP1*0,11*0,88</t>
  </si>
  <si>
    <t>" 11% "     VYKOPR*0,11*0,88</t>
  </si>
  <si>
    <t>"11%"3,14*0,41*0,41*3,5*0,11*0,88</t>
  </si>
  <si>
    <t>579758861</t>
  </si>
  <si>
    <t>VYKOP1*0,05*0,12</t>
  </si>
  <si>
    <t>" 75% "     VYKOP1*0,75*0,12</t>
  </si>
  <si>
    <t>" 9% "     VYKOP1*0,09*0,12</t>
  </si>
  <si>
    <t>" 11% "     VYKOP1*0,11*0,12</t>
  </si>
  <si>
    <t>VYKOPR*0,05*0,12</t>
  </si>
  <si>
    <t>" 75% "     VYKOPR*0,75*0,12</t>
  </si>
  <si>
    <t>" 9% "     VYKOPR*0,09*0,12</t>
  </si>
  <si>
    <t>" 11% "     VYKOPR*0,11*0,12</t>
  </si>
  <si>
    <t>"5%"3,14*0,41*0,41*3,5*0,05*0,12</t>
  </si>
  <si>
    <t>"75%"3,14*0,41*0,41*3,5*0,75*0,12</t>
  </si>
  <si>
    <t>"9%"3,14*0,41*0,41*3,5*0,09*0,12</t>
  </si>
  <si>
    <t>"11%"3,14*0,41*0,41*3,5*0,11*0,12</t>
  </si>
  <si>
    <t>" odpočet tělesa přípojek "</t>
  </si>
  <si>
    <t>-DN150*1,1*(0,05*2+0,37)</t>
  </si>
  <si>
    <t>-DN200*1,1*(0,05*2+0,425)</t>
  </si>
  <si>
    <t>-DN250*1,1*(0,05*2+0,480)</t>
  </si>
  <si>
    <t>778337426</t>
  </si>
  <si>
    <t>" vedle stoky "</t>
  </si>
  <si>
    <t>DN150*(0,166+0,05*0,370)</t>
  </si>
  <si>
    <t>DN200*(0,201+0,05*0,425)</t>
  </si>
  <si>
    <t>DN250*(0,242+0,05*0,480)</t>
  </si>
  <si>
    <t>ZASYP2</t>
  </si>
  <si>
    <t>-1196063745</t>
  </si>
  <si>
    <t>701,769*1,1*1,05*1,69</t>
  </si>
  <si>
    <t>40,886*1,1*1,05*1,69</t>
  </si>
  <si>
    <t>-368515359</t>
  </si>
  <si>
    <t>701,769*1,1*1,05</t>
  </si>
  <si>
    <t>40,886*1,1*1,05</t>
  </si>
  <si>
    <t>515356402</t>
  </si>
  <si>
    <t>868,551</t>
  </si>
  <si>
    <t>2059447416</t>
  </si>
  <si>
    <t>1184898365</t>
  </si>
  <si>
    <t>-2099466458</t>
  </si>
  <si>
    <t>1200618714</t>
  </si>
  <si>
    <t>1648200755</t>
  </si>
  <si>
    <t>107,085*0,035</t>
  </si>
  <si>
    <t>-2136000655</t>
  </si>
  <si>
    <t xml:space="preserve">" chránička DN800 s potrubím DN 200 "     </t>
  </si>
  <si>
    <t>PI*((0,8/2)^2-(0,242/2)^2)*3,5</t>
  </si>
  <si>
    <t>" kp Studená č.o.2 "     0,0314*2,5</t>
  </si>
  <si>
    <t>" přípojky UV DN150 "     0,0177*35,3</t>
  </si>
  <si>
    <t>" přípojky UV DN200 "     0,0314*9,3</t>
  </si>
  <si>
    <t>1899517469</t>
  </si>
  <si>
    <t>" stávající potrubí k.p. vytěžené při výkopech "</t>
  </si>
  <si>
    <t>DN150*0,014</t>
  </si>
  <si>
    <t>(DN200-2,5)*0,018</t>
  </si>
  <si>
    <t>DN250*0,024</t>
  </si>
  <si>
    <t>" stávající potrubí DN400 "     0,074*1,1*4</t>
  </si>
  <si>
    <t>" stávající potrubí DN500/750 "     0,27*1,1*2</t>
  </si>
  <si>
    <t>-1515462378</t>
  </si>
  <si>
    <t>4,157*2,2</t>
  </si>
  <si>
    <t>-1322449080</t>
  </si>
  <si>
    <t>9,145</t>
  </si>
  <si>
    <t>-184729122</t>
  </si>
  <si>
    <t>9,145*8</t>
  </si>
  <si>
    <t>-1488327412</t>
  </si>
  <si>
    <t>754670099</t>
  </si>
  <si>
    <t>" lože "</t>
  </si>
  <si>
    <t>0,05*1,1*(DN150+DN200+DN250)</t>
  </si>
  <si>
    <t>-1996176343</t>
  </si>
  <si>
    <t>10,502</t>
  </si>
  <si>
    <t>-958739804</t>
  </si>
  <si>
    <t>4521111111</t>
  </si>
  <si>
    <t>Osazení betonových pražců otevřený výkop pl do 25000 mm2 vč. 2x klíín</t>
  </si>
  <si>
    <t>-1434311354</t>
  </si>
  <si>
    <t>" domovní přípojky "</t>
  </si>
  <si>
    <t>" DN150 "     33*2</t>
  </si>
  <si>
    <t>" DN200 "     55*2</t>
  </si>
  <si>
    <t>" DN250 "     3*2</t>
  </si>
  <si>
    <t>-417677554</t>
  </si>
  <si>
    <t>182*1,01</t>
  </si>
  <si>
    <t>-1164718929</t>
  </si>
  <si>
    <t>" kamenina v otevřeném výkopu "</t>
  </si>
  <si>
    <t>RECYKL200*2</t>
  </si>
  <si>
    <t>DLAZBA30+ZAMKOVA6</t>
  </si>
  <si>
    <t>857634584</t>
  </si>
  <si>
    <t>" dle tabulky materiálu "     48,9</t>
  </si>
  <si>
    <t>-1419731874</t>
  </si>
  <si>
    <t>48,9*1,015 'Přepočtené koeficientem množství</t>
  </si>
  <si>
    <t>-1766361003</t>
  </si>
  <si>
    <t>8313121931</t>
  </si>
  <si>
    <t>Příplatek k montáži kameninového potrubí za napojení dvou dříků trub pomocí přechodové spojky DN 150</t>
  </si>
  <si>
    <t>-42864719</t>
  </si>
  <si>
    <t>831352121</t>
  </si>
  <si>
    <t>Montáž potrubí z trub kameninových hrdlových s integrovaným těsněním výkop sklon do 20 % DN 200</t>
  </si>
  <si>
    <t>-1776812940</t>
  </si>
  <si>
    <t>" dle výpisu materiálu přípojek "     135,2</t>
  </si>
  <si>
    <t>59710704</t>
  </si>
  <si>
    <t>trouba kameninová glazovaná pouze uvnitř DN 200 dl 2,50m spojovací systém C Třída 240</t>
  </si>
  <si>
    <t>121475245</t>
  </si>
  <si>
    <t>135,2*1,015</t>
  </si>
  <si>
    <t>831262192</t>
  </si>
  <si>
    <t>Příplatek za práce na potrubí z trub kameninových s integrovaným těsněním ve štole DN od 100 do 300</t>
  </si>
  <si>
    <t>-1506998127</t>
  </si>
  <si>
    <t>"v ocelové chráničce"</t>
  </si>
  <si>
    <t>3,5</t>
  </si>
  <si>
    <t>887114202</t>
  </si>
  <si>
    <t>" k.p. Studená 2 "     7,25</t>
  </si>
  <si>
    <t>831352193</t>
  </si>
  <si>
    <t>Příplatek k montáži kameninového potrubí za napojení dvou dříků trub pomocí převlečné manžety DN 200</t>
  </si>
  <si>
    <t>-511925322</t>
  </si>
  <si>
    <t>8313521931</t>
  </si>
  <si>
    <t>Příplatek k montáži kameninového potrubí za napojení dvou dříků trub pomocí přechodové spojky DN 200</t>
  </si>
  <si>
    <t>-1139776646</t>
  </si>
  <si>
    <t>831362121</t>
  </si>
  <si>
    <t>Montáž potrubí z trub kameninových hrdlových s integrovaným těsněním výkop sklon do 20 % DN 250</t>
  </si>
  <si>
    <t>-8251344</t>
  </si>
  <si>
    <t>" dle tabulky materiálu "     6,7</t>
  </si>
  <si>
    <t>59710702</t>
  </si>
  <si>
    <t>trouba kameninová glazovaná pouze uvnitř DN 250mm L2,50m spojovací systém C Třida 160</t>
  </si>
  <si>
    <t>1359621211</t>
  </si>
  <si>
    <t>6,7*1,015 'Přepočtené koeficientem množství</t>
  </si>
  <si>
    <t>831362193</t>
  </si>
  <si>
    <t>Příplatek k montáži kameninového potrubí za napojení dvou dříků trub pomocí převlečné manžety DN 250</t>
  </si>
  <si>
    <t>-344897948</t>
  </si>
  <si>
    <t>1220621545</t>
  </si>
  <si>
    <t>597100011</t>
  </si>
  <si>
    <t>trouba kameninová glazovaná zkrácená DN150mm 0,3m spojovací systém F</t>
  </si>
  <si>
    <t>-249208422</t>
  </si>
  <si>
    <t>837352221</t>
  </si>
  <si>
    <t>Montáž kameninových tvarovek jednoosých s integrovaným těsněním otevřený výkop DN 200</t>
  </si>
  <si>
    <t>-287772974</t>
  </si>
  <si>
    <t>59710966</t>
  </si>
  <si>
    <t>koleno kameninové glazované DN 200 30° spojovací systém F tř. 160</t>
  </si>
  <si>
    <t>-67879340</t>
  </si>
  <si>
    <t>597106331</t>
  </si>
  <si>
    <t>trouba kameninová glazovaná DN 200mm 0,3m spojovací systém F</t>
  </si>
  <si>
    <t>1476331863</t>
  </si>
  <si>
    <t>19*1,015 'Přepočtené koeficientem množství</t>
  </si>
  <si>
    <t>837362221</t>
  </si>
  <si>
    <t>Montáž kameninových tvarovek jednoosých s integrovaným těsněním otevřený výkop DN 250</t>
  </si>
  <si>
    <t>1675677861</t>
  </si>
  <si>
    <t>597100021</t>
  </si>
  <si>
    <t>trouba kameninová glazovaná zkrácená DN250mm 0,3m třída 160 spojovací systém C</t>
  </si>
  <si>
    <t>556424550</t>
  </si>
  <si>
    <t>-181661238</t>
  </si>
  <si>
    <t>DN150*(0,204+0,05*0,23)</t>
  </si>
  <si>
    <t>DN200*(0,224+0,05*0,285)</t>
  </si>
  <si>
    <t>DN250*(0,238+0,05*0,340)</t>
  </si>
  <si>
    <t>"protlak - ocelová chránička"</t>
  </si>
  <si>
    <t>(3,14*0,4*0,4-3,14*0,121*0,121)*3,5</t>
  </si>
  <si>
    <t>786111396</t>
  </si>
  <si>
    <t>DN150*0,230</t>
  </si>
  <si>
    <t>DN200*0,285</t>
  </si>
  <si>
    <t>DN250*0,340</t>
  </si>
  <si>
    <t>-335588357</t>
  </si>
  <si>
    <t>ASF2</t>
  </si>
  <si>
    <t>23,63</t>
  </si>
  <si>
    <t>ASF21</t>
  </si>
  <si>
    <t>19,46</t>
  </si>
  <si>
    <t>ASF3</t>
  </si>
  <si>
    <t>27,8</t>
  </si>
  <si>
    <t>ASF4</t>
  </si>
  <si>
    <t>31,97</t>
  </si>
  <si>
    <t>23,797</t>
  </si>
  <si>
    <t>67,499</t>
  </si>
  <si>
    <t>DLAZBA30p</t>
  </si>
  <si>
    <t>19,297</t>
  </si>
  <si>
    <t>DLAZBA30z</t>
  </si>
  <si>
    <t>48,202</t>
  </si>
  <si>
    <t>DN100</t>
  </si>
  <si>
    <t>354,95</t>
  </si>
  <si>
    <t>330 - SO 330 - VODOVOD</t>
  </si>
  <si>
    <t>DN100p</t>
  </si>
  <si>
    <t>349</t>
  </si>
  <si>
    <t>186,8</t>
  </si>
  <si>
    <t>DN150p1</t>
  </si>
  <si>
    <t>60,6</t>
  </si>
  <si>
    <t>DN150tpko</t>
  </si>
  <si>
    <t>116,8</t>
  </si>
  <si>
    <t>DN80</t>
  </si>
  <si>
    <t>5,25</t>
  </si>
  <si>
    <t>DN80p</t>
  </si>
  <si>
    <t>4,6</t>
  </si>
  <si>
    <t>CHODNIK3asf</t>
  </si>
  <si>
    <t>15,636</t>
  </si>
  <si>
    <t>CHODNIK3r</t>
  </si>
  <si>
    <t>9,79</t>
  </si>
  <si>
    <t>I100</t>
  </si>
  <si>
    <t>310,2</t>
  </si>
  <si>
    <t>I160</t>
  </si>
  <si>
    <t>762,168</t>
  </si>
  <si>
    <t>56,1</t>
  </si>
  <si>
    <t>OBRUBNIK1</t>
  </si>
  <si>
    <t>6,52</t>
  </si>
  <si>
    <t>OBRUBNIK2</t>
  </si>
  <si>
    <t>10,5</t>
  </si>
  <si>
    <t>9,174</t>
  </si>
  <si>
    <t>605,296</t>
  </si>
  <si>
    <t>29,7</t>
  </si>
  <si>
    <t>463,038</t>
  </si>
  <si>
    <t>0,566</t>
  </si>
  <si>
    <t>91,74</t>
  </si>
  <si>
    <t>VJEZD3</t>
  </si>
  <si>
    <t>4,961</t>
  </si>
  <si>
    <t>2,25</t>
  </si>
  <si>
    <t>63,962</t>
  </si>
  <si>
    <t>178,778</t>
  </si>
  <si>
    <t>VOZOVKA3mj</t>
  </si>
  <si>
    <t>VOZOVKA3r</t>
  </si>
  <si>
    <t>176,528</t>
  </si>
  <si>
    <t>56,815</t>
  </si>
  <si>
    <t>49,885</t>
  </si>
  <si>
    <t>56,513</t>
  </si>
  <si>
    <t>VOZOVKA6r</t>
  </si>
  <si>
    <t>54,263</t>
  </si>
  <si>
    <t>54,835</t>
  </si>
  <si>
    <t>749,939</t>
  </si>
  <si>
    <t>1119,655</t>
  </si>
  <si>
    <t>22,093</t>
  </si>
  <si>
    <t>27,828</t>
  </si>
  <si>
    <t>144,738</t>
  </si>
  <si>
    <t>5,38</t>
  </si>
  <si>
    <t>ZAMKOVA6mj</t>
  </si>
  <si>
    <t>4,5</t>
  </si>
  <si>
    <t>ZAMKOVA6z</t>
  </si>
  <si>
    <t>0,88</t>
  </si>
  <si>
    <t xml:space="preserve">    50 - Komunikace zapravované provizorně</t>
  </si>
  <si>
    <t xml:space="preserve">    51 - Komunikace zapravované</t>
  </si>
  <si>
    <t>" vodovod I "     2,0*2+2,52</t>
  </si>
  <si>
    <t>443683093</t>
  </si>
  <si>
    <t>" vodovod IV "     2,0*1</t>
  </si>
  <si>
    <t>" zapravovaná část  "</t>
  </si>
  <si>
    <t>" vodovod II "     2,0*1</t>
  </si>
  <si>
    <t>OBRUBNIK1+OBRUBNIK2</t>
  </si>
  <si>
    <t>" vodovod I "     1,5*4</t>
  </si>
  <si>
    <t>" vodovod II "     1,5*3</t>
  </si>
  <si>
    <t>OBZAHONz</t>
  </si>
  <si>
    <t>" vodovod IV - dvě řady "     1,1*2*1</t>
  </si>
  <si>
    <t>" vodovod I "     1,1*(0,3+5,85)</t>
  </si>
  <si>
    <t>" vodovod IV "     1,1*(10,22-(15,2-9,1))</t>
  </si>
  <si>
    <t>" provizorní vodovod "     1,0*(4,0+4,0)</t>
  </si>
  <si>
    <t>" část zapravovaná "</t>
  </si>
  <si>
    <t>" vodovod I "     1,1*(1,75+6,59+26,45)</t>
  </si>
  <si>
    <t>" vodovod II "     1,1*(0,49+2,44)</t>
  </si>
  <si>
    <t>" vodovod IV "     1,1*(15,2-9,1)</t>
  </si>
  <si>
    <t>" chodník - relief dlažba"</t>
  </si>
  <si>
    <t>" vodovod I "     1,1*0,8</t>
  </si>
  <si>
    <t>" MJv-3-4 "     1,5*1,5*2</t>
  </si>
  <si>
    <t>" dlažba kostka 150mm vozovka 2 - zapravovaná "     ASF2</t>
  </si>
  <si>
    <t>" dlažba kostka 160mm "     VOZOVKA3r+VOZOVKA3mj</t>
  </si>
  <si>
    <t>113106361</t>
  </si>
  <si>
    <t>Rozebrání dlažeb při překopech vozovek z drobných kostek s ložem z kameniva strojně pl do 15 m2</t>
  </si>
  <si>
    <t>250501412</t>
  </si>
  <si>
    <t xml:space="preserve">" vodovod I "     </t>
  </si>
  <si>
    <t>" vjezd kostka "     1,1*4,51</t>
  </si>
  <si>
    <t>979071021</t>
  </si>
  <si>
    <t>Očištění dlažebních kostek drobných s původním spárováním kamenivem těženým při překopech ing sítí</t>
  </si>
  <si>
    <t>-2080094417</t>
  </si>
  <si>
    <t>" vozovka 2 - zapravovaná 70mm "     ASF21</t>
  </si>
  <si>
    <t>" ŠP 100mm "     CHODNIK3asf</t>
  </si>
  <si>
    <t>" ŠD 200mm - vjezd "     VJEZD3</t>
  </si>
  <si>
    <t>113107430</t>
  </si>
  <si>
    <t>Odstranění podkladu z betonu prostého tl 100 mm při překopech strojně pl do 15 m2</t>
  </si>
  <si>
    <t>-249626200</t>
  </si>
  <si>
    <t>" beton 100mm - vjezd "     VJEZD3</t>
  </si>
  <si>
    <t>2142870845</t>
  </si>
  <si>
    <t>" vjezd kostka "     2*4,51</t>
  </si>
  <si>
    <t>" beton 150mm "     CHODNIK3asf</t>
  </si>
  <si>
    <t>" vozovka 4 - vodovod I "     2*47,05</t>
  </si>
  <si>
    <t>" vozovka 4 - vodovod IV "     2*4,6</t>
  </si>
  <si>
    <t>" vozovka 5 - vodovod I "     2*45,35</t>
  </si>
  <si>
    <t>" vozovka 6 - vodovod I "     2*49,33</t>
  </si>
  <si>
    <t>" vozovka 6 - MJv-6 "     1,5*4</t>
  </si>
  <si>
    <t>" chodník asfalt "     2*10,06</t>
  </si>
  <si>
    <t>113107173</t>
  </si>
  <si>
    <t>Odstranění podkladu z betonu prostého tl 400 mm strojně pl přes 50 do 200 m2</t>
  </si>
  <si>
    <t xml:space="preserve">" asfalt tl. 80mm "     </t>
  </si>
  <si>
    <t>" vodovod I "     2*42,65</t>
  </si>
  <si>
    <t>" vodovod V "     2*7,2</t>
  </si>
  <si>
    <t>" suť celkem "     320,492</t>
  </si>
  <si>
    <t>319,926*8 'Přepočtené koeficientem množství</t>
  </si>
  <si>
    <t>" obrubník "     OBRUBNIK1*0,082</t>
  </si>
  <si>
    <t>0,566*6 'Přepočtené koeficientem množství</t>
  </si>
  <si>
    <t>113107441</t>
  </si>
  <si>
    <t>Odstranění podkladu živičných tl 50 mm při překopech strojně pl do 15 m2</t>
  </si>
  <si>
    <t>-207224185</t>
  </si>
  <si>
    <t>" chodník asfalt "</t>
  </si>
  <si>
    <t xml:space="preserve">" vodovod I - vodovod + TŠ1v "    </t>
  </si>
  <si>
    <t>" vodovod "     1,1*(10,06-2,32/2)</t>
  </si>
  <si>
    <t>CHODNIK3TŠ1v</t>
  </si>
  <si>
    <t>" TŠ1v "     2,32*2,52</t>
  </si>
  <si>
    <t>" vozovka 2 - zapravovaná - vrchní vrstva - ACO11+ "</t>
  </si>
  <si>
    <t>" vodovod II "     ASF4</t>
  </si>
  <si>
    <t>1020008576</t>
  </si>
  <si>
    <t>-1308352230</t>
  </si>
  <si>
    <t>" vodovod I "     2*(10,06-2,32/2)+(2,32+2,52)*2</t>
  </si>
  <si>
    <t xml:space="preserve">" vodovod II "     </t>
  </si>
  <si>
    <t>2*(1,1+2*0,15*2*4+23,95+11,53-21,58)</t>
  </si>
  <si>
    <t>" vodovod I "     1,1*42,65</t>
  </si>
  <si>
    <t>" vodovod V "     1,1*7,2</t>
  </si>
  <si>
    <t>" vozovka 2 - zapravovaná - vrstva - ACP16+ - 70mm "</t>
  </si>
  <si>
    <t>" vodovod II "     ASF3</t>
  </si>
  <si>
    <t>" vozovka 2 - zapravovaná - vrstva - SC - 60mm "</t>
  </si>
  <si>
    <t>" vodovod II "     ASF2</t>
  </si>
  <si>
    <t xml:space="preserve">" asfalt tl. 80mm - vozovka 7 "     </t>
  </si>
  <si>
    <t>" vozovka 2 - zapravovaná "</t>
  </si>
  <si>
    <t>2*(1,1+2*0,15*2*3+23,95+11,53-21,58)</t>
  </si>
  <si>
    <t>2*(1,1+2*0,15*2*2+23,95+11,53-21,58)</t>
  </si>
  <si>
    <t>" vodovod I "     1,1*(135,14-(474,75-370,35))</t>
  </si>
  <si>
    <t>" vodovod II "     1,1*21,58</t>
  </si>
  <si>
    <t>" provizorní vodovod "     1,1*2,0</t>
  </si>
  <si>
    <t>VOZOVKA2r</t>
  </si>
  <si>
    <t>" MJv-1 "     1,5*1,5</t>
  </si>
  <si>
    <t>" MJ - provizorní vodovod "     1,4*1,4</t>
  </si>
  <si>
    <t>VOZOVKA2mj</t>
  </si>
  <si>
    <t>" vozovka 2 "</t>
  </si>
  <si>
    <t>" vodovod I "     2*(135,14-(474,75-370,35))</t>
  </si>
  <si>
    <t>" vodovod II "     2*21,58</t>
  </si>
  <si>
    <t>" provizorní vodovod "     2*2,0</t>
  </si>
  <si>
    <t>" MJv-1 "     1,5*4</t>
  </si>
  <si>
    <t>" MJ - provizorní vodovod "     1,4*4</t>
  </si>
  <si>
    <t>" vodovod I "     1,1*155,23</t>
  </si>
  <si>
    <t>" vodovod III "     1,1*5,25</t>
  </si>
  <si>
    <t>" MJv-2 "     1,5*1,5</t>
  </si>
  <si>
    <t>" vodovod I "     1,1*47,05</t>
  </si>
  <si>
    <t>" vodovod IV "     1,1*4,6</t>
  </si>
  <si>
    <t>" vodovod I "     2*155,23</t>
  </si>
  <si>
    <t>" vodovod III "     2*5,25</t>
  </si>
  <si>
    <t>" MJv-2 "     1,5*4</t>
  </si>
  <si>
    <t>" vodovod I "     2*47,05</t>
  </si>
  <si>
    <t>" vodovod IV "     2*4,6</t>
  </si>
  <si>
    <t>VJEZD1mj</t>
  </si>
  <si>
    <t>" MJv-5 "      1,5*1,5</t>
  </si>
  <si>
    <t>" vodovod I "     1,1*45,35</t>
  </si>
  <si>
    <t>" MJv-5 "     1,5*4</t>
  </si>
  <si>
    <t>1131073464</t>
  </si>
  <si>
    <t>Odstranění podkladu živičného tl 350 mm strojně pl do 50 m2</t>
  </si>
  <si>
    <t>" vodovod I "     1,1*49,33</t>
  </si>
  <si>
    <t>" MJv-6 "     1,5*1,5</t>
  </si>
  <si>
    <t>VOZOVKA6mj</t>
  </si>
  <si>
    <t>282,307*8 'Přepočtené koeficientem množství</t>
  </si>
  <si>
    <t>" vodovod I "     0,2*1,1*(31,41+4,25)</t>
  </si>
  <si>
    <t>" vodovod II "     0,2*1,1*(2,18+3,86)</t>
  </si>
  <si>
    <t xml:space="preserve">" MJvp1-4 "     </t>
  </si>
  <si>
    <t>ORNmj</t>
  </si>
  <si>
    <t>" křížení voda, plyn "     1,1*27</t>
  </si>
  <si>
    <t>" křížení kabelů - kusů "    51</t>
  </si>
  <si>
    <t>807642150</t>
  </si>
  <si>
    <t>"voda z odstraněného podtrubí"</t>
  </si>
  <si>
    <t>"voda z přívalových deštů ve výkopu"</t>
  </si>
  <si>
    <t>-1868786449</t>
  </si>
  <si>
    <t>132154205</t>
  </si>
  <si>
    <t>Hloubení zapažených rýh š do 2000 mm v hornině třídy těžitelnosti I, skupiny 1 a 2 objem do 1000 m3, VČETNĚ svislého přemístění do 4, započtena lepivost</t>
  </si>
  <si>
    <t>-1245777654</t>
  </si>
  <si>
    <t>" vodovod I "</t>
  </si>
  <si>
    <t>1,1*(1,79+1,78)/2*1,75</t>
  </si>
  <si>
    <t>" TŠ1v "     6,7*2,44</t>
  </si>
  <si>
    <t>1,1*(1,72+1,89)/2*(35,56-13,29-0,7)</t>
  </si>
  <si>
    <t>1,1*(1,89+1,78)/2*(48,69-35,56)</t>
  </si>
  <si>
    <t>1,1*(1,78+1,94)/2*(64,27-48,69)</t>
  </si>
  <si>
    <t>1,1*(1,94+1,85)/2*(72,71-64,27)</t>
  </si>
  <si>
    <t>1,1*(1,85+1,89)/2*(98,1-72,71)</t>
  </si>
  <si>
    <t>1,1*(1,85+1,74)/2*(118,76-98,1)</t>
  </si>
  <si>
    <t>1,1*(1,85+2,01)/2*(159,68-118,76)</t>
  </si>
  <si>
    <t>1,1*(2,01+2,03)/2*(187,21-159,68)</t>
  </si>
  <si>
    <t>1,1*(2,03+1,98)/2*(214,77-187,21)</t>
  </si>
  <si>
    <t>1,1*(1,98+2,00)/2*(226,89-214,77)</t>
  </si>
  <si>
    <t>1,1*(2,00+1,84)/2*(273,08-226,89)</t>
  </si>
  <si>
    <t>1,1*(1,84+1,86)/2*(282,17-273,08)</t>
  </si>
  <si>
    <t>1,1*(1,86+1,72)/2*(317,15-282,17)</t>
  </si>
  <si>
    <t>1,1*(1,72+1,71)/2*(356,43-317,15)</t>
  </si>
  <si>
    <t>1,1*(1,71+1,83)/2*(377,48-356,43)</t>
  </si>
  <si>
    <t>1,1*(1,83+1,77)/2*(398,82-377,48)</t>
  </si>
  <si>
    <t>1,1*(1,77+1,90)/2*(422,79-398,82)</t>
  </si>
  <si>
    <t>1,1*(1,87+1,90)/2*(469,06-422,79)</t>
  </si>
  <si>
    <t>1,1*(1,90+1,81)/2*(474,75-469,06)</t>
  </si>
  <si>
    <t>" vodovod II "</t>
  </si>
  <si>
    <t>1,1*(1,84+1,76)/2*5,75</t>
  </si>
  <si>
    <t>1,1*(1,76+1,87)/2*(24,18-5,75)</t>
  </si>
  <si>
    <t>1,1*(1,87+1,78)/2*(41,44-24,18)</t>
  </si>
  <si>
    <t>1,1*(1,78+1,80)/2*(44,6-41,44)</t>
  </si>
  <si>
    <t>" vodovod III "</t>
  </si>
  <si>
    <t>1,1*(1,99+1,78)/2*5,25</t>
  </si>
  <si>
    <t>" vodovod IV "</t>
  </si>
  <si>
    <t>1,1*(1,74+1,70)/2*8,52</t>
  </si>
  <si>
    <t>1,1*(1,70+1,80)/2*(15,2-8,52)</t>
  </si>
  <si>
    <t>" vodovod V "</t>
  </si>
  <si>
    <t>1,1*(1,79+1,84)/2*7,2</t>
  </si>
  <si>
    <t>" provizorní vodovod "</t>
  </si>
  <si>
    <t>0,7*1,6*(6,0+4,0)</t>
  </si>
  <si>
    <t>" rozšíření rýhy pro zapravvení asf. komunikace - spodní vrstva ŠD "</t>
  </si>
  <si>
    <t>0,1*(2*0,15*1)*(23,95+11,53-21,58)</t>
  </si>
  <si>
    <t>-VOZOVKA2*0,4</t>
  </si>
  <si>
    <t>-VOZOVKA3r*0,40</t>
  </si>
  <si>
    <t>-VOZOVKA6r*0,45</t>
  </si>
  <si>
    <t>-VOZOVKA7*0,5</t>
  </si>
  <si>
    <t>-VJEZD3*0,4</t>
  </si>
  <si>
    <t>-ZAMKOVA6z*0,25</t>
  </si>
  <si>
    <t>-CHODNIK3r*0,29</t>
  </si>
  <si>
    <t>VYKOP1*0,02</t>
  </si>
  <si>
    <t>132254205</t>
  </si>
  <si>
    <t>Hloubení zapažených rýh š do 2000 mm v hornině třídy těžitelnosti I, skupiny 3 objem do 1000 m3, VČETNĚ svislého přemístění do 4, započtena lepivost</t>
  </si>
  <si>
    <t>382333554</t>
  </si>
  <si>
    <t>132354205</t>
  </si>
  <si>
    <t>Hloubení zapažených rýh š do 2000 mm v hornině třídy těžitelnosti II, skupiny 4 objem do 1000 m3, VČETNĚ svislého přemístění do 4, započtena lepivost</t>
  </si>
  <si>
    <t>-1102886506</t>
  </si>
  <si>
    <t>132454205</t>
  </si>
  <si>
    <t>Hloubení zapažených rýh š do 2000 mm v hornině třídy těžitelnosti II, skupiny 5 objem do 1000 m3, VČETNĚ svislého přemístění do 4, započtena lepivost</t>
  </si>
  <si>
    <t>1037463753</t>
  </si>
  <si>
    <t>1595785939</t>
  </si>
  <si>
    <t>VYKOPR*0,02</t>
  </si>
  <si>
    <t>-1239661760</t>
  </si>
  <si>
    <t>" 70% "     VYKOPR*0,7</t>
  </si>
  <si>
    <t>1238753787</t>
  </si>
  <si>
    <t>" 20% "     VYKOPR*0,2</t>
  </si>
  <si>
    <t>-819908307</t>
  </si>
  <si>
    <t>-634830184</t>
  </si>
  <si>
    <t>" montážní jámy MJv1-6 "     1,5*1,5*1,8*6</t>
  </si>
  <si>
    <t>" montážní jáma provizorní vodovod "     1,4*1,4*1,8*1</t>
  </si>
  <si>
    <t>" vozovka 2  "     -0,4*(1,5*1,5+1,4*1,4)</t>
  </si>
  <si>
    <t>" vozovka 3  "     -0,4*1,5*1,5</t>
  </si>
  <si>
    <t>" chodnik 2  "     -0,25*1,5*1,5*2</t>
  </si>
  <si>
    <t>" vjezd 1 "     -0,45*1,5*1,5</t>
  </si>
  <si>
    <t>" vozovka 6  "     -0,45*1,5*1,5</t>
  </si>
  <si>
    <t>VYKOP2*0,02</t>
  </si>
  <si>
    <t>1192365208</t>
  </si>
  <si>
    <t>VYKOP2*0,7</t>
  </si>
  <si>
    <t>-534209928</t>
  </si>
  <si>
    <t>VYKOP2*0,2</t>
  </si>
  <si>
    <t>-1354609358</t>
  </si>
  <si>
    <t>1322012196</t>
  </si>
  <si>
    <t>Vytěžení potrubí do DN80-150 vč. naložení</t>
  </si>
  <si>
    <t>-1262064067</t>
  </si>
  <si>
    <t>" vodovod I-V "</t>
  </si>
  <si>
    <t>66,4+1,5+1+18,7+7,2</t>
  </si>
  <si>
    <t>1412744612</t>
  </si>
  <si>
    <t>-692925285</t>
  </si>
  <si>
    <t>701771376</t>
  </si>
  <si>
    <t>2,641*8 'Přepočtené koeficientem množství</t>
  </si>
  <si>
    <t>2050853715</t>
  </si>
  <si>
    <t>1417211131</t>
  </si>
  <si>
    <t>Zemní protlak v hornině 1-5, naložení, vodorovné přemístění, složení, poplatek. Protlak vč. dodávky sklolam. chráničky De324/23, SN 320.000, PN1 s nerezovou spojkou vč. všech potřebných prací</t>
  </si>
  <si>
    <t>1300563819</t>
  </si>
  <si>
    <t>" vodovod I "     13,29-1,49</t>
  </si>
  <si>
    <t>151101101</t>
  </si>
  <si>
    <t>Zřízení příložného pažení a rozepření stěn rýh hl do 2 m</t>
  </si>
  <si>
    <t>2*(1,79+1,78)/2*1,75</t>
  </si>
  <si>
    <t>2*(1,72+1,89)/2*(35,56-13,29-0,7)</t>
  </si>
  <si>
    <t>2*(1,89+1,78)/2*(48,69-35,56)</t>
  </si>
  <si>
    <t>2*(1,78+1,94)/2*(64,27-48,69)</t>
  </si>
  <si>
    <t>2*(1,94+1,85)/2*(72,71-64,27)</t>
  </si>
  <si>
    <t>2*(1,85+1,89)/2*(98,1-72,71)</t>
  </si>
  <si>
    <t>2*(1,85+1,74)/2*(118,76-98,1)</t>
  </si>
  <si>
    <t>2*(1,85+2,01)/2*(159,68-118,76)</t>
  </si>
  <si>
    <t>2*(2,01+2,03)/2*(187,21-159,68)</t>
  </si>
  <si>
    <t>2*(2,03+1,98)/2*(214,77-187,21)</t>
  </si>
  <si>
    <t>2*(1,98+2,00)/2*(226,89-214,77)</t>
  </si>
  <si>
    <t>2*(2,00+1,84)/2*(273,08-226,89)</t>
  </si>
  <si>
    <t>2*(1,84+1,86)/2*(282,17-273,08)</t>
  </si>
  <si>
    <t>2*(1,86+1,72)/2*(317,15-282,17)</t>
  </si>
  <si>
    <t>2*(1,72+1,71)/2*(356,43-317,15)</t>
  </si>
  <si>
    <t>2*(1,71+1,83)/2*(377,48-356,43)</t>
  </si>
  <si>
    <t>2*(1,83+1,77)/2*(398,82-377,48)</t>
  </si>
  <si>
    <t>2*(1,77+1,90)/2*(422,79-398,82)</t>
  </si>
  <si>
    <t>2*(1,87+1,90)/2*(469,06-422,79)</t>
  </si>
  <si>
    <t>2*(1,90+1,81)/2*(474,75-469,06)</t>
  </si>
  <si>
    <t>2*(1,84+1,76)/2*5,75</t>
  </si>
  <si>
    <t>2*(1,76+1,87)/2*(24,18-5,75)</t>
  </si>
  <si>
    <t>2*(1,87+1,78)/2*(41,44-24,18)</t>
  </si>
  <si>
    <t>2*(1,78+1,80)/2*(44,6-41,44)</t>
  </si>
  <si>
    <t>2*(1,99+1,78)/2*5,25</t>
  </si>
  <si>
    <t>2*(1,74+1,70)/2*8,52</t>
  </si>
  <si>
    <t>2*(1,70+1,80)/2*(15,2-8,52)</t>
  </si>
  <si>
    <t>2*(1,79+1,84)/2*7,2</t>
  </si>
  <si>
    <t>2*1,6*(6,0+4,0)</t>
  </si>
  <si>
    <t>" odpočet pažení nad 2,0m "     -PAZ4</t>
  </si>
  <si>
    <t>151101111</t>
  </si>
  <si>
    <t>Odstranění příložného pažení a rozepření stěn rýh hl do 2 m</t>
  </si>
  <si>
    <t>-1635881896</t>
  </si>
  <si>
    <t>1210753169</t>
  </si>
  <si>
    <t>151101201</t>
  </si>
  <si>
    <t>Zřízení příložného pažení stěn výkopu hl do 4 m</t>
  </si>
  <si>
    <t>-412122161</t>
  </si>
  <si>
    <t>" montážní jámy MJv1-6 "     4*1,5*1,8*6</t>
  </si>
  <si>
    <t>151101211</t>
  </si>
  <si>
    <t>Odstranění příložného pažení stěn hl do 4 m</t>
  </si>
  <si>
    <t>1416785483</t>
  </si>
  <si>
    <t>151101301</t>
  </si>
  <si>
    <t>Zřízení rozepření stěn při pažení příložném hl do 4 m</t>
  </si>
  <si>
    <t>1850678352</t>
  </si>
  <si>
    <t>" montážní jámy MJv1-6 "     VYKOP2</t>
  </si>
  <si>
    <t>151101311</t>
  </si>
  <si>
    <t>Odstranění rozepření stěn při pažení příložném hl do 4 m</t>
  </si>
  <si>
    <t>-1782562078</t>
  </si>
  <si>
    <t>154065421R</t>
  </si>
  <si>
    <t>-198720799</t>
  </si>
  <si>
    <t>(1,5+1,25+1,0)*42*0,2385*1,1</t>
  </si>
  <si>
    <t>PAŽtš</t>
  </si>
  <si>
    <t>154065521R</t>
  </si>
  <si>
    <t xml:space="preserve">Odpažení výrubu šachty ocelové pažnice </t>
  </si>
  <si>
    <t>-855846312</t>
  </si>
  <si>
    <t>154067341R</t>
  </si>
  <si>
    <t>Konstrukce výstroje šachet netypová dočasně</t>
  </si>
  <si>
    <t>-19461613</t>
  </si>
  <si>
    <t xml:space="preserve">" TŠ1v "     </t>
  </si>
  <si>
    <t>(87,14+154,66+214,8+236,28)*1,1</t>
  </si>
  <si>
    <t>(143,42+107,57+31,01)*1,1</t>
  </si>
  <si>
    <t>130107121</t>
  </si>
  <si>
    <t>ocel profilová IPN 100 jakost 11 375  -  obratovost</t>
  </si>
  <si>
    <t>605912019</t>
  </si>
  <si>
    <t>I100/1000</t>
  </si>
  <si>
    <t>130107181</t>
  </si>
  <si>
    <t>ocel profilová IPN 160 jakost 11 375  -  obratovost</t>
  </si>
  <si>
    <t>-1916624860</t>
  </si>
  <si>
    <t>I160/1000</t>
  </si>
  <si>
    <t>154067342R</t>
  </si>
  <si>
    <t>Konstrukce výstroje šachet netypová dočasně demontáž</t>
  </si>
  <si>
    <t>-249743919</t>
  </si>
  <si>
    <t>3693161119</t>
  </si>
  <si>
    <t>Výplň volných prostor za rubem pažení šachty beton. směsí C12/15 vč. provrtání pažnic</t>
  </si>
  <si>
    <t>1985654733</t>
  </si>
  <si>
    <t>" TŠ1v "     2,1</t>
  </si>
  <si>
    <t>-795603506</t>
  </si>
  <si>
    <t>"stojní výkop"</t>
  </si>
  <si>
    <t>"hloubení šachet"</t>
  </si>
  <si>
    <t>837217542</t>
  </si>
  <si>
    <t>-917946404</t>
  </si>
  <si>
    <t>-1365535403</t>
  </si>
  <si>
    <t>VYKOP1*0,02*0,7</t>
  </si>
  <si>
    <t>VYKOPR*0,02*0,7</t>
  </si>
  <si>
    <t>" 70% "     VYKOPR*0,7*0,7</t>
  </si>
  <si>
    <t>" 20% "     VYKOPR*0,2*0,7</t>
  </si>
  <si>
    <t>VYKOP2*0,02*0,7</t>
  </si>
  <si>
    <t>VYKOP2*0,7*0,7</t>
  </si>
  <si>
    <t>VYKOP2*0,2*0,7</t>
  </si>
  <si>
    <t>1883392716</t>
  </si>
  <si>
    <t>" 8% "     VYKOPR*0,08*0,7</t>
  </si>
  <si>
    <t>VYKOP2*0,08*0,7</t>
  </si>
  <si>
    <t>-2077593353</t>
  </si>
  <si>
    <t>VYKOP1*0,02*0,3</t>
  </si>
  <si>
    <t>VYKOPR*0,02*0,3</t>
  </si>
  <si>
    <t>" 70% "     VYKOPR*0,7*0,3</t>
  </si>
  <si>
    <t>" 20% "     VYKOPR*0,2*0,3</t>
  </si>
  <si>
    <t>" 8% "     VYKOPR*0,08*0,3</t>
  </si>
  <si>
    <t>VYKOP2*0,02*0,3</t>
  </si>
  <si>
    <t>VYKOP2*0,7*0,3</t>
  </si>
  <si>
    <t>VYKOP2*0,2*0,3</t>
  </si>
  <si>
    <t>VYKOP2*0,08*0,3</t>
  </si>
  <si>
    <t>" prostor k zásypu "     VYKOP11</t>
  </si>
  <si>
    <t>" montážní jámy "        VYKOP21</t>
  </si>
  <si>
    <t>" odpočet zapravených povrchů "</t>
  </si>
  <si>
    <t>" travnatá plocha "     -ORNICE</t>
  </si>
  <si>
    <t>" asfaltová vozovka "     -0,5*1,1*(23,95+11,53-21,58)</t>
  </si>
  <si>
    <t>" chodník litý asfalt "     -0,29*CHODNIK3asf</t>
  </si>
  <si>
    <t>" chodník dlažba 30/30 "     -0,29*DLAZBA30z</t>
  </si>
  <si>
    <t>" vjezd - kostky "     -0,4*VJEZD3</t>
  </si>
  <si>
    <t>" odpočet tělesa vodovodu "</t>
  </si>
  <si>
    <t>-1,1*(0,098+0,1+0,3)*DN80</t>
  </si>
  <si>
    <t>-1,1*(0,118+0,1+0,3)*DN100</t>
  </si>
  <si>
    <t>-1,1*(0,170+0,1+0,3)*DN150</t>
  </si>
  <si>
    <t>ZASYP</t>
  </si>
  <si>
    <t>-1279360874</t>
  </si>
  <si>
    <t>691,976*1,1*1,05*1,69</t>
  </si>
  <si>
    <t>1329422421</t>
  </si>
  <si>
    <t>" vodovod "</t>
  </si>
  <si>
    <t>(0,098+0,3)*1,1*DN80</t>
  </si>
  <si>
    <t>(0,118+0,3)*1,1*DN100</t>
  </si>
  <si>
    <t>(0,170+0,3)*1,1*DN150</t>
  </si>
  <si>
    <t>" vodovod provizorní "</t>
  </si>
  <si>
    <t>(0,032+0,3)*0,7*4,0</t>
  </si>
  <si>
    <t>(0,063+0,3)*0,7*6,0</t>
  </si>
  <si>
    <t>" odpočet potrubí "</t>
  </si>
  <si>
    <t>-PI*(0,098/2)^2*DN80</t>
  </si>
  <si>
    <t>-PI*(0,118/2)^2*DN100</t>
  </si>
  <si>
    <t>-PI*(0,170/2)^2*DN150</t>
  </si>
  <si>
    <t>58331351V</t>
  </si>
  <si>
    <t>kamenivo těžené drobné frakce 0/4</t>
  </si>
  <si>
    <t>-1610581438</t>
  </si>
  <si>
    <t>256,373*1,1*1,05*1,8</t>
  </si>
  <si>
    <t>904406374</t>
  </si>
  <si>
    <t>691,976*1,1*1,05</t>
  </si>
  <si>
    <t>256,373*1,1*1,05</t>
  </si>
  <si>
    <t>673482670</t>
  </si>
  <si>
    <t>1104,517</t>
  </si>
  <si>
    <t>" zapravení  "     ORNICE/0,2</t>
  </si>
  <si>
    <t>-86683192</t>
  </si>
  <si>
    <t>1889502195</t>
  </si>
  <si>
    <t>" sanace trávníků část i mimo rýhu "</t>
  </si>
  <si>
    <t>48114005</t>
  </si>
  <si>
    <t>-977406310</t>
  </si>
  <si>
    <t>91,74*0,035</t>
  </si>
  <si>
    <t>216906111</t>
  </si>
  <si>
    <t>Očištění nezapaženého dna šachet</t>
  </si>
  <si>
    <t>1953868143</t>
  </si>
  <si>
    <t>" TŠ1v "     2,52*2,32</t>
  </si>
  <si>
    <t>1104123384</t>
  </si>
  <si>
    <t>" vodovod I+II "</t>
  </si>
  <si>
    <t>" DN100 "     332,0*0,008</t>
  </si>
  <si>
    <t>" DN150 "     51,5*0,0177</t>
  </si>
  <si>
    <t>" DN125 "     396,8*0,0123</t>
  </si>
  <si>
    <t>451572111</t>
  </si>
  <si>
    <t>Lože pod potrubí otevřený výkop z kameniva drobného těženého</t>
  </si>
  <si>
    <t>-98851198</t>
  </si>
  <si>
    <t>" lože vodovod "</t>
  </si>
  <si>
    <t>0,1*1,1*DN80</t>
  </si>
  <si>
    <t>0,1*1,1*DN100</t>
  </si>
  <si>
    <t>0,1*1,1*DN150</t>
  </si>
  <si>
    <t>" lože vodovod provizorní "</t>
  </si>
  <si>
    <t>0,1*0,7*(6,0+4,0)</t>
  </si>
  <si>
    <t>" startovací šachta protlaku "</t>
  </si>
  <si>
    <t>" TŠ1v "     0,1*2,52*2,32</t>
  </si>
  <si>
    <t>LOZE</t>
  </si>
  <si>
    <t>933478324</t>
  </si>
  <si>
    <t>61,456</t>
  </si>
  <si>
    <t>916257885</t>
  </si>
  <si>
    <t>1632169468</t>
  </si>
  <si>
    <t>Komunikace zapravované provizorně</t>
  </si>
  <si>
    <t>(DL30prov-DLAZBA30p*0,9)*1,01</t>
  </si>
  <si>
    <t>Komunikace zapravované</t>
  </si>
  <si>
    <t>1707371056</t>
  </si>
  <si>
    <t xml:space="preserve">" chodník z dlažby 30/30 - zapravený "    </t>
  </si>
  <si>
    <t>" písek celkem 100mm - lože 40mm = 60mm "</t>
  </si>
  <si>
    <t>564231111</t>
  </si>
  <si>
    <t>Podklad nebo podsyp ze štěrkopísku ŠP tl 100 mm</t>
  </si>
  <si>
    <t>1944312586</t>
  </si>
  <si>
    <t>" zapravený chodník 3 - litý asfalt "     CHODNIK3asf</t>
  </si>
  <si>
    <t>5648611111</t>
  </si>
  <si>
    <t>Podklad ze štěrkodrtě ŠDA f.0/63 tl 200 mm</t>
  </si>
  <si>
    <t>-348000375</t>
  </si>
  <si>
    <t xml:space="preserve">" zapravená vozovka asfaltová "   </t>
  </si>
  <si>
    <t>(1,1+0,15*2*1)*(23,95+11,53-21,58)</t>
  </si>
  <si>
    <t xml:space="preserve">" zapravený vjezd 3 - kostka "   </t>
  </si>
  <si>
    <t>" vodovod I "     VJEZD3</t>
  </si>
  <si>
    <t>5771441311</t>
  </si>
  <si>
    <t xml:space="preserve">Asfaltový beton vrstva obrusná ACO 11+ tř. I tl 50 mm š do 3 m </t>
  </si>
  <si>
    <t>-924833396</t>
  </si>
  <si>
    <t xml:space="preserve">" zapravená vozovka "   </t>
  </si>
  <si>
    <t>(1,1+0,15*2*4)*(23,95+11,53-21,58)</t>
  </si>
  <si>
    <t>5732311051</t>
  </si>
  <si>
    <t>Postřik živičný spojovací PS-E v množství 0,20 kg/m2</t>
  </si>
  <si>
    <t>-986949671</t>
  </si>
  <si>
    <t>5651551111</t>
  </si>
  <si>
    <t>Asfaltový beton vrstva podkladní ACP 16+ tl 70 mm š do 3 m</t>
  </si>
  <si>
    <t>-488351918</t>
  </si>
  <si>
    <t>(1,1+0,15*2*3)*(23,95+11,53-21,58)</t>
  </si>
  <si>
    <t>5731111101</t>
  </si>
  <si>
    <t>Postřik živičný infiltrační s posypem z asfaltu množství 0,50 kg/m2</t>
  </si>
  <si>
    <t>-1079498138</t>
  </si>
  <si>
    <t>-1949456528</t>
  </si>
  <si>
    <t>(1,1+0,15*2*2)*(23,95+11,53-21,58)</t>
  </si>
  <si>
    <t>1432281377</t>
  </si>
  <si>
    <t>" ACO11+ "     2*(0,15*2*4+23,95+11,53-21,58)</t>
  </si>
  <si>
    <t>591241111</t>
  </si>
  <si>
    <t>Kladení dlažby z kostek drobných z kamene na MC tl 50 mm</t>
  </si>
  <si>
    <t>-1704440447</t>
  </si>
  <si>
    <t>" vjezd kostka - materiál stávající "     VJEZD3</t>
  </si>
  <si>
    <t>566901171</t>
  </si>
  <si>
    <t>Vyspravení podkladu po překopech ing sítí plochy do 15 m2 směsí stmelenou cementem SC 20/25 tl 100mm</t>
  </si>
  <si>
    <t>1556163839</t>
  </si>
  <si>
    <t>" vjezd kostka "     VJEZD3</t>
  </si>
  <si>
    <t>-431003171</t>
  </si>
  <si>
    <t>-214766352</t>
  </si>
  <si>
    <t>DLAZBA30z*0,1*1,01</t>
  </si>
  <si>
    <t>578142115r</t>
  </si>
  <si>
    <t>Litý asfalt MA 8 (LAJ) tl 40 mm</t>
  </si>
  <si>
    <t>290955159</t>
  </si>
  <si>
    <t>-1998458142</t>
  </si>
  <si>
    <t>5671141131</t>
  </si>
  <si>
    <t>Podklad ze směsi stmelené cementem SC C 12/15 tl 100 mm</t>
  </si>
  <si>
    <t>1546571919</t>
  </si>
  <si>
    <t>916241113</t>
  </si>
  <si>
    <t>Osazení obrubníku kamenného ležatého s boční opěrou do lože z betonu prostého</t>
  </si>
  <si>
    <t>1724005682</t>
  </si>
  <si>
    <t>" TŠ1v "     2,52</t>
  </si>
  <si>
    <t>916241213</t>
  </si>
  <si>
    <t>Osazení obrubníku kamenného stojatého s boční opěrou do lože z betonu prostého</t>
  </si>
  <si>
    <t>-675695957</t>
  </si>
  <si>
    <t>916331112</t>
  </si>
  <si>
    <t>Osazení zahradního obrubníku betonového do lože z betonu s boční opěrou</t>
  </si>
  <si>
    <t>1798674326</t>
  </si>
  <si>
    <t>" vodovod II "     2,0*3</t>
  </si>
  <si>
    <t>851241131</t>
  </si>
  <si>
    <t>Montáž potrubí z trub litinových hrdlových s integrovaným těsněním otevřený výkop DN 80</t>
  </si>
  <si>
    <t>225348137</t>
  </si>
  <si>
    <t>" vodovod III "     5,25</t>
  </si>
  <si>
    <t>" zkrácená "     4,2</t>
  </si>
  <si>
    <t>" SEK "     0,4*1</t>
  </si>
  <si>
    <t>5525300001</t>
  </si>
  <si>
    <t>trouba vodovodní litinová 6 m DN 80 s vnitřní cementovou vystélkou</t>
  </si>
  <si>
    <t>-179110041</t>
  </si>
  <si>
    <t>DN80p*1,01</t>
  </si>
  <si>
    <t>851251292</t>
  </si>
  <si>
    <t>Příplatek za krácení litinové trouby DE 90</t>
  </si>
  <si>
    <t>-1719356</t>
  </si>
  <si>
    <t>" SEK+zkrácená "     2</t>
  </si>
  <si>
    <t>5529102901</t>
  </si>
  <si>
    <t>kroužek těsnící gumový DN 80 pro jištěný spoj pro vodovodní potrubí</t>
  </si>
  <si>
    <t>1567062029</t>
  </si>
  <si>
    <t>" litonové potrubí, tvarovky - s násuvný jištěnými spoji proti posunu "     14*1,02</t>
  </si>
  <si>
    <t>851261131</t>
  </si>
  <si>
    <t>Montáž potrubí z trub litinových hrdlových s integrovaným těsněním otevřený výkop DN 100</t>
  </si>
  <si>
    <t>-58899634</t>
  </si>
  <si>
    <t>" vodovod I "     354,95</t>
  </si>
  <si>
    <t>" potrubí 6m "     288,0</t>
  </si>
  <si>
    <t xml:space="preserve">" zkrácená "     </t>
  </si>
  <si>
    <t>" vodovod I "     5,5+4,4+8,0+3,8+3,2+3,0+2,7+2,4+10,0+3,6+8,0+1,4+1,2+1,0</t>
  </si>
  <si>
    <t xml:space="preserve">" SEK "     </t>
  </si>
  <si>
    <t>" vodovod I "     0,4*7</t>
  </si>
  <si>
    <t>5525300101</t>
  </si>
  <si>
    <t>trouba vodovodní litinová 6 m DN 100 s vnitřní cementovou vystélkou</t>
  </si>
  <si>
    <t>-278049016</t>
  </si>
  <si>
    <t>DN100p*1,01</t>
  </si>
  <si>
    <t>851261292</t>
  </si>
  <si>
    <t>Příplatek za krácení litinové trouby DE 110</t>
  </si>
  <si>
    <t>54839692</t>
  </si>
  <si>
    <t>" zkrácená "     24</t>
  </si>
  <si>
    <t>" SEK "     7</t>
  </si>
  <si>
    <t>5529103001</t>
  </si>
  <si>
    <t>kroužek těsnící gumový DN 100 pro jištěný spoj pro vodovodní potrubí</t>
  </si>
  <si>
    <t>-840917231</t>
  </si>
  <si>
    <t>" litonové potrubí, tvarovky - s násuvný jištěnými spoji proti posunu "     99*1,02</t>
  </si>
  <si>
    <t>851311131</t>
  </si>
  <si>
    <t>Montáž potrubí z trub litinových hrdlových s integrovaným těsněním otevřený výkop DN 150</t>
  </si>
  <si>
    <t>460239273</t>
  </si>
  <si>
    <t>" vodovod I "     119,8</t>
  </si>
  <si>
    <t>" vodovod II "     44,6</t>
  </si>
  <si>
    <t>" vodovod IV "     15,2</t>
  </si>
  <si>
    <t>" vodovod V "     7,2</t>
  </si>
  <si>
    <t>" vodovod I - těžká protikor. ochrana "</t>
  </si>
  <si>
    <t>" vodovod I potrubí "     78,0</t>
  </si>
  <si>
    <t>" vodovod I zkrácená "     11,3+4,4+4,1+3,7+3,2+3,0+2,9+2,2</t>
  </si>
  <si>
    <t>" vodovod I SEK"     0,4*8+0,8*1</t>
  </si>
  <si>
    <t>" vodovod II "     30,0</t>
  </si>
  <si>
    <t>" vodovod IV "     6,0</t>
  </si>
  <si>
    <t>" zkrácená "</t>
  </si>
  <si>
    <t>" vodovod II "     4,2+3,3+2,6</t>
  </si>
  <si>
    <t>" vodovod IV "     5,0+1,5</t>
  </si>
  <si>
    <t>" vodovod V "     3,2</t>
  </si>
  <si>
    <t>" vodovod II "     0,4*4+1,2*1</t>
  </si>
  <si>
    <t>" vodovod IV "     0,4*1+1,2*1</t>
  </si>
  <si>
    <t>" vodovod V "     0,4*1</t>
  </si>
  <si>
    <t>DN150p</t>
  </si>
  <si>
    <t>8512411921</t>
  </si>
  <si>
    <t>Příplatek za nasunutí trub litinových hrdlových DN 80 až 250 do chráničky</t>
  </si>
  <si>
    <t>-142454717</t>
  </si>
  <si>
    <t>552541036</t>
  </si>
  <si>
    <t>trouba vodovodní litinová hrdlová z vnitřní cement. vystélkou a vnější těžkou protikorozní úpravou DN 150</t>
  </si>
  <si>
    <t>-529503119</t>
  </si>
  <si>
    <t>DN150tpko*1,01</t>
  </si>
  <si>
    <t>5525300301</t>
  </si>
  <si>
    <t>trouba vodovodní litinová 6 m DN 150 s vnitřní cementovou vystélkou</t>
  </si>
  <si>
    <t>906705944</t>
  </si>
  <si>
    <t>DN150p1*1,01</t>
  </si>
  <si>
    <t>851321292</t>
  </si>
  <si>
    <t>Příplatek za krácení litinové trouby DE 160</t>
  </si>
  <si>
    <t>-918266450</t>
  </si>
  <si>
    <t>" zkrácená "     14</t>
  </si>
  <si>
    <t>" SEK "     17</t>
  </si>
  <si>
    <t>5529103201</t>
  </si>
  <si>
    <t>kroužek těsnící gumový DN 150 pro jištěný spoj pro vodovodní potrubí</t>
  </si>
  <si>
    <t>-1553196436</t>
  </si>
  <si>
    <t>" litonové potrubí, tvarovky - s násuvný jištěnými spoji proti posunu "     68*1,02</t>
  </si>
  <si>
    <t>8522421221</t>
  </si>
  <si>
    <t>Montáž potrubí z trub litinových tlakových přírubových délky do 1 m otevřený výkop DN 80  (spojovací materiál nerez)</t>
  </si>
  <si>
    <t>-2092951358</t>
  </si>
  <si>
    <t>55253233</t>
  </si>
  <si>
    <t>trouba přírubová litinová vodovodní  PN10/16 DN 80 dl 100mm</t>
  </si>
  <si>
    <t>-843135617</t>
  </si>
  <si>
    <t>11*1,01</t>
  </si>
  <si>
    <t>8524221221</t>
  </si>
  <si>
    <t>Montáž potrubí z trub litinových tlakových přírubových délky do 1 m otevřený výkop DN 500  (spojovací materiál nerez)</t>
  </si>
  <si>
    <t>-1325433872</t>
  </si>
  <si>
    <t>552513681</t>
  </si>
  <si>
    <t>trouba přírubová litinová vodovodní  PN 10/16 DN 500 dl 1000mm</t>
  </si>
  <si>
    <t>-1424369905</t>
  </si>
  <si>
    <t>1,0*1,01</t>
  </si>
  <si>
    <t>857241131</t>
  </si>
  <si>
    <t>Montáž litinových tvarovek jednoosých hrdlových otevřený výkop s integrovaným těsněním DN 80</t>
  </si>
  <si>
    <t>317483045</t>
  </si>
  <si>
    <t>55259430</t>
  </si>
  <si>
    <t>koleno hrdlové mmK tvárná litina DN 80-22 1/2°</t>
  </si>
  <si>
    <t>-1164496373</t>
  </si>
  <si>
    <t>857263131</t>
  </si>
  <si>
    <t>Montáž litinových tvarovek odbočných hrdlových otevřený výkop s integrovaným těsněním DN 100</t>
  </si>
  <si>
    <t>-1177212248</t>
  </si>
  <si>
    <t>552537451</t>
  </si>
  <si>
    <t>tvarovka hrdlová s přírubovou odbočkou z tvárné litinyMMA-kus DN 100/80 mm</t>
  </si>
  <si>
    <t>1018588156</t>
  </si>
  <si>
    <t>857261131</t>
  </si>
  <si>
    <t>Montáž litinových tvarovek jednoosých hrdlových otevřený výkop s integrovaným těsněním DN 100</t>
  </si>
  <si>
    <t>601823881</t>
  </si>
  <si>
    <t>5525971101</t>
  </si>
  <si>
    <t>přesuvka hrdlová  z tvárné litiny U DN100</t>
  </si>
  <si>
    <t>-672094753</t>
  </si>
  <si>
    <t>8572641221</t>
  </si>
  <si>
    <t>Montáž litinových tvarovek odbočných přírubových otevřený výkop DN 100  (spojovací materiál nerez)</t>
  </si>
  <si>
    <t>-618812323</t>
  </si>
  <si>
    <t>552535151</t>
  </si>
  <si>
    <t>tvarovka přírubová litinová s přírubovou odbočkou T-kus DN 100/80mm</t>
  </si>
  <si>
    <t>1728207609</t>
  </si>
  <si>
    <t>552535161</t>
  </si>
  <si>
    <t>tvarovka přírubová litinová s přírubovou odbočkou T-kus DN 100/100mm</t>
  </si>
  <si>
    <t>1642538613</t>
  </si>
  <si>
    <t>857311131</t>
  </si>
  <si>
    <t>Montáž litinových tvarovek jednoosých hrdlových otevřený výkop s integrovaným těsněním DN 150</t>
  </si>
  <si>
    <t>445480440</t>
  </si>
  <si>
    <t>5525971301</t>
  </si>
  <si>
    <t>přesuvka hrdlová  z tvárné litiny U DN150</t>
  </si>
  <si>
    <t>122292643</t>
  </si>
  <si>
    <t>5525390701</t>
  </si>
  <si>
    <t>koleno hrdlové z tvárné litiny MMK-kus DN 150- 11,25°</t>
  </si>
  <si>
    <t>-1560716894</t>
  </si>
  <si>
    <t>5525391901</t>
  </si>
  <si>
    <t>koleno hrdlové z tvárné litiny MMK-kus DN 150-22,5°</t>
  </si>
  <si>
    <t>-179925083</t>
  </si>
  <si>
    <t>5525394301</t>
  </si>
  <si>
    <t>koleno hrdlové z tvárné litiny MMK-kus DN 150-45°</t>
  </si>
  <si>
    <t>1885678471</t>
  </si>
  <si>
    <t>55259485</t>
  </si>
  <si>
    <t>koleno hrdlovémmQ tvárná litina DN 150-90°</t>
  </si>
  <si>
    <t>1789234849</t>
  </si>
  <si>
    <t>8572421221</t>
  </si>
  <si>
    <t>Montáž litinových tvarovek jednoosých přírubových otevřený výkop DN 80 (spojovací materiál nerez, těsnění s kovovou vložkou)</t>
  </si>
  <si>
    <t>557747084</t>
  </si>
  <si>
    <t>5525389211</t>
  </si>
  <si>
    <t>tvarovka přírubová s hrdlem z tvárné litiny E-kus DN80</t>
  </si>
  <si>
    <t>1892808575</t>
  </si>
  <si>
    <t>8572621221</t>
  </si>
  <si>
    <t>Montáž litinových tvarovek jednoosých přírubových otevřený výkop DN 100 (spojovací materiál nerez, těsnění s kovovou vložkou)</t>
  </si>
  <si>
    <t>1285300926</t>
  </si>
  <si>
    <t>552538931</t>
  </si>
  <si>
    <t>tvarovka přírubová s hrdlem z tvárné litiny E-kus DN100</t>
  </si>
  <si>
    <t>1245340802</t>
  </si>
  <si>
    <t>5525349001</t>
  </si>
  <si>
    <t>tvarovka přírubová litinová s hladkým koncem F-kus DN 100 mm</t>
  </si>
  <si>
    <t>1475758517</t>
  </si>
  <si>
    <t>8573121221</t>
  </si>
  <si>
    <t>Montáž litinových tvarovek jednoosých přírubových otevřený výkop DN 150 (spojovací materiál nerez, těsnění s kovovou vložkou)</t>
  </si>
  <si>
    <t>-538415306</t>
  </si>
  <si>
    <t>552538951</t>
  </si>
  <si>
    <t>tvarovka přírubová s hrdlem z tvárné litiny E-kus DN150</t>
  </si>
  <si>
    <t>1765789502</t>
  </si>
  <si>
    <t>5525349201</t>
  </si>
  <si>
    <t>tvarovka přírubová litinová s hladkým koncem F-kus DN 150 mm</t>
  </si>
  <si>
    <t>-777754050</t>
  </si>
  <si>
    <t>55253617</t>
  </si>
  <si>
    <t>přechod přírubový litinový PN 10/16 FFR-kus dl 200mm DN 150/100</t>
  </si>
  <si>
    <t>1837777678</t>
  </si>
  <si>
    <t>857313131</t>
  </si>
  <si>
    <t>Montáž litinových tvarovek odbočných hrdlových otevřený výkop s integrovaným těsněním DN 150</t>
  </si>
  <si>
    <t>-285362020</t>
  </si>
  <si>
    <t>5525375601</t>
  </si>
  <si>
    <t>tvarovka hrdlová s přírubovou odbočkou z tvárné litiny MMA-kus DN 150/80 mm</t>
  </si>
  <si>
    <t>-1837058576</t>
  </si>
  <si>
    <t>8573141221</t>
  </si>
  <si>
    <t>Montáž litinových tvarovek odbočných přírubových otevřený výkop DN 150 (spojovací materiál nerez, těsnění s kovovou vložkou)</t>
  </si>
  <si>
    <t>1456522013</t>
  </si>
  <si>
    <t>5525352801</t>
  </si>
  <si>
    <t>tvarovka přírubová litinová s přírubovou odbočkou T-kus DN 150/100 mm</t>
  </si>
  <si>
    <t>72222572</t>
  </si>
  <si>
    <t>5525353001</t>
  </si>
  <si>
    <t>tvarovka přírubová litinová s přírubovou odbočkou T-kus DN 150/150 mm</t>
  </si>
  <si>
    <t>1530021743</t>
  </si>
  <si>
    <t>8574221221</t>
  </si>
  <si>
    <t>Montáž litinových tvarovek jednoosých přírubových otevřený výkop DN 500  (spojovací materiál nerez, těsnění s kovovou vložkou)</t>
  </si>
  <si>
    <t>1746364647</t>
  </si>
  <si>
    <t>552539011</t>
  </si>
  <si>
    <t>tvarovka přírubová s hrdlem z tvárné litiny E-kus DN500</t>
  </si>
  <si>
    <t>-531834863</t>
  </si>
  <si>
    <t>552910381</t>
  </si>
  <si>
    <t>kroužek těsnící gumový DN 500 pro jištěný spoj pro vodovodní potrubí</t>
  </si>
  <si>
    <t>-1810784265</t>
  </si>
  <si>
    <t>" litonové potrubí, tvarovky - s násuvný jištěnými spoji proti posunu "     2*1,02</t>
  </si>
  <si>
    <t>179</t>
  </si>
  <si>
    <t>8574241221</t>
  </si>
  <si>
    <t>Montáž litinových tvarovek odbočných přírubových otevřený výkop DN 500 (spojovací materiál nerez, těsnění s kovovou vložkou)</t>
  </si>
  <si>
    <t>2013368637</t>
  </si>
  <si>
    <t>180</t>
  </si>
  <si>
    <t>552535491</t>
  </si>
  <si>
    <t>tvarovka přírubová litinová s přírubovou odbočkou T-kus DN 500/150mm</t>
  </si>
  <si>
    <t>-737554954</t>
  </si>
  <si>
    <t>181</t>
  </si>
  <si>
    <t>8912471111</t>
  </si>
  <si>
    <t>Montáž hydrantů podzemních DN 80   (spojovací materiál nerez, mosaz, těsnění s kovovou vložkou)</t>
  </si>
  <si>
    <t>-1797377815</t>
  </si>
  <si>
    <t>182</t>
  </si>
  <si>
    <t>422735901</t>
  </si>
  <si>
    <t>hydrant podzemní DN80 PN16 krycí výška 1250 mm</t>
  </si>
  <si>
    <t>1786498760</t>
  </si>
  <si>
    <t>183</t>
  </si>
  <si>
    <t>8912471119</t>
  </si>
  <si>
    <t>Příplatek - hydrantová drenáž - montáž a dodávka</t>
  </si>
  <si>
    <t>1140853011</t>
  </si>
  <si>
    <t>184</t>
  </si>
  <si>
    <t>999900000000</t>
  </si>
  <si>
    <t>DRENÁŽNÍ OBAL K HYDRANTŮM</t>
  </si>
  <si>
    <t>KS</t>
  </si>
  <si>
    <t>1422614321</t>
  </si>
  <si>
    <t>185</t>
  </si>
  <si>
    <t>8912411121</t>
  </si>
  <si>
    <t>Montáž vodovodních šoupátek otevřený výkop DN 80  (spojovací materiál nerez, mosaz, těsnění s kovovou vložkou)</t>
  </si>
  <si>
    <t>-2024795214</t>
  </si>
  <si>
    <t>186</t>
  </si>
  <si>
    <t>4222439701</t>
  </si>
  <si>
    <t>šoupátko měkkkotěsnící DN80 řada 14</t>
  </si>
  <si>
    <t>-278418871</t>
  </si>
  <si>
    <t>2*1,01</t>
  </si>
  <si>
    <t>187</t>
  </si>
  <si>
    <t>7.5.5.1700</t>
  </si>
  <si>
    <t>zemní teleskopická souprava pro šoupě DN 65-80, rozsah 1,6-2,7 m</t>
  </si>
  <si>
    <t>ks</t>
  </si>
  <si>
    <t>1501094955</t>
  </si>
  <si>
    <t>188</t>
  </si>
  <si>
    <t>8912611121</t>
  </si>
  <si>
    <t>Montáž vodovodních šoupátek otevřený výkop DN 100  (spojovací materiál nerez, mosaz, těsnění s kovovou vložkou)</t>
  </si>
  <si>
    <t>-2111588347</t>
  </si>
  <si>
    <t>189</t>
  </si>
  <si>
    <t>4222130401</t>
  </si>
  <si>
    <t>šoupátko pitná voda měkkotěsnící šoupě řada 14 DN 100</t>
  </si>
  <si>
    <t>-889754108</t>
  </si>
  <si>
    <t>7*1,01</t>
  </si>
  <si>
    <t>190</t>
  </si>
  <si>
    <t>7.5.6.1700</t>
  </si>
  <si>
    <t>zemní teleskopická souprava pro šoupě DN 100-150, rozsah 1,6-2,7 m</t>
  </si>
  <si>
    <t>-1330256230</t>
  </si>
  <si>
    <t>191</t>
  </si>
  <si>
    <t>8913111121</t>
  </si>
  <si>
    <t>Montáž vodovodních šoupátek otevřený výkop DN 150  (spojovací materiál nerez, mosaz, těsnění s kovovou vložkou)</t>
  </si>
  <si>
    <t>-509217762</t>
  </si>
  <si>
    <t>192</t>
  </si>
  <si>
    <t>4222440601</t>
  </si>
  <si>
    <t>šoupátko měkkkotěsnící DN150 řada 14</t>
  </si>
  <si>
    <t>1205394399</t>
  </si>
  <si>
    <t>6*1,01</t>
  </si>
  <si>
    <t>193</t>
  </si>
  <si>
    <t>-1487148768</t>
  </si>
  <si>
    <t>194</t>
  </si>
  <si>
    <t>899401112</t>
  </si>
  <si>
    <t>Osazení poklopů litinových šoupátkových</t>
  </si>
  <si>
    <t>732091931</t>
  </si>
  <si>
    <t>195</t>
  </si>
  <si>
    <t>4229135201</t>
  </si>
  <si>
    <t>poklop litinový šoupátkový</t>
  </si>
  <si>
    <t>1519787123</t>
  </si>
  <si>
    <t>196</t>
  </si>
  <si>
    <t>8994011141</t>
  </si>
  <si>
    <t>podkladová deska pod šoupátko</t>
  </si>
  <si>
    <t>1233041950</t>
  </si>
  <si>
    <t>197</t>
  </si>
  <si>
    <t>899401113</t>
  </si>
  <si>
    <t>Osazení poklopů litinových hydrantových</t>
  </si>
  <si>
    <t>2066600084</t>
  </si>
  <si>
    <t>198</t>
  </si>
  <si>
    <t>4229145201</t>
  </si>
  <si>
    <t>poklop litinový hydrantový DN 80</t>
  </si>
  <si>
    <t>1845324402</t>
  </si>
  <si>
    <t>199</t>
  </si>
  <si>
    <t>8994011151</t>
  </si>
  <si>
    <t xml:space="preserve"> podkladová deska pod hydrant</t>
  </si>
  <si>
    <t>963844832</t>
  </si>
  <si>
    <t>200</t>
  </si>
  <si>
    <t>8997131111</t>
  </si>
  <si>
    <t>Orientační tabulky</t>
  </si>
  <si>
    <t>176780808</t>
  </si>
  <si>
    <t>15+11</t>
  </si>
  <si>
    <t>201</t>
  </si>
  <si>
    <t>8997211111</t>
  </si>
  <si>
    <t xml:space="preserve">Signalizační vodič CU 4 mm   </t>
  </si>
  <si>
    <t>1956065164</t>
  </si>
  <si>
    <t>202</t>
  </si>
  <si>
    <t>899722113</t>
  </si>
  <si>
    <t>Krytí potrubí z plastů výstražnou fólií z PVC 34cm</t>
  </si>
  <si>
    <t>-1945406647</t>
  </si>
  <si>
    <t>203</t>
  </si>
  <si>
    <t>8999111321</t>
  </si>
  <si>
    <t>Kluzná objímka výšky 50 mm vnějšího průměru potrubí do 170 mm</t>
  </si>
  <si>
    <t>1170547403</t>
  </si>
  <si>
    <t>" potrubí DN150 do chráničky DN300 "</t>
  </si>
  <si>
    <t>204</t>
  </si>
  <si>
    <t>899913153</t>
  </si>
  <si>
    <t>Uzavírací manžeta chráničky potrubí DN 150 x 300</t>
  </si>
  <si>
    <t>-1062357584</t>
  </si>
  <si>
    <t>205</t>
  </si>
  <si>
    <t>8572629101</t>
  </si>
  <si>
    <t>Demontáž armatur - hydrant, šoupě se zemní soupravou</t>
  </si>
  <si>
    <t>-538246919</t>
  </si>
  <si>
    <t>206</t>
  </si>
  <si>
    <t>8991012101</t>
  </si>
  <si>
    <t>Demontáž poklopů šoupátkových, hydrantových</t>
  </si>
  <si>
    <t>-1071198444</t>
  </si>
  <si>
    <t>207</t>
  </si>
  <si>
    <t>89979218</t>
  </si>
  <si>
    <t>Demontáž orientačních tabulek pro šoupátka, hydranty, ventily</t>
  </si>
  <si>
    <t>-1729768989</t>
  </si>
  <si>
    <t>208</t>
  </si>
  <si>
    <t>-1562110159</t>
  </si>
  <si>
    <t>" odvoz na místo určené investorem "     0,150</t>
  </si>
  <si>
    <t>209</t>
  </si>
  <si>
    <t>1294962554</t>
  </si>
  <si>
    <t>0,15*7 'Přepočtené koeficientem množství</t>
  </si>
  <si>
    <t>210</t>
  </si>
  <si>
    <t>8712411482</t>
  </si>
  <si>
    <t>Provizorní vodovod PE 100 SDR11 HDPE DN25  potrubí vč. tvarovek, armatur, tepelná izolace potrubí, vedeno po povrchu opatřen bedněním, přejezdy vč. domontáže odvozu a likvidace materiálu</t>
  </si>
  <si>
    <t>-448878815</t>
  </si>
  <si>
    <t xml:space="preserve">" provizorní vodovod "     </t>
  </si>
  <si>
    <t>" na povrchu "     6,0</t>
  </si>
  <si>
    <t>" v zemi "     4,0</t>
  </si>
  <si>
    <t>211</t>
  </si>
  <si>
    <t>8712411485</t>
  </si>
  <si>
    <t>Provizorní vodovod PE 100 SDR11 HDPE DN50  potrubí vč. tvarovek, armatur, tepelná izolace potrubí, vedeno po povrchu opatřen bedněním, přejezdy vč. domontáže odvozu a likvidace materiálu</t>
  </si>
  <si>
    <t>-471051780</t>
  </si>
  <si>
    <t>" na povrchu "     32,0</t>
  </si>
  <si>
    <t>" v zemi "     7,0</t>
  </si>
  <si>
    <t>212</t>
  </si>
  <si>
    <t>8712411493</t>
  </si>
  <si>
    <t>Provizorní vodovod DN25-80 - příplatek za likvidaci provizorního vodovodu v zemi</t>
  </si>
  <si>
    <t>-738464178</t>
  </si>
  <si>
    <t>" DN25 "     4,0</t>
  </si>
  <si>
    <t>" DN50 "     6,0</t>
  </si>
  <si>
    <t>213</t>
  </si>
  <si>
    <t>8711611411</t>
  </si>
  <si>
    <t>Provizorní přepojení přípojek vodovodu PE DN25  potrubí vč. tvarovek, armatur, tepelná izolace potrubí, přejezdy, vč. domontáže odvozu a likvidace materiálu</t>
  </si>
  <si>
    <t>842807588</t>
  </si>
  <si>
    <t>" vp Studená č.o.8 "     2,0</t>
  </si>
  <si>
    <t>214</t>
  </si>
  <si>
    <t>8712111411</t>
  </si>
  <si>
    <t>Provizorní přepojení přípojek vodovodu PE DN50  potrubí vč. tvarovek, armatur, tepelná izolace potrubí, přejezdy, vč. domontáže odvozu a likvidace materiálu</t>
  </si>
  <si>
    <t>1152672118</t>
  </si>
  <si>
    <t>" vp Studená č.o.33 "     2,0</t>
  </si>
  <si>
    <t>215</t>
  </si>
  <si>
    <t>998273102</t>
  </si>
  <si>
    <t>Přesun hmot pro trubní vedení z trub litinových otevřený výkop</t>
  </si>
  <si>
    <t>519895392</t>
  </si>
  <si>
    <t>216</t>
  </si>
  <si>
    <t>2108000101</t>
  </si>
  <si>
    <t>Pasivní anténa - identifikační body (např. 3M Electronic Marker System)</t>
  </si>
  <si>
    <t>-1188282034</t>
  </si>
  <si>
    <t>217</t>
  </si>
  <si>
    <t>218</t>
  </si>
  <si>
    <t>BETON1</t>
  </si>
  <si>
    <t>0,275</t>
  </si>
  <si>
    <t>28,083</t>
  </si>
  <si>
    <t>26,257</t>
  </si>
  <si>
    <t>93,5</t>
  </si>
  <si>
    <t>25,5</t>
  </si>
  <si>
    <t>10,755</t>
  </si>
  <si>
    <t>340 - SO 340 - VODOVODNÍ PŘÍPOJKY</t>
  </si>
  <si>
    <t>8,505</t>
  </si>
  <si>
    <t>PE32</t>
  </si>
  <si>
    <t>134,4</t>
  </si>
  <si>
    <t>PE40</t>
  </si>
  <si>
    <t>11,2</t>
  </si>
  <si>
    <t>PE50</t>
  </si>
  <si>
    <t>11,8</t>
  </si>
  <si>
    <t>PE63</t>
  </si>
  <si>
    <t>48,2</t>
  </si>
  <si>
    <t>25,3</t>
  </si>
  <si>
    <t>1,1</t>
  </si>
  <si>
    <t>96,63</t>
  </si>
  <si>
    <t>3,732</t>
  </si>
  <si>
    <t>107,55</t>
  </si>
  <si>
    <t>VJEZD1ryha</t>
  </si>
  <si>
    <t>4,796</t>
  </si>
  <si>
    <t>7,046</t>
  </si>
  <si>
    <t>41,162</t>
  </si>
  <si>
    <t>19,866</t>
  </si>
  <si>
    <t>11,715</t>
  </si>
  <si>
    <t>7,337</t>
  </si>
  <si>
    <t>9,504</t>
  </si>
  <si>
    <t>35,663</t>
  </si>
  <si>
    <t>281,308</t>
  </si>
  <si>
    <t>17,437</t>
  </si>
  <si>
    <t>20,25</t>
  </si>
  <si>
    <t>1,826</t>
  </si>
  <si>
    <t>PSV - Práce a dodávky PSV</t>
  </si>
  <si>
    <t xml:space="preserve">    722 - Zdravotechnika - vnitřní vodovod</t>
  </si>
  <si>
    <t>2,0*19</t>
  </si>
  <si>
    <t>1,5*17</t>
  </si>
  <si>
    <t>" dvě řady "     1,1*2*17</t>
  </si>
  <si>
    <t>" tři řady "     1,1*3*2</t>
  </si>
  <si>
    <t>" Studená 1,2,2a,3,7,8,13,15 "</t>
  </si>
  <si>
    <t>1,1*(1,15+2,43+1,79+1,33+1,64+1,12+1,6+1,58)</t>
  </si>
  <si>
    <t>" Studená 17,21,22,23,26,31,33 "</t>
  </si>
  <si>
    <t>1,1*(2,43+1,79+1,54+1,56+1,54+1,64+0,73)</t>
  </si>
  <si>
    <t>1,1*1,66</t>
  </si>
  <si>
    <t>" ŠD 150mm - beton "     BETON1</t>
  </si>
  <si>
    <t>" Studená 8 "     1,1*0,25</t>
  </si>
  <si>
    <t>" Studená 8 "     2*0,25</t>
  </si>
  <si>
    <t>" Studená 6 "     2*2,5</t>
  </si>
  <si>
    <t>" Studená 10 "     2*2,5</t>
  </si>
  <si>
    <t>" Studená 12 "     2*2,5</t>
  </si>
  <si>
    <t>" Studená 13 "     2*1,67</t>
  </si>
  <si>
    <t>" Studená 14 "     2*2,5</t>
  </si>
  <si>
    <t>" Studená 15 "     2*1,79</t>
  </si>
  <si>
    <t>" Studená 16 "     2*2,5</t>
  </si>
  <si>
    <t>" Studená 17 "     2*2,1</t>
  </si>
  <si>
    <t>" Studená 2 "     2*2,5</t>
  </si>
  <si>
    <t>" Studená 4 "     2*2,5</t>
  </si>
  <si>
    <t>" Studená 7 "     2*1,94</t>
  </si>
  <si>
    <t>" Studená 9 "     2*1,83</t>
  </si>
  <si>
    <t>" Studená 11 "     2*1,88</t>
  </si>
  <si>
    <t>" Studená 2a "     2*4,46</t>
  </si>
  <si>
    <t>" Studená 3 "     2*2,21</t>
  </si>
  <si>
    <t>" Studená 19 "      2*4,36</t>
  </si>
  <si>
    <t>" MJvp-5 "      4*1,5</t>
  </si>
  <si>
    <t>113107433</t>
  </si>
  <si>
    <t>Odstranění podkladu z betonu prostého tl 400 mm při překopech strojně pl do 15 m2</t>
  </si>
  <si>
    <t>" Sudená 1 "     2*2,34</t>
  </si>
  <si>
    <t>" Sudená 2 "     2*6,3</t>
  </si>
  <si>
    <t>" suť celkem "     80,779</t>
  </si>
  <si>
    <t>77,047*8 'Přepočtené koeficientem množství</t>
  </si>
  <si>
    <t>3,732*6 'Přepočtené koeficientem množství</t>
  </si>
  <si>
    <t>113107442</t>
  </si>
  <si>
    <t>Odstranění podkladu živičných tl 100 mm při překopech strojně pl do 15 m2</t>
  </si>
  <si>
    <t>" Sudená 1 "     1,1*2,34</t>
  </si>
  <si>
    <t>" Sudená 2 "     1,1*6,3</t>
  </si>
  <si>
    <t>" Studená 19 "     1,1*2,3</t>
  </si>
  <si>
    <t>" Studená 20 "     1,1*2,5</t>
  </si>
  <si>
    <t>" Studená 21 "     1,1*2,6</t>
  </si>
  <si>
    <t>" Studená 22 "     1,1*3,83</t>
  </si>
  <si>
    <t>" Studená 23 "     1,1*3,81</t>
  </si>
  <si>
    <t>" Studená 24 "     1,1*2,5</t>
  </si>
  <si>
    <t>" Studená 25 "     1,1*3,83</t>
  </si>
  <si>
    <t>" Studená 26 "     1,1*4,61</t>
  </si>
  <si>
    <t>" Studená 27 "     1,1*3,83</t>
  </si>
  <si>
    <t>" Studená 29 "     1,1*3,84</t>
  </si>
  <si>
    <t>" Studená 31 "     1,1*3,77</t>
  </si>
  <si>
    <t>" Studená 6 "     1,1*2,5</t>
  </si>
  <si>
    <t>" Studená 10 "     1,1*2,5</t>
  </si>
  <si>
    <t>" Studená 12 "     1,1*2,5</t>
  </si>
  <si>
    <t>" Studená 13 "     1,1*1,67</t>
  </si>
  <si>
    <t>" Studená 14 "     1,1*2,5</t>
  </si>
  <si>
    <t>" Studená 15 "     1,1*1,79</t>
  </si>
  <si>
    <t>" Studená 16 "     1,1*2,5</t>
  </si>
  <si>
    <t>" Studená 17 "     1,1*2,1</t>
  </si>
  <si>
    <t>" Studená 19 "     2*2,3</t>
  </si>
  <si>
    <t>" Studená 20 "     2*2,5</t>
  </si>
  <si>
    <t>" Studená 21 "     2*2,6</t>
  </si>
  <si>
    <t>" Studená 22 "     2*3,83</t>
  </si>
  <si>
    <t>" Studená 23 "     2*3,81</t>
  </si>
  <si>
    <t>" Studená 24 "     2*2,5</t>
  </si>
  <si>
    <t>" Studená 25 "     2*3,83</t>
  </si>
  <si>
    <t>" Studená 26 "     2*4,61</t>
  </si>
  <si>
    <t>" Studená 27 "     2*3,83</t>
  </si>
  <si>
    <t>" Studená 29 "     2*3,84</t>
  </si>
  <si>
    <t>" Studená 31 "     2*3,77</t>
  </si>
  <si>
    <t>" Studená 19 "      1,1*4,36</t>
  </si>
  <si>
    <t>" MJvp-5 "      1,5*1,5</t>
  </si>
  <si>
    <t>" Studená 2 "     1,1*2,5</t>
  </si>
  <si>
    <t>" Studená 4 "     1,1*2,5</t>
  </si>
  <si>
    <t>" Studená 7 "     1,1*1,94</t>
  </si>
  <si>
    <t>" Studená 9 "     1,1*1,83</t>
  </si>
  <si>
    <t>" Studená 11 "     1,1*1,88</t>
  </si>
  <si>
    <t>" Studená 2a "     1,1*4,46</t>
  </si>
  <si>
    <t>" Studená 3 "     1,1*2,21</t>
  </si>
  <si>
    <t>57,044*8 'Přepočtené koeficientem množství</t>
  </si>
  <si>
    <t>" Studená 1 "     0,2*1,1*3,02</t>
  </si>
  <si>
    <t>" Studená 2 "     0,2*1,1*1,22</t>
  </si>
  <si>
    <t>" Studená 2a "     0,2*1,1*2,35</t>
  </si>
  <si>
    <t>" Studená 3 "     0,2*1,1*3,18</t>
  </si>
  <si>
    <t>" Studená 7 "     0,2*1,1*2,94</t>
  </si>
  <si>
    <t>" Studená 9 "     0,2*1,1*2,67</t>
  </si>
  <si>
    <t>" Studená 11 "     0,2*1,1*2,59</t>
  </si>
  <si>
    <t>" Studená 13 "     0,2*1,1*2,62</t>
  </si>
  <si>
    <t>" Studená 15 "     0,2*1,1*2,58</t>
  </si>
  <si>
    <t>" Studená 21 "     0,2*1,1*2,61</t>
  </si>
  <si>
    <t>" Studená 22 "     0,2*1,1*2,9</t>
  </si>
  <si>
    <t>" Studená 23 "     0,2*1,1*1,69</t>
  </si>
  <si>
    <t>" Studená 25 "     0,2*1,1*0,68</t>
  </si>
  <si>
    <t>" Studená 26 "     0,2*1,1*1,68</t>
  </si>
  <si>
    <t>" Studená 27 "     0,2*1,1*0,66</t>
  </si>
  <si>
    <t>" Studená 29 "     0,2*1,1*0,4</t>
  </si>
  <si>
    <t>" Studená 31 "     0,2*1,1*1,47</t>
  </si>
  <si>
    <t>" Studená 33 "     0,2*1,1*0,73</t>
  </si>
  <si>
    <t>" MJvp1-4 "     0,2*1,5*1,5*5</t>
  </si>
  <si>
    <t>" křížení voda "     1,1*12</t>
  </si>
  <si>
    <t>" křížení plyn "     1,1*11</t>
  </si>
  <si>
    <t>119001402</t>
  </si>
  <si>
    <t>Dočasné zajištění potrubí ocelového nebo litinového DN do 500</t>
  </si>
  <si>
    <t>" křížení plyn DN225 "     1,1*1</t>
  </si>
  <si>
    <t>" křížení kabelů - kusů "    85</t>
  </si>
  <si>
    <t xml:space="preserve">   VYKOP1</t>
  </si>
  <si>
    <t>132154202</t>
  </si>
  <si>
    <t>Hloubení zapažených rýh š do 2000 mm v hornině třídy těžitelnosti I, skupiny 1 a 2 objem do 50 m3,  VČETNĚ svislého přemístění do 4, započtena lepivost</t>
  </si>
  <si>
    <t>1042644035</t>
  </si>
  <si>
    <t xml:space="preserve">" Studená 1 "   </t>
  </si>
  <si>
    <t>1,1*(1,85+1,81)/2*3,69</t>
  </si>
  <si>
    <t>1,1*(1,81+1,48)/2*(6,9-3,69)</t>
  </si>
  <si>
    <t>" Studená 2 "   1,1*(1,87+1,51)/2*(11,0-1,0)</t>
  </si>
  <si>
    <t>" Studená 2a "     1,1*(1,79+1,64)/2*(11,16-2,5)</t>
  </si>
  <si>
    <t>" Studená 3 "     1,1*(1,87+1,43)/2*(10,93-4,1)</t>
  </si>
  <si>
    <t>" Studená 4 "     1,1*(1,64+1,76)/2*2,5</t>
  </si>
  <si>
    <t>" Studená 6 "     1,1*(1,70+1,57)/2*2,5</t>
  </si>
  <si>
    <t>" Studená 7 "     1,1*(1,80+1,57)/2*(8,97-0,2-2,3)</t>
  </si>
  <si>
    <t>" Studená 8 "     1,1*(1,68+1,70)/2*(5,46-4,5)</t>
  </si>
  <si>
    <t>" Studená 9 "     1,1*(1,67+1,70)/2*4,88</t>
  </si>
  <si>
    <t>" Studená 10 "     1,1*(1,71+1,78)/2*2,5</t>
  </si>
  <si>
    <t>" Studená 11 "     1,1*(1,63+1,42)/2*(7,52-0,2-1,3)</t>
  </si>
  <si>
    <t>" Studená 12 "     1,1*(1,76+1,63)/2*2,5</t>
  </si>
  <si>
    <t>" Studená 13 "     1,1*(1,68+1,37)/2*(13,26-7,7)</t>
  </si>
  <si>
    <t>" Studená 14 "     1,1*(1,79+1,69)/2*2,5</t>
  </si>
  <si>
    <t>" Studená 15 "     1,1*(1,68+1,15)/2*(6,81-0,7)</t>
  </si>
  <si>
    <t>" Studená 16 "     1,1*(1,79+1,53)/2*2,5</t>
  </si>
  <si>
    <t>" Studená 17 "     1,1*(1,74+1,74)/2*6,58</t>
  </si>
  <si>
    <t>" Studená 19 "     1,1*(1,83+1,51)/2*(7,39-0,2-1,0)</t>
  </si>
  <si>
    <t>" Studená 20 "     1,1*(1,87+1,73)/2*2,5</t>
  </si>
  <si>
    <t>" Studená 21 "     1,1*(1,90+1,44)/2*(7,9-0,2-0,8)</t>
  </si>
  <si>
    <t>" Studená 22 "     1,1*(1,93+1,89)/2*(10,39-0,2-2,0)</t>
  </si>
  <si>
    <t>" Studená 23 "     1,1*(1,95+1,60)/2*(12,39-5,6)</t>
  </si>
  <si>
    <t>" Studená 24 "     1,1*(1,95+1,70)/2*2,5</t>
  </si>
  <si>
    <t>" Studená 25 "     1,1*(1,96+1,73)/2*4,87</t>
  </si>
  <si>
    <t>" Studená 26 "     1,1*(2,00+1,53)/2*(12,36-0,2-4,4)</t>
  </si>
  <si>
    <t>" Studená 27 "     1,1*(1,96+1,73)/2*4,85</t>
  </si>
  <si>
    <t>" Studená 28 "     1,1*(1,99+1,76)/2*4,6</t>
  </si>
  <si>
    <t>" Studená 31 "     1,1*(1,91+1,86)/2*(13,3-0,2-6,2)</t>
  </si>
  <si>
    <t>" Studená 33 "     1,1*(1,81+2,08)/2*2,5</t>
  </si>
  <si>
    <t>-VJEZD1ryha*0,45</t>
  </si>
  <si>
    <t>-BETON1*0,35</t>
  </si>
  <si>
    <t>132254202</t>
  </si>
  <si>
    <t>Hloubení zapažených rýh š do 2000 mm v hornině třídy těžitelnosti I, skupiny 3 objem do 50 m3,  VČETNĚ svislého přemístění do 4, započtena lepivost</t>
  </si>
  <si>
    <t>-1546897450</t>
  </si>
  <si>
    <t>132354202</t>
  </si>
  <si>
    <t>Hloubení zapažených rýh š do 2000 mm v hornině třídy těžitelnosti II, skupiny 4 objem do 50 m3,  VČETNĚ svislého přemístění do 4, započtena lepivost</t>
  </si>
  <si>
    <t>1915324207</t>
  </si>
  <si>
    <t>132454202</t>
  </si>
  <si>
    <t>Hloubení zapažených rýh š do 2000 mm v hornině třídy těžitelnosti II, skupiny 5 objem do 50 m3,  VČETNĚ svislého přemístění do 4, započtena lepivost</t>
  </si>
  <si>
    <t>1044496877</t>
  </si>
  <si>
    <t>-1775870214</t>
  </si>
  <si>
    <t>3,896</t>
  </si>
  <si>
    <t>-758527478</t>
  </si>
  <si>
    <t>136,352</t>
  </si>
  <si>
    <t>-1313351770</t>
  </si>
  <si>
    <t>38,958</t>
  </si>
  <si>
    <t>1271744699</t>
  </si>
  <si>
    <t>15,583</t>
  </si>
  <si>
    <t>1229968046</t>
  </si>
  <si>
    <t>" montážní jámy "     1,5*1,5*1,8*5</t>
  </si>
  <si>
    <t>" tráva  "     -1,5*1,5*0,2*4</t>
  </si>
  <si>
    <t>" vjezd 1 "     -1,5*1,5*0,45</t>
  </si>
  <si>
    <t>-2057020131</t>
  </si>
  <si>
    <t>1907391298</t>
  </si>
  <si>
    <t>-1078467999</t>
  </si>
  <si>
    <t>1322012191</t>
  </si>
  <si>
    <t>Vytěžení potrubí do D63 vč. naložení</t>
  </si>
  <si>
    <t>" potrubí celkem "     PE32+PE40+PE50+PE63</t>
  </si>
  <si>
    <t>" odpočet protlak "     -43,7</t>
  </si>
  <si>
    <t>0,162*8 'Přepočtené koeficientem množství</t>
  </si>
  <si>
    <t>Zemní protlak v hornině 1-5 vč. dodávky ocel. chráničky DN100 vč. startovací jámy a všech potřebných prací</t>
  </si>
  <si>
    <t>2*(1,85+1,81)/2*3,69</t>
  </si>
  <si>
    <t>2*(1,81+1,48)/2*(6,9-3,69)</t>
  </si>
  <si>
    <t>" Studená 2 "   2*(1,87+1,51)/2*(11,0-1,0)</t>
  </si>
  <si>
    <t>" Studená 2a "     2*(1,79+1,64)/2*(11,16-2,5)</t>
  </si>
  <si>
    <t>" Studená 3 "     2*(1,87+1,43)/2*(10,93-4,1)</t>
  </si>
  <si>
    <t>" Studená 4 "     2*(1,64+1,76)/2*2,5</t>
  </si>
  <si>
    <t>" Studená 6 "     2*(1,70+1,57)/2*2,5</t>
  </si>
  <si>
    <t>" Studená 7 "     2*(1,80+1,57)/2*(8,97-0,2-2,3)</t>
  </si>
  <si>
    <t>" Studená 8 "     2*(1,68+1,70)/2*(5,46-4,5)</t>
  </si>
  <si>
    <t>" Studená 9 "     2*(1,67+1,70)/2*4,88</t>
  </si>
  <si>
    <t>" Studená 10 "     2*(1,71+1,78)/2*2,5</t>
  </si>
  <si>
    <t>" Studená 11 "     2*(1,63+1,42)/2*(7,52-0,2-1,3)</t>
  </si>
  <si>
    <t>" Studená 12 "     2*(1,76+1,63)/2*2,5</t>
  </si>
  <si>
    <t>" Studená 13 "     2*(1,68+1,37)/2*(13,26-7,7)</t>
  </si>
  <si>
    <t>" Studená 14 "     2*(1,79+1,69)/2*2,5</t>
  </si>
  <si>
    <t>" Studená 15 "     2*(1,68+1,15)/2*(6,81-0,7)</t>
  </si>
  <si>
    <t>" Studená 16 "     2*(1,79+1,53)/2*2,5</t>
  </si>
  <si>
    <t>" Studená 17 "     2*(1,74+1,74)/2*6,58</t>
  </si>
  <si>
    <t>" Studená 19 "     2*(1,83+1,51)/2*(7,39-0,2-1,0)</t>
  </si>
  <si>
    <t>" Studená 20 "     2*(1,87+1,73)/2*2,5</t>
  </si>
  <si>
    <t>" Studená 21 "     2*(1,90+1,44)/2*(7,9-0,2-0,8)</t>
  </si>
  <si>
    <t>" Studená 22 "     2*(1,93+1,89)/2*(10,39-0,2-2,0)</t>
  </si>
  <si>
    <t>" Studená 23 "     2*(1,95+1,60)/2*(12,39-5,6)</t>
  </si>
  <si>
    <t>" Studená 24 "     2*(1,95+1,70)/2*2,5</t>
  </si>
  <si>
    <t>" Studená 25 "     2*(1,96+1,73)/2*4,87</t>
  </si>
  <si>
    <t>" Studená 26 "     2*(2,00+1,53)/2*(12,36-0,2-4,4)</t>
  </si>
  <si>
    <t>" Studená 27 "     2*(1,96+1,73)/2*4,85</t>
  </si>
  <si>
    <t>" Studená 28 "     2*(1,99+1,76)/2*4,6</t>
  </si>
  <si>
    <t>" Studená 31 "     2*(1,91+1,86)/2*(13,3-0,2-6,2)</t>
  </si>
  <si>
    <t>" Studená 33 "     2*(1,81+2,08)/2*2,5</t>
  </si>
  <si>
    <t>697349753</t>
  </si>
  <si>
    <t>-967249133</t>
  </si>
  <si>
    <t>-1133961562</t>
  </si>
  <si>
    <t>" montážní jámy "     1,5*1,8*4*5</t>
  </si>
  <si>
    <t>-64201706</t>
  </si>
  <si>
    <t>-1327134166</t>
  </si>
  <si>
    <t>"2%" 3,896</t>
  </si>
  <si>
    <t>"70%" 136,352</t>
  </si>
  <si>
    <t>"šachty"</t>
  </si>
  <si>
    <t>"2%"</t>
  </si>
  <si>
    <t>"70%"</t>
  </si>
  <si>
    <t>2146374771</t>
  </si>
  <si>
    <t>"20%"38,958</t>
  </si>
  <si>
    <t>"8%"15,583</t>
  </si>
  <si>
    <t>"20%"</t>
  </si>
  <si>
    <t>"8%"</t>
  </si>
  <si>
    <t>-188098561</t>
  </si>
  <si>
    <t>291571995</t>
  </si>
  <si>
    <t>"2%" 3,896*0,7</t>
  </si>
  <si>
    <t>"70%" 136,352*0,7</t>
  </si>
  <si>
    <t>"20%"38,958*0,7</t>
  </si>
  <si>
    <t>1241464859</t>
  </si>
  <si>
    <t>"8%"15,583*0,7</t>
  </si>
  <si>
    <t>-1735421186</t>
  </si>
  <si>
    <t>"2%" 3,896*0,3</t>
  </si>
  <si>
    <t>"70%" 136,352*0,3</t>
  </si>
  <si>
    <t>"20%"38,958*0,3</t>
  </si>
  <si>
    <t>"8%"15,583*0,3</t>
  </si>
  <si>
    <t>" vp "     VYKOP11</t>
  </si>
  <si>
    <t>-(PE32-25,6)*1,1*(0,1+0,032+0,3)</t>
  </si>
  <si>
    <t>-(PE40-4,5)*1,1*(0,1+0,040+0,3)</t>
  </si>
  <si>
    <t>-(PE50-1,0)*1,1*(0,1+0,050+0,3)</t>
  </si>
  <si>
    <t>-(PE63-12,6)*1,1*(0,1+0,063+0,3)</t>
  </si>
  <si>
    <t>1115711782</t>
  </si>
  <si>
    <t>189,123*1,1*1,05*1,69</t>
  </si>
  <si>
    <t>1688498679</t>
  </si>
  <si>
    <t>(0,032+0,3)*1,1*(PE32-25,6)</t>
  </si>
  <si>
    <t>(0,040+0,3)*1,1*(PE40-4,5)</t>
  </si>
  <si>
    <t>(0,050+0,3)*1,1*(PE50-1,0)</t>
  </si>
  <si>
    <t>(0,063+0,3)*1,1*(PE63-12,6)</t>
  </si>
  <si>
    <t>-PI*(0,032/2)^2*(PE32-25,6)</t>
  </si>
  <si>
    <t>-PI*(0,040/2)^2*(PE40-4,5)</t>
  </si>
  <si>
    <t>-PI*(0,050/2)^2*(PE50-1,0)</t>
  </si>
  <si>
    <t>-PI*(0,063/2)^2*(PE63-12,6)</t>
  </si>
  <si>
    <t>-1077600891</t>
  </si>
  <si>
    <t>60,385*1,1*1,05*1,8</t>
  </si>
  <si>
    <t>-1292235963</t>
  </si>
  <si>
    <t>189,123*1,1*1,05</t>
  </si>
  <si>
    <t>60,385*1,1*1,05</t>
  </si>
  <si>
    <t>10,775</t>
  </si>
  <si>
    <t>858362780</t>
  </si>
  <si>
    <t>298,957</t>
  </si>
  <si>
    <t>1695571923</t>
  </si>
  <si>
    <t>1081871920</t>
  </si>
  <si>
    <t>1565352382</t>
  </si>
  <si>
    <t>-1775923445</t>
  </si>
  <si>
    <t>938422214</t>
  </si>
  <si>
    <t>107,55*0,035</t>
  </si>
  <si>
    <t>1018924712</t>
  </si>
  <si>
    <t>0,1*1,1*(PE32+PE40+PE50+PE63-43,7)</t>
  </si>
  <si>
    <t>LOZE1</t>
  </si>
  <si>
    <t>1575733910</t>
  </si>
  <si>
    <t>17,809</t>
  </si>
  <si>
    <t>-1587112516</t>
  </si>
  <si>
    <t>871161141</t>
  </si>
  <si>
    <t>Montáž potrubí z PE100 SDR 11 otevřený výkop svařovaných na tupo D 32 x 3,0 mm</t>
  </si>
  <si>
    <t>714552326</t>
  </si>
  <si>
    <t>2861311001</t>
  </si>
  <si>
    <t>potrubí vodovodní HDPE - PE100 PN16 SDR11 PN16 6 m, 100 m, 32 x 3,0 mm</t>
  </si>
  <si>
    <t>-1530319602</t>
  </si>
  <si>
    <t>134,4*1,015 'Přepočtené koeficientem množství</t>
  </si>
  <si>
    <t>8711611461</t>
  </si>
  <si>
    <t>Příplatek za nasunutí do chráničky D32</t>
  </si>
  <si>
    <t>733803933</t>
  </si>
  <si>
    <t>43,7-4,5-1,0-12,6</t>
  </si>
  <si>
    <t>871171141</t>
  </si>
  <si>
    <t>Montáž potrubí z PE100 SDR 11 otevřený výkop svařovaných na tupo D 40 x 3,7 mm</t>
  </si>
  <si>
    <t>883103012</t>
  </si>
  <si>
    <t>286131110</t>
  </si>
  <si>
    <t>potrubí vodovodní PE100 PN16 SDR11 PN16 6m 100m 40x3,7mm</t>
  </si>
  <si>
    <t>1438619644</t>
  </si>
  <si>
    <t>11,2*1,015 'Přepočtené koeficientem množství</t>
  </si>
  <si>
    <t>8711611501</t>
  </si>
  <si>
    <t>Příplatek za nasunutí do chráničky D40</t>
  </si>
  <si>
    <t>1085205823</t>
  </si>
  <si>
    <t>871181141</t>
  </si>
  <si>
    <t>Montáž potrubí z PE100 SDR 11 otevřený výkop svařovaných na tupo D 50 x 4,6 mm</t>
  </si>
  <si>
    <t>1442134866</t>
  </si>
  <si>
    <t>28613112</t>
  </si>
  <si>
    <t>potrubí vodovodní PE100 PN16 SDR11 PN16 6m 100m 50x4,6mm</t>
  </si>
  <si>
    <t>785406412</t>
  </si>
  <si>
    <t>11,8*1,015 'Přepočtené koeficientem množství</t>
  </si>
  <si>
    <t>8711611601</t>
  </si>
  <si>
    <t>Příplatek za nasunutí do chráničky D50</t>
  </si>
  <si>
    <t>-1606739456</t>
  </si>
  <si>
    <t>871211141</t>
  </si>
  <si>
    <t>Montáž potrubí z PE100 SDR 11 otevřený výkop svařovaných na tupo D 63 x 5,8 mm</t>
  </si>
  <si>
    <t>1272076126</t>
  </si>
  <si>
    <t>2861311301</t>
  </si>
  <si>
    <t>potrubí vodovodní PEHD - PE100 PN16 SDR11 PN16 6 m, 100 m, 63 x 5,8 mm</t>
  </si>
  <si>
    <t>-824489311</t>
  </si>
  <si>
    <t>48,2*1,015 'Přepočtené koeficientem množství</t>
  </si>
  <si>
    <t>8711611701</t>
  </si>
  <si>
    <t>Příplatek za nasunutí do chráničky D63</t>
  </si>
  <si>
    <t>1014646701</t>
  </si>
  <si>
    <t>2,0+4,4+6,2</t>
  </si>
  <si>
    <t>891269111</t>
  </si>
  <si>
    <t>Montáž navrtávacích pasů na potrubí z jakýchkoli trub DN 100</t>
  </si>
  <si>
    <t>1485145227</t>
  </si>
  <si>
    <t>19+2+1+5</t>
  </si>
  <si>
    <t>422714141</t>
  </si>
  <si>
    <t>pas navrtávací z tvárné litiny s kulovým kohoutem DN100/G1"</t>
  </si>
  <si>
    <t>-1292407985</t>
  </si>
  <si>
    <t>19*1,01</t>
  </si>
  <si>
    <t>422714142</t>
  </si>
  <si>
    <t>pas navrtávací z tvárné litiny s kulovým kohoutem DN100/G1 1/4"</t>
  </si>
  <si>
    <t>-1255971170</t>
  </si>
  <si>
    <t>422714143</t>
  </si>
  <si>
    <t>pas navrtávací z tvárné litiny s kulovým kohoutem DN100/G1 1/2"</t>
  </si>
  <si>
    <t>1442021261</t>
  </si>
  <si>
    <t>1*1,01</t>
  </si>
  <si>
    <t>422714144</t>
  </si>
  <si>
    <t>pas navrtávací z tvárné litiny s kulovým kohoutem DN100/G2"</t>
  </si>
  <si>
    <t>-1101940598</t>
  </si>
  <si>
    <t>5*1,01</t>
  </si>
  <si>
    <t>422910581</t>
  </si>
  <si>
    <t>souprava zemní teleskopická pro navrtávací pas s kohoutem Rd 1,2-1,8</t>
  </si>
  <si>
    <t>526097822</t>
  </si>
  <si>
    <t>27*1,01</t>
  </si>
  <si>
    <t>891319111</t>
  </si>
  <si>
    <t>Montáž navrtávacích pasů na potrubí z jakýchkoli trub DN 150</t>
  </si>
  <si>
    <t>-840406431</t>
  </si>
  <si>
    <t>422714151</t>
  </si>
  <si>
    <t>pas navrtávací z tvárné litiny s kulovým kohoutem DN150/G1 1/4"</t>
  </si>
  <si>
    <t>-1698846940</t>
  </si>
  <si>
    <t>1678623785</t>
  </si>
  <si>
    <t>899401111</t>
  </si>
  <si>
    <t>Osazení poklopů litinových ventilových</t>
  </si>
  <si>
    <t>-2138019478</t>
  </si>
  <si>
    <t>42291402v</t>
  </si>
  <si>
    <t>poklop litinový - ventilový + podkladní deska</t>
  </si>
  <si>
    <t>51320199</t>
  </si>
  <si>
    <t>89971218</t>
  </si>
  <si>
    <t>Orientační tabulky pro šoupátka, hydranty, ventily</t>
  </si>
  <si>
    <t>-223063974</t>
  </si>
  <si>
    <t>899722112</t>
  </si>
  <si>
    <t>Krytí potrubí z plastů výstražnou fólií z PVC 25 cm</t>
  </si>
  <si>
    <t>-1015698313</t>
  </si>
  <si>
    <t>PE32+PE40+PE50+PE63-43,7</t>
  </si>
  <si>
    <t>8999111011</t>
  </si>
  <si>
    <t>Kluzná objímka výšky do 25 mm vnějšího průměru potrubí do 183 mm</t>
  </si>
  <si>
    <t>-959036510</t>
  </si>
  <si>
    <t>" krajní - 2kusy na každém konci "     (9+1+1+3)*2*2</t>
  </si>
  <si>
    <t>" vnitřní - po 0,5m "     1+4+7+4+8+2+14+0+0+1+3+11+8+11</t>
  </si>
  <si>
    <t>8999131041</t>
  </si>
  <si>
    <t>Uzavírací manžeta chráničky potrubí DN 32 x 100</t>
  </si>
  <si>
    <t>1164479566</t>
  </si>
  <si>
    <t>9*2</t>
  </si>
  <si>
    <t>899913112</t>
  </si>
  <si>
    <t>Uzavírací manžeta chráničky potrubí DN 40x 100</t>
  </si>
  <si>
    <t>539679361</t>
  </si>
  <si>
    <t>1*2</t>
  </si>
  <si>
    <t>899913122</t>
  </si>
  <si>
    <t>Uzavírací manžeta chráničky potrubí DN 50 x 100</t>
  </si>
  <si>
    <t>403461342</t>
  </si>
  <si>
    <t>8999131221</t>
  </si>
  <si>
    <t>Uzavírací manžeta chráničky potrubí DN 63 x 100</t>
  </si>
  <si>
    <t>-2105071551</t>
  </si>
  <si>
    <t>3*2</t>
  </si>
  <si>
    <t>8912118111</t>
  </si>
  <si>
    <t xml:space="preserve">Demontáž armatur - hydrant, šoupě vč. zemní soupravy otevřený výkop </t>
  </si>
  <si>
    <t>620718877</t>
  </si>
  <si>
    <t>8991012111</t>
  </si>
  <si>
    <t>Demontáž poklopů šoupátkových hydrantových</t>
  </si>
  <si>
    <t>1900274400</t>
  </si>
  <si>
    <t>8952182101</t>
  </si>
  <si>
    <t>Demontáž orientačních tabulek pro šoupě hydrant ventil</t>
  </si>
  <si>
    <t>-558177912</t>
  </si>
  <si>
    <t>9972215511</t>
  </si>
  <si>
    <t>Vodorovná doprava suti ze sypkých materiálů do 1 km   (do BVK)</t>
  </si>
  <si>
    <t>740871004</t>
  </si>
  <si>
    <t>-1448166541</t>
  </si>
  <si>
    <t>0,143*7 'Přepočtené koeficientem množství</t>
  </si>
  <si>
    <t>9320011001</t>
  </si>
  <si>
    <t>Plastová chránička DN100 dl. 4,0m vč. uložení podsyp obsyp nasunutí potrubí do chráničky v otevřeném výkopu tepelná izolace</t>
  </si>
  <si>
    <t>863836114</t>
  </si>
  <si>
    <t>" Studená 2 "     1</t>
  </si>
  <si>
    <t>9710424211</t>
  </si>
  <si>
    <t>Montážní prostup pro protlak 0,3mx0,3mx0,5m zhotovení, zapravení, utěsnění</t>
  </si>
  <si>
    <t>2039203403</t>
  </si>
  <si>
    <t>9710424301</t>
  </si>
  <si>
    <t>Stávající prostup - demontáž prostupu, zazdění utěsnění</t>
  </si>
  <si>
    <t>-1144831088</t>
  </si>
  <si>
    <t>" Studená 22 "     1</t>
  </si>
  <si>
    <t>-251656779</t>
  </si>
  <si>
    <t>1986844261</t>
  </si>
  <si>
    <t>0,08*8 'Přepočtené koeficientem množství</t>
  </si>
  <si>
    <t>26440233</t>
  </si>
  <si>
    <t>998276101</t>
  </si>
  <si>
    <t>Přesun hmot pro trubní vedení z trub z plastických hmot otevřený výkop</t>
  </si>
  <si>
    <t>-735706231</t>
  </si>
  <si>
    <t>PSV</t>
  </si>
  <si>
    <t>Práce a dodávky PSV</t>
  </si>
  <si>
    <t>722</t>
  </si>
  <si>
    <t>Zdravotechnika - vnitřní vodovod</t>
  </si>
  <si>
    <t>7221003232</t>
  </si>
  <si>
    <t>Spojka ISIFLO T100 32x32</t>
  </si>
  <si>
    <t>-1895006046</t>
  </si>
  <si>
    <t>7221004040</t>
  </si>
  <si>
    <t>Spojka ISIFLO T100 40x40</t>
  </si>
  <si>
    <t>-717639871</t>
  </si>
  <si>
    <t>7221006363</t>
  </si>
  <si>
    <t>Spojka ISIFLO T100 63x63</t>
  </si>
  <si>
    <t>989914975</t>
  </si>
  <si>
    <t>7221103225</t>
  </si>
  <si>
    <t>Spojka ISIFLO T110 32x1"</t>
  </si>
  <si>
    <t>-360710504</t>
  </si>
  <si>
    <t>7221104032</t>
  </si>
  <si>
    <t>Spojka ISIFLO T110 40x11/4"</t>
  </si>
  <si>
    <t>1107899656</t>
  </si>
  <si>
    <t>7221105050</t>
  </si>
  <si>
    <t>Spojka ISIFLO T110 50x11/2"</t>
  </si>
  <si>
    <t>320388299</t>
  </si>
  <si>
    <t>7221106363</t>
  </si>
  <si>
    <t>Spojka ISIFLO T110 63x2"</t>
  </si>
  <si>
    <t>1304675137</t>
  </si>
  <si>
    <t>7221206363</t>
  </si>
  <si>
    <t>Spojka ISIFLO T120 63x63 koleno 90°</t>
  </si>
  <si>
    <t>48263870</t>
  </si>
  <si>
    <t>7222301031</t>
  </si>
  <si>
    <t>Kulový uzávěr DN 25</t>
  </si>
  <si>
    <t>-262082587</t>
  </si>
  <si>
    <t>7222301041</t>
  </si>
  <si>
    <t>Kulový uzávěr DN 32</t>
  </si>
  <si>
    <t>883099362</t>
  </si>
  <si>
    <t>7222301051</t>
  </si>
  <si>
    <t>Kulový uzávěr DN 40</t>
  </si>
  <si>
    <t>-953852185</t>
  </si>
  <si>
    <t>7222301061</t>
  </si>
  <si>
    <t>Kulový uzávěr DN 50</t>
  </si>
  <si>
    <t>-1446853954</t>
  </si>
  <si>
    <t>319427050</t>
  </si>
  <si>
    <t>redukce mosaz 1"x3/4"</t>
  </si>
  <si>
    <t>-1068449125</t>
  </si>
  <si>
    <t>319427060</t>
  </si>
  <si>
    <t>redukce mosaz 5/4"x3/4"</t>
  </si>
  <si>
    <t>-1148060184</t>
  </si>
  <si>
    <t>31942709</t>
  </si>
  <si>
    <t>redukce mosaz 6/4"x1"</t>
  </si>
  <si>
    <t>-1165664528</t>
  </si>
  <si>
    <t>3194271101</t>
  </si>
  <si>
    <t>redukce mosaz 2" x 1"</t>
  </si>
  <si>
    <t>1899359184</t>
  </si>
  <si>
    <t>3194278301</t>
  </si>
  <si>
    <t>šroubení k vodoměrům mosaz 1"x3/4"</t>
  </si>
  <si>
    <t>1534666089</t>
  </si>
  <si>
    <t>3194278401</t>
  </si>
  <si>
    <t>šroubení k vodoměrům mosaz 5/4"x1"</t>
  </si>
  <si>
    <t>-71018909</t>
  </si>
  <si>
    <t>998722101</t>
  </si>
  <si>
    <t>Přesun hmot tonážní pro vnitřní vodovod v objektech v do 6 m</t>
  </si>
  <si>
    <t>1492168354</t>
  </si>
  <si>
    <t>KABELm+POTRUBI1+POTRUBI2</t>
  </si>
  <si>
    <t>ODVOZ1</t>
  </si>
  <si>
    <t>6,825</t>
  </si>
  <si>
    <t>800 - SO 800 - OBJEKTY ÚPRAVY ÚZEMÍ</t>
  </si>
  <si>
    <t>810 - SO 810 - NÁHRADNÍ VÝSADBA ZELENĚ, SADOVÉ ÚPRAVY</t>
  </si>
  <si>
    <t>1 - Sadovnické práce</t>
  </si>
  <si>
    <t>2 - Specifikace</t>
  </si>
  <si>
    <t>Sadovnické práce</t>
  </si>
  <si>
    <t>183101221</t>
  </si>
  <si>
    <t>Jamky pro výsadbu s výměnou 50 % půdy zeminy tř 1 až 4 objem do 1 m3 v rovině a svahu do 1:5</t>
  </si>
  <si>
    <t>184102116</t>
  </si>
  <si>
    <t>Výsadba dřeviny s balem D do 0,8 m do jamky se zalitím v rovině a svahu do 1:5</t>
  </si>
  <si>
    <t>R</t>
  </si>
  <si>
    <t>uložení protikořenové fólie</t>
  </si>
  <si>
    <t>185802114</t>
  </si>
  <si>
    <t>Hnojení půdy umělým hnojivem k jednotlivým rostlinám v rovině a svahu do 1:5</t>
  </si>
  <si>
    <t>R.1</t>
  </si>
  <si>
    <t>aplikace půdního kondicioneru (1 kg/ 1 strom)</t>
  </si>
  <si>
    <t>184215133</t>
  </si>
  <si>
    <t>Ukotvení kmene dřevin třemi kůly D do 0,1 m délky do 3 m</t>
  </si>
  <si>
    <t>184501141</t>
  </si>
  <si>
    <t>Zhotovení obalu z rákosové nebo kokosové rohože v rovině a svahu do 1:5</t>
  </si>
  <si>
    <t>R.2</t>
  </si>
  <si>
    <t>upevnění ochrany kmene</t>
  </si>
  <si>
    <t>184215412</t>
  </si>
  <si>
    <t>Zhotovení závlahové mísy dřevin D do 1,0 m v rovině nebo na svahu do 1:5</t>
  </si>
  <si>
    <t>184911421</t>
  </si>
  <si>
    <t>Mulčování rostlin kůrou tl. do 0,1 m v rovině a svahu do 1:5</t>
  </si>
  <si>
    <t>" v ploše 0,8 m2/1 strom "</t>
  </si>
  <si>
    <t>21*0,8*1</t>
  </si>
  <si>
    <t>185804311</t>
  </si>
  <si>
    <t>Zalití rostlin vodou plocha do 20 m2</t>
  </si>
  <si>
    <t>" pět vegetační období "</t>
  </si>
  <si>
    <t>" 1. až 3. rok 10 x 50l/1 strom "     0,050*10*3*21</t>
  </si>
  <si>
    <t>" 4. až 5. rok 5 x 50 l/1 strom "     0,05*5*2*21</t>
  </si>
  <si>
    <t>185851121</t>
  </si>
  <si>
    <t>Dovoz vody pro zálivku rostlin za vzdálenost do 1000 m</t>
  </si>
  <si>
    <t>-1582279848</t>
  </si>
  <si>
    <t>185851129</t>
  </si>
  <si>
    <t>Příplatek k dovozu vody pro zálivku rostlin do 1000 m ZKD 1000 m</t>
  </si>
  <si>
    <t>-1817589611</t>
  </si>
  <si>
    <t>184801121</t>
  </si>
  <si>
    <t>Ošetřování vysazených dřevin soliterních v rovině a svahu do 1:5</t>
  </si>
  <si>
    <t>" po dobu pěti vegetačních období 2x/rok "</t>
  </si>
  <si>
    <t>21*5*2</t>
  </si>
  <si>
    <t>184852322</t>
  </si>
  <si>
    <t>Řez stromu výchovný alejových stromů výšky přes 4 do 6 m</t>
  </si>
  <si>
    <t>-532575418</t>
  </si>
  <si>
    <t>"  1x/1rok (po dobu pěti vegetačních období)"</t>
  </si>
  <si>
    <t>21*5*1</t>
  </si>
  <si>
    <t>184215173</t>
  </si>
  <si>
    <t>Odstranění ukotvení kmene dřevin třemi kůly D do 0,1 m délky do 3 m</t>
  </si>
  <si>
    <t>184501181</t>
  </si>
  <si>
    <t>Odstranění obalu z rákosové nebo kokosové rohože v rovině a svahu do 1:5</t>
  </si>
  <si>
    <t>R.3</t>
  </si>
  <si>
    <t>uložení odpadu na skládku</t>
  </si>
  <si>
    <t>162701104</t>
  </si>
  <si>
    <t>Vodorovné přemístění do 9000 m výkopku/sypaniny z horniny tř. 1 až 4</t>
  </si>
  <si>
    <t>1801452121</t>
  </si>
  <si>
    <t>" jamky pro stromy do 1m3 s výměnou do 50% "</t>
  </si>
  <si>
    <t>21*(1,0-0,35)*0,5</t>
  </si>
  <si>
    <t>ODVOZ1*0,92</t>
  </si>
  <si>
    <t>162701154</t>
  </si>
  <si>
    <t>Vodorovné přemístění do 9000 m výkopku/sypaniny z horniny tř. 5 až 7</t>
  </si>
  <si>
    <t>-866398012</t>
  </si>
  <si>
    <t>ODVOZ1*0,08</t>
  </si>
  <si>
    <t>1908539871</t>
  </si>
  <si>
    <t>" podíl suti ve výkopu - 30% "</t>
  </si>
  <si>
    <t>ODVOZ1*0,7</t>
  </si>
  <si>
    <t>1712012112</t>
  </si>
  <si>
    <t>Poplatek za skládku navážky</t>
  </si>
  <si>
    <t>1299281028</t>
  </si>
  <si>
    <t>ODVOZ1*0,3</t>
  </si>
  <si>
    <t>998231311</t>
  </si>
  <si>
    <t>Přesun hmot pro sadovnické a krajinářské úpravy vodorovně do 5000 m</t>
  </si>
  <si>
    <t>Specifikace</t>
  </si>
  <si>
    <t>Pol1</t>
  </si>
  <si>
    <t>Acer pseudoplatanus (javor klen) , (obv.km 14-16 cm)</t>
  </si>
  <si>
    <t>Pol2</t>
  </si>
  <si>
    <t>Crataegus laevigata "Paulś Scarlet"(hloh obecný kult.), (obv.km 14-16 cm)</t>
  </si>
  <si>
    <t>Pol3</t>
  </si>
  <si>
    <t>hnojivo tabl. 12 ks (a 10g tabl.) x 21ks stromů</t>
  </si>
  <si>
    <t>Pol4</t>
  </si>
  <si>
    <t>půdní kondicioner 1 kg/1 strom</t>
  </si>
  <si>
    <t>Pol5</t>
  </si>
  <si>
    <t>borka (0,08m3/ks)</t>
  </si>
  <si>
    <t>Pol6</t>
  </si>
  <si>
    <t>rákosová rohož</t>
  </si>
  <si>
    <t>Pol7</t>
  </si>
  <si>
    <t>protikořenová fólie, šíře 1m</t>
  </si>
  <si>
    <t>Pol15</t>
  </si>
  <si>
    <t>ochrana kmene GEFA PLANTA SAFE XL</t>
  </si>
  <si>
    <t>Pol16</t>
  </si>
  <si>
    <t>kůly (3ks/strom)</t>
  </si>
  <si>
    <t>Pol17</t>
  </si>
  <si>
    <t>příčky, úvazky (3ks/strom)</t>
  </si>
  <si>
    <t>99 - OSTATNÍ NÁKLADY</t>
  </si>
  <si>
    <t>OST - Ostatní</t>
  </si>
  <si>
    <t>OST</t>
  </si>
  <si>
    <t>Ostatní</t>
  </si>
  <si>
    <t>0300010001</t>
  </si>
  <si>
    <t>Zařízení staveniště - zhotovení, provoz, likvidace, uvedení do původního stavu vč. přípojek a zajištění všech potřebných povolení</t>
  </si>
  <si>
    <t>1024</t>
  </si>
  <si>
    <t>1698118965</t>
  </si>
  <si>
    <t>0492030101</t>
  </si>
  <si>
    <t>Poplatek za vyřízení povolení ZS vč. inženýrské činnosti za vyřízení poplatku ZS</t>
  </si>
  <si>
    <t>262144</t>
  </si>
  <si>
    <t>131038786</t>
  </si>
  <si>
    <t>9006000041</t>
  </si>
  <si>
    <t>Zřízení a údržba přechodného dopravního značení po dobu výstavby, vrácení do pův. stavu</t>
  </si>
  <si>
    <t>-470314047</t>
  </si>
  <si>
    <t xml:space="preserve">" etapa 0 "     </t>
  </si>
  <si>
    <t xml:space="preserve">" montáž demontáž, přprava  2x "     </t>
  </si>
  <si>
    <t xml:space="preserve">" denní pronájem, údržba (200 dní) "     </t>
  </si>
  <si>
    <t xml:space="preserve">" etapa 0-1 při větší časové rezervě "     </t>
  </si>
  <si>
    <t xml:space="preserve">" montáž demontáž, přprava  1x "     </t>
  </si>
  <si>
    <t xml:space="preserve">" denní pronájem, údržba (20 dní) "     </t>
  </si>
  <si>
    <t xml:space="preserve">" etapa 1 "     </t>
  </si>
  <si>
    <t xml:space="preserve">" montáž demontáž, přprava  3x "     </t>
  </si>
  <si>
    <t xml:space="preserve">" denní pronájem, údržba (210 dní) "     </t>
  </si>
  <si>
    <t xml:space="preserve">" etapa 2 "     </t>
  </si>
  <si>
    <t xml:space="preserve">" denní pronájem, údržba (150 dní) "     </t>
  </si>
  <si>
    <t>9006000048</t>
  </si>
  <si>
    <t>Poplatek DPmB - provizorní autobusová zastávka</t>
  </si>
  <si>
    <t>226653081</t>
  </si>
  <si>
    <t>9006000049</t>
  </si>
  <si>
    <t>Těžké přemostění komunikace nosnost zabezpečující přejezd nákladním vozy montáž demontáž obratovost</t>
  </si>
  <si>
    <t>1510109080</t>
  </si>
  <si>
    <t>" etapa 1 "     2</t>
  </si>
  <si>
    <t>" etapa 2 "     2</t>
  </si>
  <si>
    <t>" etapa 3 "     6</t>
  </si>
  <si>
    <t>" etapa 5 "     2</t>
  </si>
  <si>
    <t>" etapa 6 "     6</t>
  </si>
  <si>
    <t>9006000131</t>
  </si>
  <si>
    <t>Provedení revize kanalizace TV kamerou - stoky</t>
  </si>
  <si>
    <t>-833149966</t>
  </si>
  <si>
    <t>" SO 310 -  provedeno 2x "     (381,5+231,5+24,1+11,2)*2</t>
  </si>
  <si>
    <t>9006000132</t>
  </si>
  <si>
    <t>Provedení revize kanalizace TV kamerou - přípojky</t>
  </si>
  <si>
    <t>2029134422</t>
  </si>
  <si>
    <t xml:space="preserve">"provedeno 2x "     </t>
  </si>
  <si>
    <t>" prověření funkčnosti stáv. přípojek "</t>
  </si>
  <si>
    <t>" Studená 10 "     12,0*2</t>
  </si>
  <si>
    <t>" Studená 29 "     20,0*2</t>
  </si>
  <si>
    <t>" Marie Majerové "     6,0*2</t>
  </si>
  <si>
    <t>" SO 320 "     (48,9+135,35+6,7)*2</t>
  </si>
  <si>
    <t>" SO 140 "     85,6*2</t>
  </si>
  <si>
    <t>900600014</t>
  </si>
  <si>
    <t>Provedení veškerých zkoušek prokazující kvalitu díla  např. zkouška zhutnění</t>
  </si>
  <si>
    <t>-1071664069</t>
  </si>
  <si>
    <t>900600016</t>
  </si>
  <si>
    <t>PD skutečného provedení stavby</t>
  </si>
  <si>
    <t>1147341051</t>
  </si>
  <si>
    <t>900600019</t>
  </si>
  <si>
    <t>Zpracování geodet. zaměření DSPS pro GIS a MMB OTS</t>
  </si>
  <si>
    <t>1223472475</t>
  </si>
  <si>
    <t>900600020</t>
  </si>
  <si>
    <t>Zaměření rozsahu zásahu do komunikace v prog. EZA</t>
  </si>
  <si>
    <t>-386769593</t>
  </si>
  <si>
    <t>900600022</t>
  </si>
  <si>
    <t>Zalévání a pokos trávníků 1 rok pro přejímce dle podmínek</t>
  </si>
  <si>
    <t>1813993328</t>
  </si>
  <si>
    <t>900600118</t>
  </si>
  <si>
    <t xml:space="preserve">Náhradní zásobování vodou - cisterny s pitnou vodou  2 ks </t>
  </si>
  <si>
    <t>-1802350513</t>
  </si>
  <si>
    <t>9006000266</t>
  </si>
  <si>
    <t>Geotechnický monitoring šachty TŠ1v a protlaku DN 800</t>
  </si>
  <si>
    <t>-1415486843</t>
  </si>
  <si>
    <t>900600026</t>
  </si>
  <si>
    <t>Provedení komlex. zkoušek např. Markery</t>
  </si>
  <si>
    <t>1986142210</t>
  </si>
  <si>
    <t>900600111</t>
  </si>
  <si>
    <t>Ošetření kořenového systému</t>
  </si>
  <si>
    <t>-387990575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</si>
  <si>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</si>
  <si>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</si>
  <si>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</si>
  <si>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</si>
  <si>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</si>
  <si>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</si>
  <si>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</si>
  <si>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900600027</t>
  </si>
  <si>
    <t>Provozní vlivy</t>
  </si>
  <si>
    <t>1580588931</t>
  </si>
  <si>
    <t>900600028.1</t>
  </si>
  <si>
    <t>Zajištění potřebných povolení pro kácení a odstranění dřevin</t>
  </si>
  <si>
    <t>1823213649</t>
  </si>
  <si>
    <t>900600028.2</t>
  </si>
  <si>
    <t>Ochrana stávajících stromů při realizaci  (25ks)</t>
  </si>
  <si>
    <t>757011652</t>
  </si>
  <si>
    <t>900600028.3</t>
  </si>
  <si>
    <t>Příplatek za ruční provádění zemních prací při realizaci odkopávek pro vozovku a hloubení rýh pro trativody u stávajících stromů a ztížené podmínky při  provádění vč.atyp. řešení osazení silniční obruby a realizaci trativodů při kolizi s kořeny stromů</t>
  </si>
  <si>
    <t>350352037</t>
  </si>
  <si>
    <t>900602101</t>
  </si>
  <si>
    <t xml:space="preserve">Zimní údržba chodníků a vjezdů parkoviště v rámci technologické přestávky v délce tří měsíců - 2490 m2  </t>
  </si>
  <si>
    <t>501853792</t>
  </si>
  <si>
    <t>900602102</t>
  </si>
  <si>
    <t>Zimní údržba komunikací v rámci technologické přestávky v délce 3 měsíců, výměra 3890 m2</t>
  </si>
  <si>
    <t>-1286170248</t>
  </si>
  <si>
    <t>9006000231</t>
  </si>
  <si>
    <t>Obnova dotčených travnatých ploch silniční zeleně (BKOM) - 12ti měsíční údržba osetých ploch, 6x pokos, odplevelení, zálivka</t>
  </si>
  <si>
    <t>1327902954</t>
  </si>
  <si>
    <t>900600025</t>
  </si>
  <si>
    <t>Uvedení dotčených ploch do původního stavu</t>
  </si>
  <si>
    <t>-1973292510</t>
  </si>
  <si>
    <t>9006000291</t>
  </si>
  <si>
    <t>Zajištění vytýčení podzemních sítí dotčených stavbou projedníní vyřízení</t>
  </si>
  <si>
    <t>-1685698306</t>
  </si>
  <si>
    <t>9006000292</t>
  </si>
  <si>
    <t>Aktualizace vyjádření pro vytýčení podzemních sítí dotčených stavbou projednání vyřízení</t>
  </si>
  <si>
    <t>-2116115133</t>
  </si>
  <si>
    <t>900600032</t>
  </si>
  <si>
    <t>Vícetisky projektové dokumentace pro potřeby dodavatele stavby</t>
  </si>
  <si>
    <t>1634273139</t>
  </si>
  <si>
    <t>900600201</t>
  </si>
  <si>
    <t>Provedení veškerých zkoušek prokazující kvalitu díla SO 310 - KANALIZACE - zkouška těsnosti</t>
  </si>
  <si>
    <t>1063688413</t>
  </si>
  <si>
    <t>900600202</t>
  </si>
  <si>
    <t>Provedení veškerých zkoušek prokazující kvalitu díla SO 320 - KANALIZAČNÍ PŘÍPOJKY - zkouška těsnosti</t>
  </si>
  <si>
    <t>1188483120</t>
  </si>
  <si>
    <t>9006002031</t>
  </si>
  <si>
    <t>Provedení veškerých zkoušek prokazující kvalitu díla SO 330 - VODOVOD - tlakové zkoušky a desinfekce</t>
  </si>
  <si>
    <t>615921827</t>
  </si>
  <si>
    <t>9006002032</t>
  </si>
  <si>
    <t>Provedení veškerých zkoušek prokazující kvalitu díla SO 330 - náhradní zásobování - tlakové zkoušky a desinfekce</t>
  </si>
  <si>
    <t>-294220024</t>
  </si>
  <si>
    <t>900600205</t>
  </si>
  <si>
    <t>Provedení veškerých zkoušek prokazující kvalitu díla SO 340 - VODOVODNÍ PŘÍPOJKY - tlakové zkoušky a desinfekce</t>
  </si>
  <si>
    <t>2094493303</t>
  </si>
  <si>
    <t>900600210</t>
  </si>
  <si>
    <t>Provedení veškerých zkoušek prokazující kvalitu díla SO 160 - KOMUNIKACE - ODVODNĚNÍ - přípojky UV - zkouška těsnosti</t>
  </si>
  <si>
    <t>1601803169</t>
  </si>
  <si>
    <t>900600203</t>
  </si>
  <si>
    <t>Provedení pasportizace objektů dotčených stavbou</t>
  </si>
  <si>
    <t>-1862389926</t>
  </si>
  <si>
    <t>"před zahájením stavby provedené soudním znalcem z oboru"</t>
  </si>
  <si>
    <t>"Předání"</t>
  </si>
  <si>
    <t>"2x....v tištěné podobě"</t>
  </si>
  <si>
    <t>"2x....v digitální podobě"</t>
  </si>
  <si>
    <t>900600205.1</t>
  </si>
  <si>
    <t>Aktualizace návrhu definit. dopraveního značení. Zajištění včetně projednání  "stanovení místní úpravy dopravního značení".</t>
  </si>
  <si>
    <t>-32089491</t>
  </si>
  <si>
    <t>SEZNAM FIGUR</t>
  </si>
  <si>
    <t>Výměra</t>
  </si>
  <si>
    <t xml:space="preserve"> 000/ 010</t>
  </si>
  <si>
    <t>Použití figury:</t>
  </si>
  <si>
    <t xml:space="preserve"> 000/ 030</t>
  </si>
  <si>
    <t xml:space="preserve"> 100/ 110</t>
  </si>
  <si>
    <t>NAVAZKA11</t>
  </si>
  <si>
    <t>" podíl suti ve výkopu - 30% "   (ODKOP11+VYKOP1)*0,3</t>
  </si>
  <si>
    <t>ODKOP12</t>
  </si>
  <si>
    <t>ODVOZ11</t>
  </si>
  <si>
    <t xml:space="preserve">" výkaz výměr - položka 4 "     </t>
  </si>
  <si>
    <t>ODKOP11+ODKOP12+VYKOP1</t>
  </si>
  <si>
    <t xml:space="preserve"> 100/ 120</t>
  </si>
  <si>
    <t>" podíl suti ve výkopu - 30% "    ODKOP11*0,3</t>
  </si>
  <si>
    <t xml:space="preserve">" výkaz výměr - položka 3 "     </t>
  </si>
  <si>
    <t>ODKOP11+ODKOP12</t>
  </si>
  <si>
    <t xml:space="preserve"> 100/ 130</t>
  </si>
  <si>
    <t>NAVAZKA3</t>
  </si>
  <si>
    <t>ODKOP31*0,3</t>
  </si>
  <si>
    <t>ODKOP32</t>
  </si>
  <si>
    <t>ODVOZ3</t>
  </si>
  <si>
    <t>ODKOP31+ODKOP32</t>
  </si>
  <si>
    <t xml:space="preserve"> 100/ 140</t>
  </si>
  <si>
    <t>" výměry pol.č.3 "       VYKOP3</t>
  </si>
  <si>
    <t xml:space="preserve"> 100/ 150</t>
  </si>
  <si>
    <t>ODVOZ5</t>
  </si>
  <si>
    <t xml:space="preserve"> 300/ 310</t>
  </si>
  <si>
    <t>DN4</t>
  </si>
  <si>
    <t>DN400p</t>
  </si>
  <si>
    <t>DN57</t>
  </si>
  <si>
    <t>LOZE2</t>
  </si>
  <si>
    <t>LOZE4</t>
  </si>
  <si>
    <t>VYKOP1+VYKOP2+VYKOPR+ORNICE</t>
  </si>
  <si>
    <t xml:space="preserve"> 300/ 320</t>
  </si>
  <si>
    <t>VYKOP1+VYKOPR+ORNICE</t>
  </si>
  <si>
    <t xml:space="preserve"> 300/ 330</t>
  </si>
  <si>
    <t>ASF1</t>
  </si>
  <si>
    <t>ASF41</t>
  </si>
  <si>
    <t xml:space="preserve"> 300/ 340</t>
  </si>
  <si>
    <t xml:space="preserve"> 800/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</si>
</sst>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38" fillId="3" borderId="19" xfId="0" applyFont="1" applyFill="1" applyBorder="1" applyAlignment="1" applyProtection="1">
      <alignment horizontal="left" vertical="center"/>
      <protection locked="0"/>
    </xf>
    <xf numFmtId="0" fontId="38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5"/>
  <sheetViews>
    <sheetView showGridLines="0" tabSelected="1" topLeftCell="A85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2" t="s">
        <v>5</v>
      </c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2" t="s">
        <v>14</v>
      </c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R5" s="21"/>
      <c r="BE5" s="249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3" t="s">
        <v>17</v>
      </c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R6" s="21"/>
      <c r="BE6" s="250"/>
      <c r="BS6" s="18" t="s">
        <v>18</v>
      </c>
    </row>
    <row r="7" spans="1:74" s="1" customFormat="1" ht="12" customHeight="1">
      <c r="B7" s="21"/>
      <c r="D7" s="28" t="s">
        <v>19</v>
      </c>
      <c r="K7" s="26" t="s">
        <v>1</v>
      </c>
      <c r="AK7" s="28" t="s">
        <v>20</v>
      </c>
      <c r="AN7" s="26" t="s">
        <v>1</v>
      </c>
      <c r="AR7" s="21"/>
      <c r="BE7" s="250"/>
      <c r="BS7" s="18" t="s">
        <v>18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50"/>
      <c r="BS8" s="18" t="s">
        <v>25</v>
      </c>
    </row>
    <row r="9" spans="1:74" s="1" customFormat="1" ht="14.45" customHeight="1">
      <c r="B9" s="21"/>
      <c r="AR9" s="21"/>
      <c r="BE9" s="250"/>
      <c r="BS9" s="18" t="s">
        <v>25</v>
      </c>
    </row>
    <row r="10" spans="1:74" s="1" customFormat="1" ht="12" customHeight="1">
      <c r="B10" s="21"/>
      <c r="D10" s="28" t="s">
        <v>26</v>
      </c>
      <c r="AK10" s="28" t="s">
        <v>27</v>
      </c>
      <c r="AN10" s="26" t="s">
        <v>28</v>
      </c>
      <c r="AR10" s="21"/>
      <c r="BE10" s="250"/>
      <c r="BS10" s="18" t="s">
        <v>18</v>
      </c>
    </row>
    <row r="11" spans="1:74" s="1" customFormat="1" ht="18.399999999999999" customHeight="1">
      <c r="B11" s="21"/>
      <c r="E11" s="26" t="s">
        <v>29</v>
      </c>
      <c r="AK11" s="28" t="s">
        <v>30</v>
      </c>
      <c r="AN11" s="26" t="s">
        <v>31</v>
      </c>
      <c r="AR11" s="21"/>
      <c r="BE11" s="250"/>
      <c r="BS11" s="18" t="s">
        <v>18</v>
      </c>
    </row>
    <row r="12" spans="1:74" s="1" customFormat="1" ht="6.95" customHeight="1">
      <c r="B12" s="21"/>
      <c r="AR12" s="21"/>
      <c r="BE12" s="250"/>
      <c r="BS12" s="18" t="s">
        <v>18</v>
      </c>
    </row>
    <row r="13" spans="1:74" s="1" customFormat="1" ht="12" customHeight="1">
      <c r="B13" s="21"/>
      <c r="D13" s="28" t="s">
        <v>32</v>
      </c>
      <c r="AK13" s="28" t="s">
        <v>27</v>
      </c>
      <c r="AN13" s="30" t="s">
        <v>33</v>
      </c>
      <c r="AR13" s="21"/>
      <c r="BE13" s="250"/>
      <c r="BS13" s="18" t="s">
        <v>18</v>
      </c>
    </row>
    <row r="14" spans="1:74" ht="12.75">
      <c r="B14" s="21"/>
      <c r="E14" s="254" t="s">
        <v>33</v>
      </c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8" t="s">
        <v>30</v>
      </c>
      <c r="AN14" s="30" t="s">
        <v>33</v>
      </c>
      <c r="AR14" s="21"/>
      <c r="BE14" s="250"/>
      <c r="BS14" s="18" t="s">
        <v>18</v>
      </c>
    </row>
    <row r="15" spans="1:74" s="1" customFormat="1" ht="6.95" customHeight="1">
      <c r="B15" s="21"/>
      <c r="AR15" s="21"/>
      <c r="BE15" s="250"/>
      <c r="BS15" s="18" t="s">
        <v>3</v>
      </c>
    </row>
    <row r="16" spans="1:74" s="1" customFormat="1" ht="12" customHeight="1">
      <c r="B16" s="21"/>
      <c r="D16" s="28" t="s">
        <v>34</v>
      </c>
      <c r="AK16" s="28" t="s">
        <v>27</v>
      </c>
      <c r="AN16" s="26" t="s">
        <v>1</v>
      </c>
      <c r="AR16" s="21"/>
      <c r="BE16" s="250"/>
      <c r="BS16" s="18" t="s">
        <v>3</v>
      </c>
    </row>
    <row r="17" spans="1:71" s="1" customFormat="1" ht="18.399999999999999" customHeight="1">
      <c r="B17" s="21"/>
      <c r="E17" s="26" t="s">
        <v>35</v>
      </c>
      <c r="AK17" s="28" t="s">
        <v>30</v>
      </c>
      <c r="AN17" s="26" t="s">
        <v>1</v>
      </c>
      <c r="AR17" s="21"/>
      <c r="BE17" s="250"/>
      <c r="BS17" s="18" t="s">
        <v>36</v>
      </c>
    </row>
    <row r="18" spans="1:71" s="1" customFormat="1" ht="6.95" customHeight="1">
      <c r="B18" s="21"/>
      <c r="AR18" s="21"/>
      <c r="BE18" s="250"/>
      <c r="BS18" s="18" t="s">
        <v>25</v>
      </c>
    </row>
    <row r="19" spans="1:71" s="1" customFormat="1" ht="12" customHeight="1">
      <c r="B19" s="21"/>
      <c r="D19" s="28" t="s">
        <v>37</v>
      </c>
      <c r="AK19" s="28" t="s">
        <v>27</v>
      </c>
      <c r="AN19" s="26" t="s">
        <v>1</v>
      </c>
      <c r="AR19" s="21"/>
      <c r="BE19" s="250"/>
      <c r="BS19" s="18" t="s">
        <v>25</v>
      </c>
    </row>
    <row r="20" spans="1:71" s="1" customFormat="1" ht="18.399999999999999" customHeight="1">
      <c r="B20" s="21"/>
      <c r="E20" s="26" t="s">
        <v>38</v>
      </c>
      <c r="AK20" s="28" t="s">
        <v>30</v>
      </c>
      <c r="AN20" s="26" t="s">
        <v>1</v>
      </c>
      <c r="AR20" s="21"/>
      <c r="BE20" s="250"/>
      <c r="BS20" s="18" t="s">
        <v>36</v>
      </c>
    </row>
    <row r="21" spans="1:71" s="1" customFormat="1" ht="6.95" customHeight="1">
      <c r="B21" s="21"/>
      <c r="AR21" s="21"/>
      <c r="BE21" s="250"/>
    </row>
    <row r="22" spans="1:71" s="1" customFormat="1" ht="12" customHeight="1">
      <c r="B22" s="21"/>
      <c r="D22" s="28" t="s">
        <v>39</v>
      </c>
      <c r="AR22" s="21"/>
      <c r="BE22" s="250"/>
    </row>
    <row r="23" spans="1:71" s="1" customFormat="1" ht="83.25" customHeight="1">
      <c r="B23" s="21"/>
      <c r="E23" s="256" t="s">
        <v>40</v>
      </c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R23" s="21"/>
      <c r="BE23" s="250"/>
    </row>
    <row r="24" spans="1:71" s="1" customFormat="1" ht="6.95" customHeight="1">
      <c r="B24" s="21"/>
      <c r="AR24" s="21"/>
      <c r="BE24" s="250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0"/>
    </row>
    <row r="26" spans="1:71" s="2" customFormat="1" ht="25.9" customHeight="1">
      <c r="A26" s="33"/>
      <c r="B26" s="34"/>
      <c r="C26" s="33"/>
      <c r="D26" s="35" t="s">
        <v>41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7">
        <f>ROUND(AG94,0)</f>
        <v>0</v>
      </c>
      <c r="AL26" s="258"/>
      <c r="AM26" s="258"/>
      <c r="AN26" s="258"/>
      <c r="AO26" s="258"/>
      <c r="AP26" s="33"/>
      <c r="AQ26" s="33"/>
      <c r="AR26" s="34"/>
      <c r="BE26" s="250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0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9" t="s">
        <v>42</v>
      </c>
      <c r="M28" s="259"/>
      <c r="N28" s="259"/>
      <c r="O28" s="259"/>
      <c r="P28" s="259"/>
      <c r="Q28" s="33"/>
      <c r="R28" s="33"/>
      <c r="S28" s="33"/>
      <c r="T28" s="33"/>
      <c r="U28" s="33"/>
      <c r="V28" s="33"/>
      <c r="W28" s="259" t="s">
        <v>43</v>
      </c>
      <c r="X28" s="259"/>
      <c r="Y28" s="259"/>
      <c r="Z28" s="259"/>
      <c r="AA28" s="259"/>
      <c r="AB28" s="259"/>
      <c r="AC28" s="259"/>
      <c r="AD28" s="259"/>
      <c r="AE28" s="259"/>
      <c r="AF28" s="33"/>
      <c r="AG28" s="33"/>
      <c r="AH28" s="33"/>
      <c r="AI28" s="33"/>
      <c r="AJ28" s="33"/>
      <c r="AK28" s="259" t="s">
        <v>44</v>
      </c>
      <c r="AL28" s="259"/>
      <c r="AM28" s="259"/>
      <c r="AN28" s="259"/>
      <c r="AO28" s="259"/>
      <c r="AP28" s="33"/>
      <c r="AQ28" s="33"/>
      <c r="AR28" s="34"/>
      <c r="BE28" s="250"/>
    </row>
    <row r="29" spans="1:71" s="3" customFormat="1" ht="14.45" customHeight="1">
      <c r="B29" s="38"/>
      <c r="D29" s="28" t="s">
        <v>45</v>
      </c>
      <c r="F29" s="28" t="s">
        <v>46</v>
      </c>
      <c r="L29" s="262">
        <v>0.21</v>
      </c>
      <c r="M29" s="261"/>
      <c r="N29" s="261"/>
      <c r="O29" s="261"/>
      <c r="P29" s="261"/>
      <c r="W29" s="260">
        <f>ROUND(AZ94, 0)</f>
        <v>0</v>
      </c>
      <c r="X29" s="261"/>
      <c r="Y29" s="261"/>
      <c r="Z29" s="261"/>
      <c r="AA29" s="261"/>
      <c r="AB29" s="261"/>
      <c r="AC29" s="261"/>
      <c r="AD29" s="261"/>
      <c r="AE29" s="261"/>
      <c r="AK29" s="260">
        <f>ROUND(AV94, 0)</f>
        <v>0</v>
      </c>
      <c r="AL29" s="261"/>
      <c r="AM29" s="261"/>
      <c r="AN29" s="261"/>
      <c r="AO29" s="261"/>
      <c r="AR29" s="38"/>
      <c r="BE29" s="251"/>
    </row>
    <row r="30" spans="1:71" s="3" customFormat="1" ht="14.45" customHeight="1">
      <c r="B30" s="38"/>
      <c r="F30" s="28" t="s">
        <v>47</v>
      </c>
      <c r="L30" s="262">
        <v>0.15</v>
      </c>
      <c r="M30" s="261"/>
      <c r="N30" s="261"/>
      <c r="O30" s="261"/>
      <c r="P30" s="261"/>
      <c r="W30" s="260">
        <f>ROUND(BA94, 0)</f>
        <v>0</v>
      </c>
      <c r="X30" s="261"/>
      <c r="Y30" s="261"/>
      <c r="Z30" s="261"/>
      <c r="AA30" s="261"/>
      <c r="AB30" s="261"/>
      <c r="AC30" s="261"/>
      <c r="AD30" s="261"/>
      <c r="AE30" s="261"/>
      <c r="AK30" s="260">
        <f>ROUND(AW94, 0)</f>
        <v>0</v>
      </c>
      <c r="AL30" s="261"/>
      <c r="AM30" s="261"/>
      <c r="AN30" s="261"/>
      <c r="AO30" s="261"/>
      <c r="AR30" s="38"/>
      <c r="BE30" s="251"/>
    </row>
    <row r="31" spans="1:71" s="3" customFormat="1" ht="14.45" hidden="1" customHeight="1">
      <c r="B31" s="38"/>
      <c r="F31" s="28" t="s">
        <v>48</v>
      </c>
      <c r="L31" s="262">
        <v>0.21</v>
      </c>
      <c r="M31" s="261"/>
      <c r="N31" s="261"/>
      <c r="O31" s="261"/>
      <c r="P31" s="261"/>
      <c r="W31" s="260">
        <f>ROUND(BB94, 0)</f>
        <v>0</v>
      </c>
      <c r="X31" s="261"/>
      <c r="Y31" s="261"/>
      <c r="Z31" s="261"/>
      <c r="AA31" s="261"/>
      <c r="AB31" s="261"/>
      <c r="AC31" s="261"/>
      <c r="AD31" s="261"/>
      <c r="AE31" s="261"/>
      <c r="AK31" s="260">
        <v>0</v>
      </c>
      <c r="AL31" s="261"/>
      <c r="AM31" s="261"/>
      <c r="AN31" s="261"/>
      <c r="AO31" s="261"/>
      <c r="AR31" s="38"/>
      <c r="BE31" s="251"/>
    </row>
    <row r="32" spans="1:71" s="3" customFormat="1" ht="14.45" hidden="1" customHeight="1">
      <c r="B32" s="38"/>
      <c r="F32" s="28" t="s">
        <v>49</v>
      </c>
      <c r="L32" s="262">
        <v>0.15</v>
      </c>
      <c r="M32" s="261"/>
      <c r="N32" s="261"/>
      <c r="O32" s="261"/>
      <c r="P32" s="261"/>
      <c r="W32" s="260">
        <f>ROUND(BC94, 0)</f>
        <v>0</v>
      </c>
      <c r="X32" s="261"/>
      <c r="Y32" s="261"/>
      <c r="Z32" s="261"/>
      <c r="AA32" s="261"/>
      <c r="AB32" s="261"/>
      <c r="AC32" s="261"/>
      <c r="AD32" s="261"/>
      <c r="AE32" s="261"/>
      <c r="AK32" s="260">
        <v>0</v>
      </c>
      <c r="AL32" s="261"/>
      <c r="AM32" s="261"/>
      <c r="AN32" s="261"/>
      <c r="AO32" s="261"/>
      <c r="AR32" s="38"/>
      <c r="BE32" s="251"/>
    </row>
    <row r="33" spans="1:57" s="3" customFormat="1" ht="14.45" hidden="1" customHeight="1">
      <c r="B33" s="38"/>
      <c r="F33" s="28" t="s">
        <v>50</v>
      </c>
      <c r="L33" s="262">
        <v>0</v>
      </c>
      <c r="M33" s="261"/>
      <c r="N33" s="261"/>
      <c r="O33" s="261"/>
      <c r="P33" s="261"/>
      <c r="W33" s="260">
        <f>ROUND(BD94, 0)</f>
        <v>0</v>
      </c>
      <c r="X33" s="261"/>
      <c r="Y33" s="261"/>
      <c r="Z33" s="261"/>
      <c r="AA33" s="261"/>
      <c r="AB33" s="261"/>
      <c r="AC33" s="261"/>
      <c r="AD33" s="261"/>
      <c r="AE33" s="261"/>
      <c r="AK33" s="260">
        <v>0</v>
      </c>
      <c r="AL33" s="261"/>
      <c r="AM33" s="261"/>
      <c r="AN33" s="261"/>
      <c r="AO33" s="261"/>
      <c r="AR33" s="38"/>
      <c r="BE33" s="251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0"/>
    </row>
    <row r="35" spans="1:57" s="2" customFormat="1" ht="25.9" customHeight="1">
      <c r="A35" s="33"/>
      <c r="B35" s="34"/>
      <c r="C35" s="39"/>
      <c r="D35" s="40" t="s">
        <v>51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52</v>
      </c>
      <c r="U35" s="41"/>
      <c r="V35" s="41"/>
      <c r="W35" s="41"/>
      <c r="X35" s="241" t="s">
        <v>53</v>
      </c>
      <c r="Y35" s="239"/>
      <c r="Z35" s="239"/>
      <c r="AA35" s="239"/>
      <c r="AB35" s="239"/>
      <c r="AC35" s="41"/>
      <c r="AD35" s="41"/>
      <c r="AE35" s="41"/>
      <c r="AF35" s="41"/>
      <c r="AG35" s="41"/>
      <c r="AH35" s="41"/>
      <c r="AI35" s="41"/>
      <c r="AJ35" s="41"/>
      <c r="AK35" s="238">
        <f>SUM(AK26:AK33)</f>
        <v>0</v>
      </c>
      <c r="AL35" s="239"/>
      <c r="AM35" s="239"/>
      <c r="AN35" s="239"/>
      <c r="AO35" s="240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54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55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56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57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56</v>
      </c>
      <c r="AI60" s="36"/>
      <c r="AJ60" s="36"/>
      <c r="AK60" s="36"/>
      <c r="AL60" s="36"/>
      <c r="AM60" s="46" t="s">
        <v>57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58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59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56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57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56</v>
      </c>
      <c r="AI75" s="36"/>
      <c r="AJ75" s="36"/>
      <c r="AK75" s="36"/>
      <c r="AL75" s="36"/>
      <c r="AM75" s="46" t="s">
        <v>57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60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18024</v>
      </c>
      <c r="AR84" s="52"/>
    </row>
    <row r="85" spans="1:91" s="5" customFormat="1" ht="36.950000000000003" customHeight="1">
      <c r="B85" s="53"/>
      <c r="C85" s="54" t="s">
        <v>16</v>
      </c>
      <c r="L85" s="265" t="str">
        <f>K6</f>
        <v>BRNO, STUDENÁ - REKONSTRUKCE KANALIZACE A VODOVODU</v>
      </c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  <c r="AB85" s="266"/>
      <c r="AC85" s="266"/>
      <c r="AD85" s="266"/>
      <c r="AE85" s="266"/>
      <c r="AF85" s="266"/>
      <c r="AG85" s="266"/>
      <c r="AH85" s="266"/>
      <c r="AI85" s="266"/>
      <c r="AJ85" s="266"/>
      <c r="AK85" s="266"/>
      <c r="AL85" s="266"/>
      <c r="AM85" s="266"/>
      <c r="AN85" s="266"/>
      <c r="AO85" s="266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21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23</v>
      </c>
      <c r="AJ87" s="33"/>
      <c r="AK87" s="33"/>
      <c r="AL87" s="33"/>
      <c r="AM87" s="248" t="str">
        <f>IF(AN8= "","",AN8)</f>
        <v>5. 12. 2019</v>
      </c>
      <c r="AN87" s="248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26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34</v>
      </c>
      <c r="AJ89" s="33"/>
      <c r="AK89" s="33"/>
      <c r="AL89" s="33"/>
      <c r="AM89" s="246" t="str">
        <f>IF(E17="","",E17)</f>
        <v>JV PROJEKT V.H. s.r.o.   Brno</v>
      </c>
      <c r="AN89" s="247"/>
      <c r="AO89" s="247"/>
      <c r="AP89" s="247"/>
      <c r="AQ89" s="33"/>
      <c r="AR89" s="34"/>
      <c r="AS89" s="233" t="s">
        <v>61</v>
      </c>
      <c r="AT89" s="234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32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37</v>
      </c>
      <c r="AJ90" s="33"/>
      <c r="AK90" s="33"/>
      <c r="AL90" s="33"/>
      <c r="AM90" s="246" t="str">
        <f>IF(E20="","",E20)</f>
        <v>Obrtel M.</v>
      </c>
      <c r="AN90" s="247"/>
      <c r="AO90" s="247"/>
      <c r="AP90" s="247"/>
      <c r="AQ90" s="33"/>
      <c r="AR90" s="34"/>
      <c r="AS90" s="235"/>
      <c r="AT90" s="236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5"/>
      <c r="AT91" s="236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70" t="s">
        <v>62</v>
      </c>
      <c r="D92" s="245"/>
      <c r="E92" s="245"/>
      <c r="F92" s="245"/>
      <c r="G92" s="245"/>
      <c r="H92" s="61"/>
      <c r="I92" s="268" t="s">
        <v>63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4" t="s">
        <v>64</v>
      </c>
      <c r="AH92" s="245"/>
      <c r="AI92" s="245"/>
      <c r="AJ92" s="245"/>
      <c r="AK92" s="245"/>
      <c r="AL92" s="245"/>
      <c r="AM92" s="245"/>
      <c r="AN92" s="268" t="s">
        <v>65</v>
      </c>
      <c r="AO92" s="245"/>
      <c r="AP92" s="269"/>
      <c r="AQ92" s="62" t="s">
        <v>66</v>
      </c>
      <c r="AR92" s="34"/>
      <c r="AS92" s="63" t="s">
        <v>67</v>
      </c>
      <c r="AT92" s="64" t="s">
        <v>68</v>
      </c>
      <c r="AU92" s="64" t="s">
        <v>69</v>
      </c>
      <c r="AV92" s="64" t="s">
        <v>70</v>
      </c>
      <c r="AW92" s="64" t="s">
        <v>71</v>
      </c>
      <c r="AX92" s="64" t="s">
        <v>72</v>
      </c>
      <c r="AY92" s="64" t="s">
        <v>73</v>
      </c>
      <c r="AZ92" s="64" t="s">
        <v>74</v>
      </c>
      <c r="BA92" s="64" t="s">
        <v>75</v>
      </c>
      <c r="BB92" s="64" t="s">
        <v>76</v>
      </c>
      <c r="BC92" s="64" t="s">
        <v>77</v>
      </c>
      <c r="BD92" s="65" t="s">
        <v>78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79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67">
        <f>ROUND(AG95+AG100+AG106+AG111+AG113,0)</f>
        <v>0</v>
      </c>
      <c r="AH94" s="267"/>
      <c r="AI94" s="267"/>
      <c r="AJ94" s="267"/>
      <c r="AK94" s="267"/>
      <c r="AL94" s="267"/>
      <c r="AM94" s="267"/>
      <c r="AN94" s="237">
        <f t="shared" ref="AN94:AN113" si="0">SUM(AG94,AT94)</f>
        <v>0</v>
      </c>
      <c r="AO94" s="237"/>
      <c r="AP94" s="237"/>
      <c r="AQ94" s="73" t="s">
        <v>1</v>
      </c>
      <c r="AR94" s="69"/>
      <c r="AS94" s="74">
        <f>ROUND(AS95+AS100+AS106+AS111+AS113,0)</f>
        <v>0</v>
      </c>
      <c r="AT94" s="75">
        <f t="shared" ref="AT94:AT113" si="1">ROUND(SUM(AV94:AW94),0)</f>
        <v>0</v>
      </c>
      <c r="AU94" s="76">
        <f>ROUND(AU95+AU100+AU106+AU111+AU113,5)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ROUND(AZ95+AZ100+AZ106+AZ111+AZ113,0)</f>
        <v>0</v>
      </c>
      <c r="BA94" s="75">
        <f>ROUND(BA95+BA100+BA106+BA111+BA113,0)</f>
        <v>0</v>
      </c>
      <c r="BB94" s="75">
        <f>ROUND(BB95+BB100+BB106+BB111+BB113,0)</f>
        <v>0</v>
      </c>
      <c r="BC94" s="75">
        <f>ROUND(BC95+BC100+BC106+BC111+BC113,0)</f>
        <v>0</v>
      </c>
      <c r="BD94" s="77">
        <f>ROUND(BD95+BD100+BD106+BD111+BD113,0)</f>
        <v>0</v>
      </c>
      <c r="BS94" s="78" t="s">
        <v>80</v>
      </c>
      <c r="BT94" s="78" t="s">
        <v>81</v>
      </c>
      <c r="BU94" s="79" t="s">
        <v>82</v>
      </c>
      <c r="BV94" s="78" t="s">
        <v>83</v>
      </c>
      <c r="BW94" s="78" t="s">
        <v>4</v>
      </c>
      <c r="BX94" s="78" t="s">
        <v>84</v>
      </c>
      <c r="CL94" s="78" t="s">
        <v>1</v>
      </c>
    </row>
    <row r="95" spans="1:91" s="7" customFormat="1" ht="24.75" customHeight="1">
      <c r="B95" s="80"/>
      <c r="C95" s="81"/>
      <c r="D95" s="264" t="s">
        <v>85</v>
      </c>
      <c r="E95" s="264"/>
      <c r="F95" s="264"/>
      <c r="G95" s="264"/>
      <c r="H95" s="264"/>
      <c r="I95" s="82"/>
      <c r="J95" s="264" t="s">
        <v>86</v>
      </c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264"/>
      <c r="AF95" s="264"/>
      <c r="AG95" s="232">
        <f>ROUND(SUM(AG96:AG99),0)</f>
        <v>0</v>
      </c>
      <c r="AH95" s="231"/>
      <c r="AI95" s="231"/>
      <c r="AJ95" s="231"/>
      <c r="AK95" s="231"/>
      <c r="AL95" s="231"/>
      <c r="AM95" s="231"/>
      <c r="AN95" s="230">
        <f t="shared" si="0"/>
        <v>0</v>
      </c>
      <c r="AO95" s="231"/>
      <c r="AP95" s="231"/>
      <c r="AQ95" s="83" t="s">
        <v>87</v>
      </c>
      <c r="AR95" s="80"/>
      <c r="AS95" s="84">
        <f>ROUND(SUM(AS96:AS99),0)</f>
        <v>0</v>
      </c>
      <c r="AT95" s="85">
        <f t="shared" si="1"/>
        <v>0</v>
      </c>
      <c r="AU95" s="86">
        <f>ROUND(SUM(AU96:AU99),5)</f>
        <v>0</v>
      </c>
      <c r="AV95" s="85">
        <f>ROUND(AZ95*L29,0)</f>
        <v>0</v>
      </c>
      <c r="AW95" s="85">
        <f>ROUND(BA95*L30,0)</f>
        <v>0</v>
      </c>
      <c r="AX95" s="85">
        <f>ROUND(BB95*L29,0)</f>
        <v>0</v>
      </c>
      <c r="AY95" s="85">
        <f>ROUND(BC95*L30,0)</f>
        <v>0</v>
      </c>
      <c r="AZ95" s="85">
        <f>ROUND(SUM(AZ96:AZ99),0)</f>
        <v>0</v>
      </c>
      <c r="BA95" s="85">
        <f>ROUND(SUM(BA96:BA99),0)</f>
        <v>0</v>
      </c>
      <c r="BB95" s="85">
        <f>ROUND(SUM(BB96:BB99),0)</f>
        <v>0</v>
      </c>
      <c r="BC95" s="85">
        <f>ROUND(SUM(BC96:BC99),0)</f>
        <v>0</v>
      </c>
      <c r="BD95" s="87">
        <f>ROUND(SUM(BD96:BD99),0)</f>
        <v>0</v>
      </c>
      <c r="BS95" s="88" t="s">
        <v>80</v>
      </c>
      <c r="BT95" s="88" t="s">
        <v>25</v>
      </c>
      <c r="BU95" s="88" t="s">
        <v>82</v>
      </c>
      <c r="BV95" s="88" t="s">
        <v>83</v>
      </c>
      <c r="BW95" s="88" t="s">
        <v>88</v>
      </c>
      <c r="BX95" s="88" t="s">
        <v>4</v>
      </c>
      <c r="CL95" s="88" t="s">
        <v>1</v>
      </c>
      <c r="CM95" s="88" t="s">
        <v>89</v>
      </c>
    </row>
    <row r="96" spans="1:91" s="4" customFormat="1" ht="16.5" customHeight="1">
      <c r="A96" s="89" t="s">
        <v>90</v>
      </c>
      <c r="B96" s="52"/>
      <c r="C96" s="10"/>
      <c r="D96" s="10"/>
      <c r="E96" s="263" t="s">
        <v>91</v>
      </c>
      <c r="F96" s="263"/>
      <c r="G96" s="263"/>
      <c r="H96" s="263"/>
      <c r="I96" s="263"/>
      <c r="J96" s="10"/>
      <c r="K96" s="263" t="s">
        <v>92</v>
      </c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  <c r="AD96" s="263"/>
      <c r="AE96" s="263"/>
      <c r="AF96" s="263"/>
      <c r="AG96" s="228">
        <f>'010 - SO 010 - ODSTRANĚNÍ...'!J32</f>
        <v>0</v>
      </c>
      <c r="AH96" s="229"/>
      <c r="AI96" s="229"/>
      <c r="AJ96" s="229"/>
      <c r="AK96" s="229"/>
      <c r="AL96" s="229"/>
      <c r="AM96" s="229"/>
      <c r="AN96" s="228">
        <f t="shared" si="0"/>
        <v>0</v>
      </c>
      <c r="AO96" s="229"/>
      <c r="AP96" s="229"/>
      <c r="AQ96" s="90" t="s">
        <v>93</v>
      </c>
      <c r="AR96" s="52"/>
      <c r="AS96" s="91">
        <v>0</v>
      </c>
      <c r="AT96" s="92">
        <f t="shared" si="1"/>
        <v>0</v>
      </c>
      <c r="AU96" s="93">
        <f>'010 - SO 010 - ODSTRANĚNÍ...'!P122</f>
        <v>0</v>
      </c>
      <c r="AV96" s="92">
        <f>'010 - SO 010 - ODSTRANĚNÍ...'!J35</f>
        <v>0</v>
      </c>
      <c r="AW96" s="92">
        <f>'010 - SO 010 - ODSTRANĚNÍ...'!J36</f>
        <v>0</v>
      </c>
      <c r="AX96" s="92">
        <f>'010 - SO 010 - ODSTRANĚNÍ...'!J37</f>
        <v>0</v>
      </c>
      <c r="AY96" s="92">
        <f>'010 - SO 010 - ODSTRANĚNÍ...'!J38</f>
        <v>0</v>
      </c>
      <c r="AZ96" s="92">
        <f>'010 - SO 010 - ODSTRANĚNÍ...'!F35</f>
        <v>0</v>
      </c>
      <c r="BA96" s="92">
        <f>'010 - SO 010 - ODSTRANĚNÍ...'!F36</f>
        <v>0</v>
      </c>
      <c r="BB96" s="92">
        <f>'010 - SO 010 - ODSTRANĚNÍ...'!F37</f>
        <v>0</v>
      </c>
      <c r="BC96" s="92">
        <f>'010 - SO 010 - ODSTRANĚNÍ...'!F38</f>
        <v>0</v>
      </c>
      <c r="BD96" s="94">
        <f>'010 - SO 010 - ODSTRANĚNÍ...'!F39</f>
        <v>0</v>
      </c>
      <c r="BT96" s="26" t="s">
        <v>89</v>
      </c>
      <c r="BV96" s="26" t="s">
        <v>83</v>
      </c>
      <c r="BW96" s="26" t="s">
        <v>94</v>
      </c>
      <c r="BX96" s="26" t="s">
        <v>88</v>
      </c>
      <c r="CL96" s="26" t="s">
        <v>1</v>
      </c>
    </row>
    <row r="97" spans="1:91" s="4" customFormat="1" ht="23.25" customHeight="1">
      <c r="A97" s="89" t="s">
        <v>90</v>
      </c>
      <c r="B97" s="52"/>
      <c r="C97" s="10"/>
      <c r="D97" s="10"/>
      <c r="E97" s="263" t="s">
        <v>95</v>
      </c>
      <c r="F97" s="263"/>
      <c r="G97" s="263"/>
      <c r="H97" s="263"/>
      <c r="I97" s="263"/>
      <c r="J97" s="10"/>
      <c r="K97" s="263" t="s">
        <v>96</v>
      </c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  <c r="W97" s="263"/>
      <c r="X97" s="263"/>
      <c r="Y97" s="263"/>
      <c r="Z97" s="263"/>
      <c r="AA97" s="263"/>
      <c r="AB97" s="263"/>
      <c r="AC97" s="263"/>
      <c r="AD97" s="263"/>
      <c r="AE97" s="263"/>
      <c r="AF97" s="263"/>
      <c r="AG97" s="228">
        <f>'020 - SO 020 - DEMONTÁŽ A...'!J32</f>
        <v>0</v>
      </c>
      <c r="AH97" s="229"/>
      <c r="AI97" s="229"/>
      <c r="AJ97" s="229"/>
      <c r="AK97" s="229"/>
      <c r="AL97" s="229"/>
      <c r="AM97" s="229"/>
      <c r="AN97" s="228">
        <f t="shared" si="0"/>
        <v>0</v>
      </c>
      <c r="AO97" s="229"/>
      <c r="AP97" s="229"/>
      <c r="AQ97" s="90" t="s">
        <v>93</v>
      </c>
      <c r="AR97" s="52"/>
      <c r="AS97" s="91">
        <v>0</v>
      </c>
      <c r="AT97" s="92">
        <f t="shared" si="1"/>
        <v>0</v>
      </c>
      <c r="AU97" s="93">
        <f>'020 - SO 020 - DEMONTÁŽ A...'!P122</f>
        <v>0</v>
      </c>
      <c r="AV97" s="92">
        <f>'020 - SO 020 - DEMONTÁŽ A...'!J35</f>
        <v>0</v>
      </c>
      <c r="AW97" s="92">
        <f>'020 - SO 020 - DEMONTÁŽ A...'!J36</f>
        <v>0</v>
      </c>
      <c r="AX97" s="92">
        <f>'020 - SO 020 - DEMONTÁŽ A...'!J37</f>
        <v>0</v>
      </c>
      <c r="AY97" s="92">
        <f>'020 - SO 020 - DEMONTÁŽ A...'!J38</f>
        <v>0</v>
      </c>
      <c r="AZ97" s="92">
        <f>'020 - SO 020 - DEMONTÁŽ A...'!F35</f>
        <v>0</v>
      </c>
      <c r="BA97" s="92">
        <f>'020 - SO 020 - DEMONTÁŽ A...'!F36</f>
        <v>0</v>
      </c>
      <c r="BB97" s="92">
        <f>'020 - SO 020 - DEMONTÁŽ A...'!F37</f>
        <v>0</v>
      </c>
      <c r="BC97" s="92">
        <f>'020 - SO 020 - DEMONTÁŽ A...'!F38</f>
        <v>0</v>
      </c>
      <c r="BD97" s="94">
        <f>'020 - SO 020 - DEMONTÁŽ A...'!F39</f>
        <v>0</v>
      </c>
      <c r="BT97" s="26" t="s">
        <v>89</v>
      </c>
      <c r="BV97" s="26" t="s">
        <v>83</v>
      </c>
      <c r="BW97" s="26" t="s">
        <v>97</v>
      </c>
      <c r="BX97" s="26" t="s">
        <v>88</v>
      </c>
      <c r="CL97" s="26" t="s">
        <v>1</v>
      </c>
    </row>
    <row r="98" spans="1:91" s="4" customFormat="1" ht="23.25" customHeight="1">
      <c r="A98" s="89" t="s">
        <v>90</v>
      </c>
      <c r="B98" s="52"/>
      <c r="C98" s="10"/>
      <c r="D98" s="10"/>
      <c r="E98" s="263" t="s">
        <v>98</v>
      </c>
      <c r="F98" s="263"/>
      <c r="G98" s="263"/>
      <c r="H98" s="263"/>
      <c r="I98" s="263"/>
      <c r="J98" s="10"/>
      <c r="K98" s="263" t="s">
        <v>99</v>
      </c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  <c r="AA98" s="263"/>
      <c r="AB98" s="263"/>
      <c r="AC98" s="263"/>
      <c r="AD98" s="263"/>
      <c r="AE98" s="263"/>
      <c r="AF98" s="263"/>
      <c r="AG98" s="228">
        <f>'030 - SO 030 - ZŘÍZENÍ PR...'!J32</f>
        <v>0</v>
      </c>
      <c r="AH98" s="229"/>
      <c r="AI98" s="229"/>
      <c r="AJ98" s="229"/>
      <c r="AK98" s="229"/>
      <c r="AL98" s="229"/>
      <c r="AM98" s="229"/>
      <c r="AN98" s="228">
        <f t="shared" si="0"/>
        <v>0</v>
      </c>
      <c r="AO98" s="229"/>
      <c r="AP98" s="229"/>
      <c r="AQ98" s="90" t="s">
        <v>93</v>
      </c>
      <c r="AR98" s="52"/>
      <c r="AS98" s="91">
        <v>0</v>
      </c>
      <c r="AT98" s="92">
        <f t="shared" si="1"/>
        <v>0</v>
      </c>
      <c r="AU98" s="93">
        <f>'030 - SO 030 - ZŘÍZENÍ PR...'!P126</f>
        <v>0</v>
      </c>
      <c r="AV98" s="92">
        <f>'030 - SO 030 - ZŘÍZENÍ PR...'!J35</f>
        <v>0</v>
      </c>
      <c r="AW98" s="92">
        <f>'030 - SO 030 - ZŘÍZENÍ PR...'!J36</f>
        <v>0</v>
      </c>
      <c r="AX98" s="92">
        <f>'030 - SO 030 - ZŘÍZENÍ PR...'!J37</f>
        <v>0</v>
      </c>
      <c r="AY98" s="92">
        <f>'030 - SO 030 - ZŘÍZENÍ PR...'!J38</f>
        <v>0</v>
      </c>
      <c r="AZ98" s="92">
        <f>'030 - SO 030 - ZŘÍZENÍ PR...'!F35</f>
        <v>0</v>
      </c>
      <c r="BA98" s="92">
        <f>'030 - SO 030 - ZŘÍZENÍ PR...'!F36</f>
        <v>0</v>
      </c>
      <c r="BB98" s="92">
        <f>'030 - SO 030 - ZŘÍZENÍ PR...'!F37</f>
        <v>0</v>
      </c>
      <c r="BC98" s="92">
        <f>'030 - SO 030 - ZŘÍZENÍ PR...'!F38</f>
        <v>0</v>
      </c>
      <c r="BD98" s="94">
        <f>'030 - SO 030 - ZŘÍZENÍ PR...'!F39</f>
        <v>0</v>
      </c>
      <c r="BT98" s="26" t="s">
        <v>89</v>
      </c>
      <c r="BV98" s="26" t="s">
        <v>83</v>
      </c>
      <c r="BW98" s="26" t="s">
        <v>100</v>
      </c>
      <c r="BX98" s="26" t="s">
        <v>88</v>
      </c>
      <c r="CL98" s="26" t="s">
        <v>1</v>
      </c>
    </row>
    <row r="99" spans="1:91" s="4" customFormat="1" ht="23.25" customHeight="1">
      <c r="A99" s="89" t="s">
        <v>90</v>
      </c>
      <c r="B99" s="52"/>
      <c r="C99" s="10"/>
      <c r="D99" s="10"/>
      <c r="E99" s="263" t="s">
        <v>101</v>
      </c>
      <c r="F99" s="263"/>
      <c r="G99" s="263"/>
      <c r="H99" s="263"/>
      <c r="I99" s="263"/>
      <c r="J99" s="10"/>
      <c r="K99" s="263" t="s">
        <v>102</v>
      </c>
      <c r="L99" s="263"/>
      <c r="M99" s="263"/>
      <c r="N99" s="263"/>
      <c r="O99" s="263"/>
      <c r="P99" s="263"/>
      <c r="Q99" s="263"/>
      <c r="R99" s="263"/>
      <c r="S99" s="263"/>
      <c r="T99" s="263"/>
      <c r="U99" s="263"/>
      <c r="V99" s="263"/>
      <c r="W99" s="263"/>
      <c r="X99" s="263"/>
      <c r="Y99" s="263"/>
      <c r="Z99" s="263"/>
      <c r="AA99" s="263"/>
      <c r="AB99" s="263"/>
      <c r="AC99" s="263"/>
      <c r="AD99" s="263"/>
      <c r="AE99" s="263"/>
      <c r="AF99" s="263"/>
      <c r="AG99" s="228">
        <f>'040 - SO 040 - DEMONTÁŽ A...'!J32</f>
        <v>0</v>
      </c>
      <c r="AH99" s="229"/>
      <c r="AI99" s="229"/>
      <c r="AJ99" s="229"/>
      <c r="AK99" s="229"/>
      <c r="AL99" s="229"/>
      <c r="AM99" s="229"/>
      <c r="AN99" s="228">
        <f t="shared" si="0"/>
        <v>0</v>
      </c>
      <c r="AO99" s="229"/>
      <c r="AP99" s="229"/>
      <c r="AQ99" s="90" t="s">
        <v>93</v>
      </c>
      <c r="AR99" s="52"/>
      <c r="AS99" s="91">
        <v>0</v>
      </c>
      <c r="AT99" s="92">
        <f t="shared" si="1"/>
        <v>0</v>
      </c>
      <c r="AU99" s="93">
        <f>'040 - SO 040 - DEMONTÁŽ A...'!P122</f>
        <v>0</v>
      </c>
      <c r="AV99" s="92">
        <f>'040 - SO 040 - DEMONTÁŽ A...'!J35</f>
        <v>0</v>
      </c>
      <c r="AW99" s="92">
        <f>'040 - SO 040 - DEMONTÁŽ A...'!J36</f>
        <v>0</v>
      </c>
      <c r="AX99" s="92">
        <f>'040 - SO 040 - DEMONTÁŽ A...'!J37</f>
        <v>0</v>
      </c>
      <c r="AY99" s="92">
        <f>'040 - SO 040 - DEMONTÁŽ A...'!J38</f>
        <v>0</v>
      </c>
      <c r="AZ99" s="92">
        <f>'040 - SO 040 - DEMONTÁŽ A...'!F35</f>
        <v>0</v>
      </c>
      <c r="BA99" s="92">
        <f>'040 - SO 040 - DEMONTÁŽ A...'!F36</f>
        <v>0</v>
      </c>
      <c r="BB99" s="92">
        <f>'040 - SO 040 - DEMONTÁŽ A...'!F37</f>
        <v>0</v>
      </c>
      <c r="BC99" s="92">
        <f>'040 - SO 040 - DEMONTÁŽ A...'!F38</f>
        <v>0</v>
      </c>
      <c r="BD99" s="94">
        <f>'040 - SO 040 - DEMONTÁŽ A...'!F39</f>
        <v>0</v>
      </c>
      <c r="BT99" s="26" t="s">
        <v>89</v>
      </c>
      <c r="BV99" s="26" t="s">
        <v>83</v>
      </c>
      <c r="BW99" s="26" t="s">
        <v>103</v>
      </c>
      <c r="BX99" s="26" t="s">
        <v>88</v>
      </c>
      <c r="CL99" s="26" t="s">
        <v>1</v>
      </c>
    </row>
    <row r="100" spans="1:91" s="7" customFormat="1" ht="24.75" customHeight="1">
      <c r="B100" s="80"/>
      <c r="C100" s="81"/>
      <c r="D100" s="264" t="s">
        <v>104</v>
      </c>
      <c r="E100" s="264"/>
      <c r="F100" s="264"/>
      <c r="G100" s="264"/>
      <c r="H100" s="264"/>
      <c r="I100" s="82"/>
      <c r="J100" s="264" t="s">
        <v>105</v>
      </c>
      <c r="K100" s="264"/>
      <c r="L100" s="264"/>
      <c r="M100" s="264"/>
      <c r="N100" s="264"/>
      <c r="O100" s="264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  <c r="AD100" s="264"/>
      <c r="AE100" s="264"/>
      <c r="AF100" s="264"/>
      <c r="AG100" s="232">
        <f>ROUND(SUM(AG101:AG105),0)</f>
        <v>0</v>
      </c>
      <c r="AH100" s="231"/>
      <c r="AI100" s="231"/>
      <c r="AJ100" s="231"/>
      <c r="AK100" s="231"/>
      <c r="AL100" s="231"/>
      <c r="AM100" s="231"/>
      <c r="AN100" s="230">
        <f t="shared" si="0"/>
        <v>0</v>
      </c>
      <c r="AO100" s="231"/>
      <c r="AP100" s="231"/>
      <c r="AQ100" s="83" t="s">
        <v>87</v>
      </c>
      <c r="AR100" s="80"/>
      <c r="AS100" s="84">
        <f>ROUND(SUM(AS101:AS105),0)</f>
        <v>0</v>
      </c>
      <c r="AT100" s="85">
        <f t="shared" si="1"/>
        <v>0</v>
      </c>
      <c r="AU100" s="86">
        <f>ROUND(SUM(AU101:AU105),5)</f>
        <v>0</v>
      </c>
      <c r="AV100" s="85">
        <f>ROUND(AZ100*L29,0)</f>
        <v>0</v>
      </c>
      <c r="AW100" s="85">
        <f>ROUND(BA100*L30,0)</f>
        <v>0</v>
      </c>
      <c r="AX100" s="85">
        <f>ROUND(BB100*L29,0)</f>
        <v>0</v>
      </c>
      <c r="AY100" s="85">
        <f>ROUND(BC100*L30,0)</f>
        <v>0</v>
      </c>
      <c r="AZ100" s="85">
        <f>ROUND(SUM(AZ101:AZ105),0)</f>
        <v>0</v>
      </c>
      <c r="BA100" s="85">
        <f>ROUND(SUM(BA101:BA105),0)</f>
        <v>0</v>
      </c>
      <c r="BB100" s="85">
        <f>ROUND(SUM(BB101:BB105),0)</f>
        <v>0</v>
      </c>
      <c r="BC100" s="85">
        <f>ROUND(SUM(BC101:BC105),0)</f>
        <v>0</v>
      </c>
      <c r="BD100" s="87">
        <f>ROUND(SUM(BD101:BD105),0)</f>
        <v>0</v>
      </c>
      <c r="BS100" s="88" t="s">
        <v>80</v>
      </c>
      <c r="BT100" s="88" t="s">
        <v>25</v>
      </c>
      <c r="BU100" s="88" t="s">
        <v>82</v>
      </c>
      <c r="BV100" s="88" t="s">
        <v>83</v>
      </c>
      <c r="BW100" s="88" t="s">
        <v>106</v>
      </c>
      <c r="BX100" s="88" t="s">
        <v>4</v>
      </c>
      <c r="CL100" s="88" t="s">
        <v>1</v>
      </c>
      <c r="CM100" s="88" t="s">
        <v>89</v>
      </c>
    </row>
    <row r="101" spans="1:91" s="4" customFormat="1" ht="16.5" customHeight="1">
      <c r="A101" s="89" t="s">
        <v>90</v>
      </c>
      <c r="B101" s="52"/>
      <c r="C101" s="10"/>
      <c r="D101" s="10"/>
      <c r="E101" s="263" t="s">
        <v>107</v>
      </c>
      <c r="F101" s="263"/>
      <c r="G101" s="263"/>
      <c r="H101" s="263"/>
      <c r="I101" s="263"/>
      <c r="J101" s="10"/>
      <c r="K101" s="263" t="s">
        <v>108</v>
      </c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  <c r="AA101" s="263"/>
      <c r="AB101" s="263"/>
      <c r="AC101" s="263"/>
      <c r="AD101" s="263"/>
      <c r="AE101" s="263"/>
      <c r="AF101" s="263"/>
      <c r="AG101" s="228">
        <f>'110 - SO 110 - VOZOVKY'!J32</f>
        <v>0</v>
      </c>
      <c r="AH101" s="229"/>
      <c r="AI101" s="229"/>
      <c r="AJ101" s="229"/>
      <c r="AK101" s="229"/>
      <c r="AL101" s="229"/>
      <c r="AM101" s="229"/>
      <c r="AN101" s="228">
        <f t="shared" si="0"/>
        <v>0</v>
      </c>
      <c r="AO101" s="229"/>
      <c r="AP101" s="229"/>
      <c r="AQ101" s="90" t="s">
        <v>93</v>
      </c>
      <c r="AR101" s="52"/>
      <c r="AS101" s="91">
        <v>0</v>
      </c>
      <c r="AT101" s="92">
        <f t="shared" si="1"/>
        <v>0</v>
      </c>
      <c r="AU101" s="93">
        <f>'110 - SO 110 - VOZOVKY'!P129</f>
        <v>0</v>
      </c>
      <c r="AV101" s="92">
        <f>'110 - SO 110 - VOZOVKY'!J35</f>
        <v>0</v>
      </c>
      <c r="AW101" s="92">
        <f>'110 - SO 110 - VOZOVKY'!J36</f>
        <v>0</v>
      </c>
      <c r="AX101" s="92">
        <f>'110 - SO 110 - VOZOVKY'!J37</f>
        <v>0</v>
      </c>
      <c r="AY101" s="92">
        <f>'110 - SO 110 - VOZOVKY'!J38</f>
        <v>0</v>
      </c>
      <c r="AZ101" s="92">
        <f>'110 - SO 110 - VOZOVKY'!F35</f>
        <v>0</v>
      </c>
      <c r="BA101" s="92">
        <f>'110 - SO 110 - VOZOVKY'!F36</f>
        <v>0</v>
      </c>
      <c r="BB101" s="92">
        <f>'110 - SO 110 - VOZOVKY'!F37</f>
        <v>0</v>
      </c>
      <c r="BC101" s="92">
        <f>'110 - SO 110 - VOZOVKY'!F38</f>
        <v>0</v>
      </c>
      <c r="BD101" s="94">
        <f>'110 - SO 110 - VOZOVKY'!F39</f>
        <v>0</v>
      </c>
      <c r="BT101" s="26" t="s">
        <v>89</v>
      </c>
      <c r="BV101" s="26" t="s">
        <v>83</v>
      </c>
      <c r="BW101" s="26" t="s">
        <v>109</v>
      </c>
      <c r="BX101" s="26" t="s">
        <v>106</v>
      </c>
      <c r="CL101" s="26" t="s">
        <v>110</v>
      </c>
    </row>
    <row r="102" spans="1:91" s="4" customFormat="1" ht="16.5" customHeight="1">
      <c r="A102" s="89" t="s">
        <v>90</v>
      </c>
      <c r="B102" s="52"/>
      <c r="C102" s="10"/>
      <c r="D102" s="10"/>
      <c r="E102" s="263" t="s">
        <v>111</v>
      </c>
      <c r="F102" s="263"/>
      <c r="G102" s="263"/>
      <c r="H102" s="263"/>
      <c r="I102" s="263"/>
      <c r="J102" s="10"/>
      <c r="K102" s="263" t="s">
        <v>112</v>
      </c>
      <c r="L102" s="263"/>
      <c r="M102" s="263"/>
      <c r="N102" s="263"/>
      <c r="O102" s="263"/>
      <c r="P102" s="263"/>
      <c r="Q102" s="263"/>
      <c r="R102" s="263"/>
      <c r="S102" s="263"/>
      <c r="T102" s="263"/>
      <c r="U102" s="263"/>
      <c r="V102" s="263"/>
      <c r="W102" s="263"/>
      <c r="X102" s="263"/>
      <c r="Y102" s="263"/>
      <c r="Z102" s="263"/>
      <c r="AA102" s="263"/>
      <c r="AB102" s="263"/>
      <c r="AC102" s="263"/>
      <c r="AD102" s="263"/>
      <c r="AE102" s="263"/>
      <c r="AF102" s="263"/>
      <c r="AG102" s="228">
        <f>'120 - SO 120 - PARKOVACÍ ...'!J32</f>
        <v>0</v>
      </c>
      <c r="AH102" s="229"/>
      <c r="AI102" s="229"/>
      <c r="AJ102" s="229"/>
      <c r="AK102" s="229"/>
      <c r="AL102" s="229"/>
      <c r="AM102" s="229"/>
      <c r="AN102" s="228">
        <f t="shared" si="0"/>
        <v>0</v>
      </c>
      <c r="AO102" s="229"/>
      <c r="AP102" s="229"/>
      <c r="AQ102" s="90" t="s">
        <v>93</v>
      </c>
      <c r="AR102" s="52"/>
      <c r="AS102" s="91">
        <v>0</v>
      </c>
      <c r="AT102" s="92">
        <f t="shared" si="1"/>
        <v>0</v>
      </c>
      <c r="AU102" s="93">
        <f>'120 - SO 120 - PARKOVACÍ ...'!P128</f>
        <v>0</v>
      </c>
      <c r="AV102" s="92">
        <f>'120 - SO 120 - PARKOVACÍ ...'!J35</f>
        <v>0</v>
      </c>
      <c r="AW102" s="92">
        <f>'120 - SO 120 - PARKOVACÍ ...'!J36</f>
        <v>0</v>
      </c>
      <c r="AX102" s="92">
        <f>'120 - SO 120 - PARKOVACÍ ...'!J37</f>
        <v>0</v>
      </c>
      <c r="AY102" s="92">
        <f>'120 - SO 120 - PARKOVACÍ ...'!J38</f>
        <v>0</v>
      </c>
      <c r="AZ102" s="92">
        <f>'120 - SO 120 - PARKOVACÍ ...'!F35</f>
        <v>0</v>
      </c>
      <c r="BA102" s="92">
        <f>'120 - SO 120 - PARKOVACÍ ...'!F36</f>
        <v>0</v>
      </c>
      <c r="BB102" s="92">
        <f>'120 - SO 120 - PARKOVACÍ ...'!F37</f>
        <v>0</v>
      </c>
      <c r="BC102" s="92">
        <f>'120 - SO 120 - PARKOVACÍ ...'!F38</f>
        <v>0</v>
      </c>
      <c r="BD102" s="94">
        <f>'120 - SO 120 - PARKOVACÍ ...'!F39</f>
        <v>0</v>
      </c>
      <c r="BT102" s="26" t="s">
        <v>89</v>
      </c>
      <c r="BV102" s="26" t="s">
        <v>83</v>
      </c>
      <c r="BW102" s="26" t="s">
        <v>113</v>
      </c>
      <c r="BX102" s="26" t="s">
        <v>106</v>
      </c>
      <c r="CL102" s="26" t="s">
        <v>110</v>
      </c>
    </row>
    <row r="103" spans="1:91" s="4" customFormat="1" ht="16.5" customHeight="1">
      <c r="A103" s="89" t="s">
        <v>90</v>
      </c>
      <c r="B103" s="52"/>
      <c r="C103" s="10"/>
      <c r="D103" s="10"/>
      <c r="E103" s="263" t="s">
        <v>114</v>
      </c>
      <c r="F103" s="263"/>
      <c r="G103" s="263"/>
      <c r="H103" s="263"/>
      <c r="I103" s="263"/>
      <c r="J103" s="10"/>
      <c r="K103" s="263" t="s">
        <v>115</v>
      </c>
      <c r="L103" s="263"/>
      <c r="M103" s="263"/>
      <c r="N103" s="263"/>
      <c r="O103" s="263"/>
      <c r="P103" s="263"/>
      <c r="Q103" s="263"/>
      <c r="R103" s="263"/>
      <c r="S103" s="263"/>
      <c r="T103" s="263"/>
      <c r="U103" s="263"/>
      <c r="V103" s="263"/>
      <c r="W103" s="263"/>
      <c r="X103" s="263"/>
      <c r="Y103" s="263"/>
      <c r="Z103" s="263"/>
      <c r="AA103" s="263"/>
      <c r="AB103" s="263"/>
      <c r="AC103" s="263"/>
      <c r="AD103" s="263"/>
      <c r="AE103" s="263"/>
      <c r="AF103" s="263"/>
      <c r="AG103" s="228">
        <f>'130 - SO 130 - CHODNÍKY'!J32</f>
        <v>0</v>
      </c>
      <c r="AH103" s="229"/>
      <c r="AI103" s="229"/>
      <c r="AJ103" s="229"/>
      <c r="AK103" s="229"/>
      <c r="AL103" s="229"/>
      <c r="AM103" s="229"/>
      <c r="AN103" s="228">
        <f t="shared" si="0"/>
        <v>0</v>
      </c>
      <c r="AO103" s="229"/>
      <c r="AP103" s="229"/>
      <c r="AQ103" s="90" t="s">
        <v>93</v>
      </c>
      <c r="AR103" s="52"/>
      <c r="AS103" s="91">
        <v>0</v>
      </c>
      <c r="AT103" s="92">
        <f t="shared" si="1"/>
        <v>0</v>
      </c>
      <c r="AU103" s="93">
        <f>'130 - SO 130 - CHODNÍKY'!P126</f>
        <v>0</v>
      </c>
      <c r="AV103" s="92">
        <f>'130 - SO 130 - CHODNÍKY'!J35</f>
        <v>0</v>
      </c>
      <c r="AW103" s="92">
        <f>'130 - SO 130 - CHODNÍKY'!J36</f>
        <v>0</v>
      </c>
      <c r="AX103" s="92">
        <f>'130 - SO 130 - CHODNÍKY'!J37</f>
        <v>0</v>
      </c>
      <c r="AY103" s="92">
        <f>'130 - SO 130 - CHODNÍKY'!J38</f>
        <v>0</v>
      </c>
      <c r="AZ103" s="92">
        <f>'130 - SO 130 - CHODNÍKY'!F35</f>
        <v>0</v>
      </c>
      <c r="BA103" s="92">
        <f>'130 - SO 130 - CHODNÍKY'!F36</f>
        <v>0</v>
      </c>
      <c r="BB103" s="92">
        <f>'130 - SO 130 - CHODNÍKY'!F37</f>
        <v>0</v>
      </c>
      <c r="BC103" s="92">
        <f>'130 - SO 130 - CHODNÍKY'!F38</f>
        <v>0</v>
      </c>
      <c r="BD103" s="94">
        <f>'130 - SO 130 - CHODNÍKY'!F39</f>
        <v>0</v>
      </c>
      <c r="BT103" s="26" t="s">
        <v>89</v>
      </c>
      <c r="BV103" s="26" t="s">
        <v>83</v>
      </c>
      <c r="BW103" s="26" t="s">
        <v>116</v>
      </c>
      <c r="BX103" s="26" t="s">
        <v>106</v>
      </c>
      <c r="CL103" s="26" t="s">
        <v>110</v>
      </c>
    </row>
    <row r="104" spans="1:91" s="4" customFormat="1" ht="16.5" customHeight="1">
      <c r="A104" s="89" t="s">
        <v>90</v>
      </c>
      <c r="B104" s="52"/>
      <c r="C104" s="10"/>
      <c r="D104" s="10"/>
      <c r="E104" s="263" t="s">
        <v>117</v>
      </c>
      <c r="F104" s="263"/>
      <c r="G104" s="263"/>
      <c r="H104" s="263"/>
      <c r="I104" s="263"/>
      <c r="J104" s="10"/>
      <c r="K104" s="263" t="s">
        <v>118</v>
      </c>
      <c r="L104" s="263"/>
      <c r="M104" s="263"/>
      <c r="N104" s="263"/>
      <c r="O104" s="263"/>
      <c r="P104" s="263"/>
      <c r="Q104" s="263"/>
      <c r="R104" s="263"/>
      <c r="S104" s="263"/>
      <c r="T104" s="263"/>
      <c r="U104" s="263"/>
      <c r="V104" s="263"/>
      <c r="W104" s="263"/>
      <c r="X104" s="263"/>
      <c r="Y104" s="263"/>
      <c r="Z104" s="263"/>
      <c r="AA104" s="263"/>
      <c r="AB104" s="263"/>
      <c r="AC104" s="263"/>
      <c r="AD104" s="263"/>
      <c r="AE104" s="263"/>
      <c r="AF104" s="263"/>
      <c r="AG104" s="228">
        <f>'140 - SO 140 - ODVODNĚNÍ ...'!J32</f>
        <v>0</v>
      </c>
      <c r="AH104" s="229"/>
      <c r="AI104" s="229"/>
      <c r="AJ104" s="229"/>
      <c r="AK104" s="229"/>
      <c r="AL104" s="229"/>
      <c r="AM104" s="229"/>
      <c r="AN104" s="228">
        <f t="shared" si="0"/>
        <v>0</v>
      </c>
      <c r="AO104" s="229"/>
      <c r="AP104" s="229"/>
      <c r="AQ104" s="90" t="s">
        <v>93</v>
      </c>
      <c r="AR104" s="52"/>
      <c r="AS104" s="91">
        <v>0</v>
      </c>
      <c r="AT104" s="92">
        <f t="shared" si="1"/>
        <v>0</v>
      </c>
      <c r="AU104" s="93">
        <f>'140 - SO 140 - ODVODNĚNÍ ...'!P126</f>
        <v>0</v>
      </c>
      <c r="AV104" s="92">
        <f>'140 - SO 140 - ODVODNĚNÍ ...'!J35</f>
        <v>0</v>
      </c>
      <c r="AW104" s="92">
        <f>'140 - SO 140 - ODVODNĚNÍ ...'!J36</f>
        <v>0</v>
      </c>
      <c r="AX104" s="92">
        <f>'140 - SO 140 - ODVODNĚNÍ ...'!J37</f>
        <v>0</v>
      </c>
      <c r="AY104" s="92">
        <f>'140 - SO 140 - ODVODNĚNÍ ...'!J38</f>
        <v>0</v>
      </c>
      <c r="AZ104" s="92">
        <f>'140 - SO 140 - ODVODNĚNÍ ...'!F35</f>
        <v>0</v>
      </c>
      <c r="BA104" s="92">
        <f>'140 - SO 140 - ODVODNĚNÍ ...'!F36</f>
        <v>0</v>
      </c>
      <c r="BB104" s="92">
        <f>'140 - SO 140 - ODVODNĚNÍ ...'!F37</f>
        <v>0</v>
      </c>
      <c r="BC104" s="92">
        <f>'140 - SO 140 - ODVODNĚNÍ ...'!F38</f>
        <v>0</v>
      </c>
      <c r="BD104" s="94">
        <f>'140 - SO 140 - ODVODNĚNÍ ...'!F39</f>
        <v>0</v>
      </c>
      <c r="BT104" s="26" t="s">
        <v>89</v>
      </c>
      <c r="BV104" s="26" t="s">
        <v>83</v>
      </c>
      <c r="BW104" s="26" t="s">
        <v>119</v>
      </c>
      <c r="BX104" s="26" t="s">
        <v>106</v>
      </c>
      <c r="CL104" s="26" t="s">
        <v>120</v>
      </c>
    </row>
    <row r="105" spans="1:91" s="4" customFormat="1" ht="16.5" customHeight="1">
      <c r="A105" s="89" t="s">
        <v>90</v>
      </c>
      <c r="B105" s="52"/>
      <c r="C105" s="10"/>
      <c r="D105" s="10"/>
      <c r="E105" s="263" t="s">
        <v>121</v>
      </c>
      <c r="F105" s="263"/>
      <c r="G105" s="263"/>
      <c r="H105" s="263"/>
      <c r="I105" s="263"/>
      <c r="J105" s="10"/>
      <c r="K105" s="263" t="s">
        <v>122</v>
      </c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  <c r="AA105" s="263"/>
      <c r="AB105" s="263"/>
      <c r="AC105" s="263"/>
      <c r="AD105" s="263"/>
      <c r="AE105" s="263"/>
      <c r="AF105" s="263"/>
      <c r="AG105" s="228">
        <f>'150 - SO 150 - PLOCHA PRO...'!J32</f>
        <v>0</v>
      </c>
      <c r="AH105" s="229"/>
      <c r="AI105" s="229"/>
      <c r="AJ105" s="229"/>
      <c r="AK105" s="229"/>
      <c r="AL105" s="229"/>
      <c r="AM105" s="229"/>
      <c r="AN105" s="228">
        <f t="shared" si="0"/>
        <v>0</v>
      </c>
      <c r="AO105" s="229"/>
      <c r="AP105" s="229"/>
      <c r="AQ105" s="90" t="s">
        <v>93</v>
      </c>
      <c r="AR105" s="52"/>
      <c r="AS105" s="91">
        <v>0</v>
      </c>
      <c r="AT105" s="92">
        <f t="shared" si="1"/>
        <v>0</v>
      </c>
      <c r="AU105" s="93">
        <f>'150 - SO 150 - PLOCHA PRO...'!P125</f>
        <v>0</v>
      </c>
      <c r="AV105" s="92">
        <f>'150 - SO 150 - PLOCHA PRO...'!J35</f>
        <v>0</v>
      </c>
      <c r="AW105" s="92">
        <f>'150 - SO 150 - PLOCHA PRO...'!J36</f>
        <v>0</v>
      </c>
      <c r="AX105" s="92">
        <f>'150 - SO 150 - PLOCHA PRO...'!J37</f>
        <v>0</v>
      </c>
      <c r="AY105" s="92">
        <f>'150 - SO 150 - PLOCHA PRO...'!J38</f>
        <v>0</v>
      </c>
      <c r="AZ105" s="92">
        <f>'150 - SO 150 - PLOCHA PRO...'!F35</f>
        <v>0</v>
      </c>
      <c r="BA105" s="92">
        <f>'150 - SO 150 - PLOCHA PRO...'!F36</f>
        <v>0</v>
      </c>
      <c r="BB105" s="92">
        <f>'150 - SO 150 - PLOCHA PRO...'!F37</f>
        <v>0</v>
      </c>
      <c r="BC105" s="92">
        <f>'150 - SO 150 - PLOCHA PRO...'!F38</f>
        <v>0</v>
      </c>
      <c r="BD105" s="94">
        <f>'150 - SO 150 - PLOCHA PRO...'!F39</f>
        <v>0</v>
      </c>
      <c r="BT105" s="26" t="s">
        <v>89</v>
      </c>
      <c r="BV105" s="26" t="s">
        <v>83</v>
      </c>
      <c r="BW105" s="26" t="s">
        <v>123</v>
      </c>
      <c r="BX105" s="26" t="s">
        <v>106</v>
      </c>
      <c r="CL105" s="26" t="s">
        <v>110</v>
      </c>
    </row>
    <row r="106" spans="1:91" s="7" customFormat="1" ht="24.75" customHeight="1">
      <c r="B106" s="80"/>
      <c r="C106" s="81"/>
      <c r="D106" s="264" t="s">
        <v>124</v>
      </c>
      <c r="E106" s="264"/>
      <c r="F106" s="264"/>
      <c r="G106" s="264"/>
      <c r="H106" s="264"/>
      <c r="I106" s="82"/>
      <c r="J106" s="264" t="s">
        <v>125</v>
      </c>
      <c r="K106" s="264"/>
      <c r="L106" s="264"/>
      <c r="M106" s="264"/>
      <c r="N106" s="264"/>
      <c r="O106" s="264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  <c r="AD106" s="264"/>
      <c r="AE106" s="264"/>
      <c r="AF106" s="264"/>
      <c r="AG106" s="232">
        <f>ROUND(SUM(AG107:AG110),0)</f>
        <v>0</v>
      </c>
      <c r="AH106" s="231"/>
      <c r="AI106" s="231"/>
      <c r="AJ106" s="231"/>
      <c r="AK106" s="231"/>
      <c r="AL106" s="231"/>
      <c r="AM106" s="231"/>
      <c r="AN106" s="230">
        <f t="shared" si="0"/>
        <v>0</v>
      </c>
      <c r="AO106" s="231"/>
      <c r="AP106" s="231"/>
      <c r="AQ106" s="83" t="s">
        <v>87</v>
      </c>
      <c r="AR106" s="80"/>
      <c r="AS106" s="84">
        <f>ROUND(SUM(AS107:AS110),0)</f>
        <v>0</v>
      </c>
      <c r="AT106" s="85">
        <f t="shared" si="1"/>
        <v>0</v>
      </c>
      <c r="AU106" s="86">
        <f>ROUND(SUM(AU107:AU110),5)</f>
        <v>0</v>
      </c>
      <c r="AV106" s="85">
        <f>ROUND(AZ106*L29,0)</f>
        <v>0</v>
      </c>
      <c r="AW106" s="85">
        <f>ROUND(BA106*L30,0)</f>
        <v>0</v>
      </c>
      <c r="AX106" s="85">
        <f>ROUND(BB106*L29,0)</f>
        <v>0</v>
      </c>
      <c r="AY106" s="85">
        <f>ROUND(BC106*L30,0)</f>
        <v>0</v>
      </c>
      <c r="AZ106" s="85">
        <f>ROUND(SUM(AZ107:AZ110),0)</f>
        <v>0</v>
      </c>
      <c r="BA106" s="85">
        <f>ROUND(SUM(BA107:BA110),0)</f>
        <v>0</v>
      </c>
      <c r="BB106" s="85">
        <f>ROUND(SUM(BB107:BB110),0)</f>
        <v>0</v>
      </c>
      <c r="BC106" s="85">
        <f>ROUND(SUM(BC107:BC110),0)</f>
        <v>0</v>
      </c>
      <c r="BD106" s="87">
        <f>ROUND(SUM(BD107:BD110),0)</f>
        <v>0</v>
      </c>
      <c r="BS106" s="88" t="s">
        <v>80</v>
      </c>
      <c r="BT106" s="88" t="s">
        <v>25</v>
      </c>
      <c r="BU106" s="88" t="s">
        <v>82</v>
      </c>
      <c r="BV106" s="88" t="s">
        <v>83</v>
      </c>
      <c r="BW106" s="88" t="s">
        <v>126</v>
      </c>
      <c r="BX106" s="88" t="s">
        <v>4</v>
      </c>
      <c r="CL106" s="88" t="s">
        <v>1</v>
      </c>
      <c r="CM106" s="88" t="s">
        <v>89</v>
      </c>
    </row>
    <row r="107" spans="1:91" s="4" customFormat="1" ht="16.5" customHeight="1">
      <c r="A107" s="89" t="s">
        <v>90</v>
      </c>
      <c r="B107" s="52"/>
      <c r="C107" s="10"/>
      <c r="D107" s="10"/>
      <c r="E107" s="263" t="s">
        <v>127</v>
      </c>
      <c r="F107" s="263"/>
      <c r="G107" s="263"/>
      <c r="H107" s="263"/>
      <c r="I107" s="263"/>
      <c r="J107" s="10"/>
      <c r="K107" s="263" t="s">
        <v>128</v>
      </c>
      <c r="L107" s="263"/>
      <c r="M107" s="263"/>
      <c r="N107" s="263"/>
      <c r="O107" s="263"/>
      <c r="P107" s="263"/>
      <c r="Q107" s="263"/>
      <c r="R107" s="263"/>
      <c r="S107" s="263"/>
      <c r="T107" s="263"/>
      <c r="U107" s="263"/>
      <c r="V107" s="263"/>
      <c r="W107" s="263"/>
      <c r="X107" s="263"/>
      <c r="Y107" s="263"/>
      <c r="Z107" s="263"/>
      <c r="AA107" s="263"/>
      <c r="AB107" s="263"/>
      <c r="AC107" s="263"/>
      <c r="AD107" s="263"/>
      <c r="AE107" s="263"/>
      <c r="AF107" s="263"/>
      <c r="AG107" s="228">
        <f>'310 - SO 310 - KANALIZACE'!J32</f>
        <v>0</v>
      </c>
      <c r="AH107" s="229"/>
      <c r="AI107" s="229"/>
      <c r="AJ107" s="229"/>
      <c r="AK107" s="229"/>
      <c r="AL107" s="229"/>
      <c r="AM107" s="229"/>
      <c r="AN107" s="228">
        <f t="shared" si="0"/>
        <v>0</v>
      </c>
      <c r="AO107" s="229"/>
      <c r="AP107" s="229"/>
      <c r="AQ107" s="90" t="s">
        <v>93</v>
      </c>
      <c r="AR107" s="52"/>
      <c r="AS107" s="91">
        <v>0</v>
      </c>
      <c r="AT107" s="92">
        <f t="shared" si="1"/>
        <v>0</v>
      </c>
      <c r="AU107" s="93">
        <f>'310 - SO 310 - KANALIZACE'!P130</f>
        <v>0</v>
      </c>
      <c r="AV107" s="92">
        <f>'310 - SO 310 - KANALIZACE'!J35</f>
        <v>0</v>
      </c>
      <c r="AW107" s="92">
        <f>'310 - SO 310 - KANALIZACE'!J36</f>
        <v>0</v>
      </c>
      <c r="AX107" s="92">
        <f>'310 - SO 310 - KANALIZACE'!J37</f>
        <v>0</v>
      </c>
      <c r="AY107" s="92">
        <f>'310 - SO 310 - KANALIZACE'!J38</f>
        <v>0</v>
      </c>
      <c r="AZ107" s="92">
        <f>'310 - SO 310 - KANALIZACE'!F35</f>
        <v>0</v>
      </c>
      <c r="BA107" s="92">
        <f>'310 - SO 310 - KANALIZACE'!F36</f>
        <v>0</v>
      </c>
      <c r="BB107" s="92">
        <f>'310 - SO 310 - KANALIZACE'!F37</f>
        <v>0</v>
      </c>
      <c r="BC107" s="92">
        <f>'310 - SO 310 - KANALIZACE'!F38</f>
        <v>0</v>
      </c>
      <c r="BD107" s="94">
        <f>'310 - SO 310 - KANALIZACE'!F39</f>
        <v>0</v>
      </c>
      <c r="BT107" s="26" t="s">
        <v>89</v>
      </c>
      <c r="BV107" s="26" t="s">
        <v>83</v>
      </c>
      <c r="BW107" s="26" t="s">
        <v>129</v>
      </c>
      <c r="BX107" s="26" t="s">
        <v>126</v>
      </c>
      <c r="CL107" s="26" t="s">
        <v>120</v>
      </c>
    </row>
    <row r="108" spans="1:91" s="4" customFormat="1" ht="16.5" customHeight="1">
      <c r="A108" s="89" t="s">
        <v>90</v>
      </c>
      <c r="B108" s="52"/>
      <c r="C108" s="10"/>
      <c r="D108" s="10"/>
      <c r="E108" s="263" t="s">
        <v>130</v>
      </c>
      <c r="F108" s="263"/>
      <c r="G108" s="263"/>
      <c r="H108" s="263"/>
      <c r="I108" s="263"/>
      <c r="J108" s="10"/>
      <c r="K108" s="263" t="s">
        <v>131</v>
      </c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  <c r="W108" s="263"/>
      <c r="X108" s="263"/>
      <c r="Y108" s="263"/>
      <c r="Z108" s="263"/>
      <c r="AA108" s="263"/>
      <c r="AB108" s="263"/>
      <c r="AC108" s="263"/>
      <c r="AD108" s="263"/>
      <c r="AE108" s="263"/>
      <c r="AF108" s="263"/>
      <c r="AG108" s="228">
        <f>'320 - SO 320 - KANALIZAČN...'!J32</f>
        <v>0</v>
      </c>
      <c r="AH108" s="229"/>
      <c r="AI108" s="229"/>
      <c r="AJ108" s="229"/>
      <c r="AK108" s="229"/>
      <c r="AL108" s="229"/>
      <c r="AM108" s="229"/>
      <c r="AN108" s="228">
        <f t="shared" si="0"/>
        <v>0</v>
      </c>
      <c r="AO108" s="229"/>
      <c r="AP108" s="229"/>
      <c r="AQ108" s="90" t="s">
        <v>93</v>
      </c>
      <c r="AR108" s="52"/>
      <c r="AS108" s="91">
        <v>0</v>
      </c>
      <c r="AT108" s="92">
        <f t="shared" si="1"/>
        <v>0</v>
      </c>
      <c r="AU108" s="93">
        <f>'320 - SO 320 - KANALIZAČN...'!P129</f>
        <v>0</v>
      </c>
      <c r="AV108" s="92">
        <f>'320 - SO 320 - KANALIZAČN...'!J35</f>
        <v>0</v>
      </c>
      <c r="AW108" s="92">
        <f>'320 - SO 320 - KANALIZAČN...'!J36</f>
        <v>0</v>
      </c>
      <c r="AX108" s="92">
        <f>'320 - SO 320 - KANALIZAČN...'!J37</f>
        <v>0</v>
      </c>
      <c r="AY108" s="92">
        <f>'320 - SO 320 - KANALIZAČN...'!J38</f>
        <v>0</v>
      </c>
      <c r="AZ108" s="92">
        <f>'320 - SO 320 - KANALIZAČN...'!F35</f>
        <v>0</v>
      </c>
      <c r="BA108" s="92">
        <f>'320 - SO 320 - KANALIZAČN...'!F36</f>
        <v>0</v>
      </c>
      <c r="BB108" s="92">
        <f>'320 - SO 320 - KANALIZAČN...'!F37</f>
        <v>0</v>
      </c>
      <c r="BC108" s="92">
        <f>'320 - SO 320 - KANALIZAČN...'!F38</f>
        <v>0</v>
      </c>
      <c r="BD108" s="94">
        <f>'320 - SO 320 - KANALIZAČN...'!F39</f>
        <v>0</v>
      </c>
      <c r="BT108" s="26" t="s">
        <v>89</v>
      </c>
      <c r="BV108" s="26" t="s">
        <v>83</v>
      </c>
      <c r="BW108" s="26" t="s">
        <v>132</v>
      </c>
      <c r="BX108" s="26" t="s">
        <v>126</v>
      </c>
      <c r="CL108" s="26" t="s">
        <v>120</v>
      </c>
    </row>
    <row r="109" spans="1:91" s="4" customFormat="1" ht="16.5" customHeight="1">
      <c r="A109" s="89" t="s">
        <v>90</v>
      </c>
      <c r="B109" s="52"/>
      <c r="C109" s="10"/>
      <c r="D109" s="10"/>
      <c r="E109" s="263" t="s">
        <v>133</v>
      </c>
      <c r="F109" s="263"/>
      <c r="G109" s="263"/>
      <c r="H109" s="263"/>
      <c r="I109" s="263"/>
      <c r="J109" s="10"/>
      <c r="K109" s="263" t="s">
        <v>134</v>
      </c>
      <c r="L109" s="263"/>
      <c r="M109" s="263"/>
      <c r="N109" s="263"/>
      <c r="O109" s="263"/>
      <c r="P109" s="263"/>
      <c r="Q109" s="263"/>
      <c r="R109" s="263"/>
      <c r="S109" s="263"/>
      <c r="T109" s="263"/>
      <c r="U109" s="263"/>
      <c r="V109" s="263"/>
      <c r="W109" s="263"/>
      <c r="X109" s="263"/>
      <c r="Y109" s="263"/>
      <c r="Z109" s="263"/>
      <c r="AA109" s="263"/>
      <c r="AB109" s="263"/>
      <c r="AC109" s="263"/>
      <c r="AD109" s="263"/>
      <c r="AE109" s="263"/>
      <c r="AF109" s="263"/>
      <c r="AG109" s="228">
        <f>'330 - SO 330 - VODOVOD'!J32</f>
        <v>0</v>
      </c>
      <c r="AH109" s="229"/>
      <c r="AI109" s="229"/>
      <c r="AJ109" s="229"/>
      <c r="AK109" s="229"/>
      <c r="AL109" s="229"/>
      <c r="AM109" s="229"/>
      <c r="AN109" s="228">
        <f t="shared" si="0"/>
        <v>0</v>
      </c>
      <c r="AO109" s="229"/>
      <c r="AP109" s="229"/>
      <c r="AQ109" s="90" t="s">
        <v>93</v>
      </c>
      <c r="AR109" s="52"/>
      <c r="AS109" s="91">
        <v>0</v>
      </c>
      <c r="AT109" s="92">
        <f t="shared" si="1"/>
        <v>0</v>
      </c>
      <c r="AU109" s="93">
        <f>'330 - SO 330 - VODOVOD'!P133</f>
        <v>0</v>
      </c>
      <c r="AV109" s="92">
        <f>'330 - SO 330 - VODOVOD'!J35</f>
        <v>0</v>
      </c>
      <c r="AW109" s="92">
        <f>'330 - SO 330 - VODOVOD'!J36</f>
        <v>0</v>
      </c>
      <c r="AX109" s="92">
        <f>'330 - SO 330 - VODOVOD'!J37</f>
        <v>0</v>
      </c>
      <c r="AY109" s="92">
        <f>'330 - SO 330 - VODOVOD'!J38</f>
        <v>0</v>
      </c>
      <c r="AZ109" s="92">
        <f>'330 - SO 330 - VODOVOD'!F35</f>
        <v>0</v>
      </c>
      <c r="BA109" s="92">
        <f>'330 - SO 330 - VODOVOD'!F36</f>
        <v>0</v>
      </c>
      <c r="BB109" s="92">
        <f>'330 - SO 330 - VODOVOD'!F37</f>
        <v>0</v>
      </c>
      <c r="BC109" s="92">
        <f>'330 - SO 330 - VODOVOD'!F38</f>
        <v>0</v>
      </c>
      <c r="BD109" s="94">
        <f>'330 - SO 330 - VODOVOD'!F39</f>
        <v>0</v>
      </c>
      <c r="BT109" s="26" t="s">
        <v>89</v>
      </c>
      <c r="BV109" s="26" t="s">
        <v>83</v>
      </c>
      <c r="BW109" s="26" t="s">
        <v>135</v>
      </c>
      <c r="BX109" s="26" t="s">
        <v>126</v>
      </c>
      <c r="CL109" s="26" t="s">
        <v>136</v>
      </c>
    </row>
    <row r="110" spans="1:91" s="4" customFormat="1" ht="16.5" customHeight="1">
      <c r="A110" s="89" t="s">
        <v>90</v>
      </c>
      <c r="B110" s="52"/>
      <c r="C110" s="10"/>
      <c r="D110" s="10"/>
      <c r="E110" s="263" t="s">
        <v>137</v>
      </c>
      <c r="F110" s="263"/>
      <c r="G110" s="263"/>
      <c r="H110" s="263"/>
      <c r="I110" s="263"/>
      <c r="J110" s="10"/>
      <c r="K110" s="263" t="s">
        <v>138</v>
      </c>
      <c r="L110" s="263"/>
      <c r="M110" s="263"/>
      <c r="N110" s="263"/>
      <c r="O110" s="263"/>
      <c r="P110" s="263"/>
      <c r="Q110" s="263"/>
      <c r="R110" s="263"/>
      <c r="S110" s="263"/>
      <c r="T110" s="263"/>
      <c r="U110" s="263"/>
      <c r="V110" s="263"/>
      <c r="W110" s="263"/>
      <c r="X110" s="263"/>
      <c r="Y110" s="263"/>
      <c r="Z110" s="263"/>
      <c r="AA110" s="263"/>
      <c r="AB110" s="263"/>
      <c r="AC110" s="263"/>
      <c r="AD110" s="263"/>
      <c r="AE110" s="263"/>
      <c r="AF110" s="263"/>
      <c r="AG110" s="228">
        <f>'340 - SO 340 - VODOVODNÍ ...'!J32</f>
        <v>0</v>
      </c>
      <c r="AH110" s="229"/>
      <c r="AI110" s="229"/>
      <c r="AJ110" s="229"/>
      <c r="AK110" s="229"/>
      <c r="AL110" s="229"/>
      <c r="AM110" s="229"/>
      <c r="AN110" s="228">
        <f t="shared" si="0"/>
        <v>0</v>
      </c>
      <c r="AO110" s="229"/>
      <c r="AP110" s="229"/>
      <c r="AQ110" s="90" t="s">
        <v>93</v>
      </c>
      <c r="AR110" s="52"/>
      <c r="AS110" s="91">
        <v>0</v>
      </c>
      <c r="AT110" s="92">
        <f t="shared" si="1"/>
        <v>0</v>
      </c>
      <c r="AU110" s="93">
        <f>'340 - SO 340 - VODOVODNÍ ...'!P131</f>
        <v>0</v>
      </c>
      <c r="AV110" s="92">
        <f>'340 - SO 340 - VODOVODNÍ ...'!J35</f>
        <v>0</v>
      </c>
      <c r="AW110" s="92">
        <f>'340 - SO 340 - VODOVODNÍ ...'!J36</f>
        <v>0</v>
      </c>
      <c r="AX110" s="92">
        <f>'340 - SO 340 - VODOVODNÍ ...'!J37</f>
        <v>0</v>
      </c>
      <c r="AY110" s="92">
        <f>'340 - SO 340 - VODOVODNÍ ...'!J38</f>
        <v>0</v>
      </c>
      <c r="AZ110" s="92">
        <f>'340 - SO 340 - VODOVODNÍ ...'!F35</f>
        <v>0</v>
      </c>
      <c r="BA110" s="92">
        <f>'340 - SO 340 - VODOVODNÍ ...'!F36</f>
        <v>0</v>
      </c>
      <c r="BB110" s="92">
        <f>'340 - SO 340 - VODOVODNÍ ...'!F37</f>
        <v>0</v>
      </c>
      <c r="BC110" s="92">
        <f>'340 - SO 340 - VODOVODNÍ ...'!F38</f>
        <v>0</v>
      </c>
      <c r="BD110" s="94">
        <f>'340 - SO 340 - VODOVODNÍ ...'!F39</f>
        <v>0</v>
      </c>
      <c r="BT110" s="26" t="s">
        <v>89</v>
      </c>
      <c r="BV110" s="26" t="s">
        <v>83</v>
      </c>
      <c r="BW110" s="26" t="s">
        <v>139</v>
      </c>
      <c r="BX110" s="26" t="s">
        <v>126</v>
      </c>
      <c r="CL110" s="26" t="s">
        <v>136</v>
      </c>
    </row>
    <row r="111" spans="1:91" s="7" customFormat="1" ht="16.5" customHeight="1">
      <c r="B111" s="80"/>
      <c r="C111" s="81"/>
      <c r="D111" s="264" t="s">
        <v>140</v>
      </c>
      <c r="E111" s="264"/>
      <c r="F111" s="264"/>
      <c r="G111" s="264"/>
      <c r="H111" s="264"/>
      <c r="I111" s="82"/>
      <c r="J111" s="264" t="s">
        <v>141</v>
      </c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4"/>
      <c r="W111" s="264"/>
      <c r="X111" s="264"/>
      <c r="Y111" s="264"/>
      <c r="Z111" s="264"/>
      <c r="AA111" s="264"/>
      <c r="AB111" s="264"/>
      <c r="AC111" s="264"/>
      <c r="AD111" s="264"/>
      <c r="AE111" s="264"/>
      <c r="AF111" s="264"/>
      <c r="AG111" s="232">
        <f>ROUND(AG112,0)</f>
        <v>0</v>
      </c>
      <c r="AH111" s="231"/>
      <c r="AI111" s="231"/>
      <c r="AJ111" s="231"/>
      <c r="AK111" s="231"/>
      <c r="AL111" s="231"/>
      <c r="AM111" s="231"/>
      <c r="AN111" s="230">
        <f t="shared" si="0"/>
        <v>0</v>
      </c>
      <c r="AO111" s="231"/>
      <c r="AP111" s="231"/>
      <c r="AQ111" s="83" t="s">
        <v>87</v>
      </c>
      <c r="AR111" s="80"/>
      <c r="AS111" s="84">
        <f>ROUND(AS112,0)</f>
        <v>0</v>
      </c>
      <c r="AT111" s="85">
        <f t="shared" si="1"/>
        <v>0</v>
      </c>
      <c r="AU111" s="86">
        <f>ROUND(AU112,5)</f>
        <v>0</v>
      </c>
      <c r="AV111" s="85">
        <f>ROUND(AZ111*L29,0)</f>
        <v>0</v>
      </c>
      <c r="AW111" s="85">
        <f>ROUND(BA111*L30,0)</f>
        <v>0</v>
      </c>
      <c r="AX111" s="85">
        <f>ROUND(BB111*L29,0)</f>
        <v>0</v>
      </c>
      <c r="AY111" s="85">
        <f>ROUND(BC111*L30,0)</f>
        <v>0</v>
      </c>
      <c r="AZ111" s="85">
        <f>ROUND(AZ112,0)</f>
        <v>0</v>
      </c>
      <c r="BA111" s="85">
        <f>ROUND(BA112,0)</f>
        <v>0</v>
      </c>
      <c r="BB111" s="85">
        <f>ROUND(BB112,0)</f>
        <v>0</v>
      </c>
      <c r="BC111" s="85">
        <f>ROUND(BC112,0)</f>
        <v>0</v>
      </c>
      <c r="BD111" s="87">
        <f>ROUND(BD112,0)</f>
        <v>0</v>
      </c>
      <c r="BS111" s="88" t="s">
        <v>80</v>
      </c>
      <c r="BT111" s="88" t="s">
        <v>25</v>
      </c>
      <c r="BU111" s="88" t="s">
        <v>82</v>
      </c>
      <c r="BV111" s="88" t="s">
        <v>83</v>
      </c>
      <c r="BW111" s="88" t="s">
        <v>142</v>
      </c>
      <c r="BX111" s="88" t="s">
        <v>4</v>
      </c>
      <c r="CL111" s="88" t="s">
        <v>1</v>
      </c>
      <c r="CM111" s="88" t="s">
        <v>89</v>
      </c>
    </row>
    <row r="112" spans="1:91" s="4" customFormat="1" ht="23.25" customHeight="1">
      <c r="A112" s="89" t="s">
        <v>90</v>
      </c>
      <c r="B112" s="52"/>
      <c r="C112" s="10"/>
      <c r="D112" s="10"/>
      <c r="E112" s="263" t="s">
        <v>143</v>
      </c>
      <c r="F112" s="263"/>
      <c r="G112" s="263"/>
      <c r="H112" s="263"/>
      <c r="I112" s="263"/>
      <c r="J112" s="10"/>
      <c r="K112" s="263" t="s">
        <v>144</v>
      </c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W112" s="263"/>
      <c r="X112" s="263"/>
      <c r="Y112" s="263"/>
      <c r="Z112" s="263"/>
      <c r="AA112" s="263"/>
      <c r="AB112" s="263"/>
      <c r="AC112" s="263"/>
      <c r="AD112" s="263"/>
      <c r="AE112" s="263"/>
      <c r="AF112" s="263"/>
      <c r="AG112" s="228">
        <f>'810 - SO 810 - NÁHRADNÍ V...'!J32</f>
        <v>0</v>
      </c>
      <c r="AH112" s="229"/>
      <c r="AI112" s="229"/>
      <c r="AJ112" s="229"/>
      <c r="AK112" s="229"/>
      <c r="AL112" s="229"/>
      <c r="AM112" s="229"/>
      <c r="AN112" s="228">
        <f t="shared" si="0"/>
        <v>0</v>
      </c>
      <c r="AO112" s="229"/>
      <c r="AP112" s="229"/>
      <c r="AQ112" s="90" t="s">
        <v>93</v>
      </c>
      <c r="AR112" s="52"/>
      <c r="AS112" s="91">
        <v>0</v>
      </c>
      <c r="AT112" s="92">
        <f t="shared" si="1"/>
        <v>0</v>
      </c>
      <c r="AU112" s="93">
        <f>'810 - SO 810 - NÁHRADNÍ V...'!P122</f>
        <v>0</v>
      </c>
      <c r="AV112" s="92">
        <f>'810 - SO 810 - NÁHRADNÍ V...'!J35</f>
        <v>0</v>
      </c>
      <c r="AW112" s="92">
        <f>'810 - SO 810 - NÁHRADNÍ V...'!J36</f>
        <v>0</v>
      </c>
      <c r="AX112" s="92">
        <f>'810 - SO 810 - NÁHRADNÍ V...'!J37</f>
        <v>0</v>
      </c>
      <c r="AY112" s="92">
        <f>'810 - SO 810 - NÁHRADNÍ V...'!J38</f>
        <v>0</v>
      </c>
      <c r="AZ112" s="92">
        <f>'810 - SO 810 - NÁHRADNÍ V...'!F35</f>
        <v>0</v>
      </c>
      <c r="BA112" s="92">
        <f>'810 - SO 810 - NÁHRADNÍ V...'!F36</f>
        <v>0</v>
      </c>
      <c r="BB112" s="92">
        <f>'810 - SO 810 - NÁHRADNÍ V...'!F37</f>
        <v>0</v>
      </c>
      <c r="BC112" s="92">
        <f>'810 - SO 810 - NÁHRADNÍ V...'!F38</f>
        <v>0</v>
      </c>
      <c r="BD112" s="94">
        <f>'810 - SO 810 - NÁHRADNÍ V...'!F39</f>
        <v>0</v>
      </c>
      <c r="BT112" s="26" t="s">
        <v>89</v>
      </c>
      <c r="BV112" s="26" t="s">
        <v>83</v>
      </c>
      <c r="BW112" s="26" t="s">
        <v>145</v>
      </c>
      <c r="BX112" s="26" t="s">
        <v>142</v>
      </c>
      <c r="CL112" s="26" t="s">
        <v>146</v>
      </c>
    </row>
    <row r="113" spans="1:91" s="7" customFormat="1" ht="16.5" customHeight="1">
      <c r="A113" s="89" t="s">
        <v>90</v>
      </c>
      <c r="B113" s="80"/>
      <c r="C113" s="81"/>
      <c r="D113" s="264" t="s">
        <v>147</v>
      </c>
      <c r="E113" s="264"/>
      <c r="F113" s="264"/>
      <c r="G113" s="264"/>
      <c r="H113" s="264"/>
      <c r="I113" s="82"/>
      <c r="J113" s="264" t="s">
        <v>148</v>
      </c>
      <c r="K113" s="264"/>
      <c r="L113" s="264"/>
      <c r="M113" s="264"/>
      <c r="N113" s="264"/>
      <c r="O113" s="264"/>
      <c r="P113" s="264"/>
      <c r="Q113" s="264"/>
      <c r="R113" s="264"/>
      <c r="S113" s="264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G113" s="230">
        <f>'99 - OSTATNÍ NÁKLADY'!J30</f>
        <v>0</v>
      </c>
      <c r="AH113" s="231"/>
      <c r="AI113" s="231"/>
      <c r="AJ113" s="231"/>
      <c r="AK113" s="231"/>
      <c r="AL113" s="231"/>
      <c r="AM113" s="231"/>
      <c r="AN113" s="230">
        <f t="shared" si="0"/>
        <v>0</v>
      </c>
      <c r="AO113" s="231"/>
      <c r="AP113" s="231"/>
      <c r="AQ113" s="83" t="s">
        <v>87</v>
      </c>
      <c r="AR113" s="80"/>
      <c r="AS113" s="95">
        <v>0</v>
      </c>
      <c r="AT113" s="96">
        <f t="shared" si="1"/>
        <v>0</v>
      </c>
      <c r="AU113" s="97">
        <f>'99 - OSTATNÍ NÁKLADY'!P117</f>
        <v>0</v>
      </c>
      <c r="AV113" s="96">
        <f>'99 - OSTATNÍ NÁKLADY'!J33</f>
        <v>0</v>
      </c>
      <c r="AW113" s="96">
        <f>'99 - OSTATNÍ NÁKLADY'!J34</f>
        <v>0</v>
      </c>
      <c r="AX113" s="96">
        <f>'99 - OSTATNÍ NÁKLADY'!J35</f>
        <v>0</v>
      </c>
      <c r="AY113" s="96">
        <f>'99 - OSTATNÍ NÁKLADY'!J36</f>
        <v>0</v>
      </c>
      <c r="AZ113" s="96">
        <f>'99 - OSTATNÍ NÁKLADY'!F33</f>
        <v>0</v>
      </c>
      <c r="BA113" s="96">
        <f>'99 - OSTATNÍ NÁKLADY'!F34</f>
        <v>0</v>
      </c>
      <c r="BB113" s="96">
        <f>'99 - OSTATNÍ NÁKLADY'!F35</f>
        <v>0</v>
      </c>
      <c r="BC113" s="96">
        <f>'99 - OSTATNÍ NÁKLADY'!F36</f>
        <v>0</v>
      </c>
      <c r="BD113" s="98">
        <f>'99 - OSTATNÍ NÁKLADY'!F37</f>
        <v>0</v>
      </c>
      <c r="BT113" s="88" t="s">
        <v>25</v>
      </c>
      <c r="BV113" s="88" t="s">
        <v>83</v>
      </c>
      <c r="BW113" s="88" t="s">
        <v>149</v>
      </c>
      <c r="BX113" s="88" t="s">
        <v>4</v>
      </c>
      <c r="CL113" s="88" t="s">
        <v>1</v>
      </c>
      <c r="CM113" s="88" t="s">
        <v>89</v>
      </c>
    </row>
    <row r="114" spans="1:91" s="2" customFormat="1" ht="30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4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</row>
    <row r="115" spans="1:9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34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</row>
  </sheetData>
  <mergeCells count="114">
    <mergeCell ref="K104:AF104"/>
    <mergeCell ref="K96:AF96"/>
    <mergeCell ref="K98:AF98"/>
    <mergeCell ref="C92:G92"/>
    <mergeCell ref="D95:H95"/>
    <mergeCell ref="D100:H100"/>
    <mergeCell ref="E98:I98"/>
    <mergeCell ref="E96:I96"/>
    <mergeCell ref="E99:I99"/>
    <mergeCell ref="E101:I101"/>
    <mergeCell ref="E97:I97"/>
    <mergeCell ref="E102:I102"/>
    <mergeCell ref="L85:AO85"/>
    <mergeCell ref="E105:I105"/>
    <mergeCell ref="K105:AF105"/>
    <mergeCell ref="D106:H106"/>
    <mergeCell ref="J106:AF106"/>
    <mergeCell ref="E107:I107"/>
    <mergeCell ref="K107:AF107"/>
    <mergeCell ref="E108:I108"/>
    <mergeCell ref="K108:AF108"/>
    <mergeCell ref="AG94:AM94"/>
    <mergeCell ref="AN99:AP99"/>
    <mergeCell ref="AN96:AP96"/>
    <mergeCell ref="AN92:AP92"/>
    <mergeCell ref="AN98:AP98"/>
    <mergeCell ref="E103:I103"/>
    <mergeCell ref="E104:I104"/>
    <mergeCell ref="I92:AF92"/>
    <mergeCell ref="J95:AF95"/>
    <mergeCell ref="J100:AF100"/>
    <mergeCell ref="K101:AF101"/>
    <mergeCell ref="K97:AF97"/>
    <mergeCell ref="K102:AF102"/>
    <mergeCell ref="K103:AF103"/>
    <mergeCell ref="K99:AF99"/>
    <mergeCell ref="E109:I109"/>
    <mergeCell ref="K109:AF109"/>
    <mergeCell ref="E110:I110"/>
    <mergeCell ref="K110:AF110"/>
    <mergeCell ref="D111:H111"/>
    <mergeCell ref="J111:AF111"/>
    <mergeCell ref="E112:I112"/>
    <mergeCell ref="K112:AF112"/>
    <mergeCell ref="D113:H113"/>
    <mergeCell ref="J113:AF113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4:AM104"/>
    <mergeCell ref="AG97:AM97"/>
    <mergeCell ref="AG92:AM92"/>
    <mergeCell ref="AG98:AM98"/>
    <mergeCell ref="AG96:AM96"/>
    <mergeCell ref="AG95:AM95"/>
    <mergeCell ref="AG99:AM99"/>
    <mergeCell ref="AG102:AM102"/>
    <mergeCell ref="AG103:AM103"/>
    <mergeCell ref="AG100:AM100"/>
    <mergeCell ref="AG101:AM101"/>
    <mergeCell ref="AM89:AP89"/>
    <mergeCell ref="AM90:AP90"/>
    <mergeCell ref="AM87:AN87"/>
    <mergeCell ref="AN102:AP102"/>
    <mergeCell ref="AN104:AP104"/>
    <mergeCell ref="AN103:AP103"/>
    <mergeCell ref="AN101:AP101"/>
    <mergeCell ref="AN97:AP97"/>
    <mergeCell ref="AN95:AP95"/>
    <mergeCell ref="AN100:AP100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94:AP94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</mergeCells>
  <hyperlinks>
    <hyperlink ref="A96" location="'010 - SO 010 - ODSTRANĚNÍ...'!C2" display="/"/>
    <hyperlink ref="A97" location="'020 - SO 020 - DEMONTÁŽ A...'!C2" display="/"/>
    <hyperlink ref="A98" location="'030 - SO 030 - ZŘÍZENÍ PR...'!C2" display="/"/>
    <hyperlink ref="A99" location="'040 - SO 040 - DEMONTÁŽ A...'!C2" display="/"/>
    <hyperlink ref="A101" location="'110 - SO 110 - VOZOVKY'!C2" display="/"/>
    <hyperlink ref="A102" location="'120 - SO 120 - PARKOVACÍ ...'!C2" display="/"/>
    <hyperlink ref="A103" location="'130 - SO 130 - CHODNÍKY'!C2" display="/"/>
    <hyperlink ref="A104" location="'140 - SO 140 - ODVODNĚNÍ ...'!C2" display="/"/>
    <hyperlink ref="A105" location="'150 - SO 150 - PLOCHA PRO...'!C2" display="/"/>
    <hyperlink ref="A107" location="'310 - SO 310 - KANALIZACE'!C2" display="/"/>
    <hyperlink ref="A108" location="'320 - SO 320 - KANALIZAČN...'!C2" display="/"/>
    <hyperlink ref="A109" location="'330 - SO 330 - VODOVOD'!C2" display="/"/>
    <hyperlink ref="A110" location="'340 - SO 340 - VODOVODNÍ ...'!C2" display="/"/>
    <hyperlink ref="A112" location="'810 - SO 810 - NÁHRADNÍ V...'!C2" display="/"/>
    <hyperlink ref="A113" location="'99 - OSTATNÍ NÁKLADY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topLeftCell="A100" workbookViewId="0">
      <selection activeCell="H115" sqref="H11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94</v>
      </c>
      <c r="AZ2" s="99" t="s">
        <v>150</v>
      </c>
      <c r="BA2" s="99" t="s">
        <v>1</v>
      </c>
      <c r="BB2" s="99" t="s">
        <v>1</v>
      </c>
      <c r="BC2" s="99" t="s">
        <v>151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152</v>
      </c>
      <c r="BA3" s="99" t="s">
        <v>1</v>
      </c>
      <c r="BB3" s="99" t="s">
        <v>1</v>
      </c>
      <c r="BC3" s="99" t="s">
        <v>25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154</v>
      </c>
      <c r="BA4" s="99" t="s">
        <v>1</v>
      </c>
      <c r="BB4" s="99" t="s">
        <v>1</v>
      </c>
      <c r="BC4" s="99" t="s">
        <v>151</v>
      </c>
      <c r="BD4" s="99" t="s">
        <v>89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56" s="1" customFormat="1" ht="12" customHeight="1">
      <c r="B8" s="21"/>
      <c r="D8" s="28" t="s">
        <v>155</v>
      </c>
      <c r="L8" s="21"/>
    </row>
    <row r="9" spans="1:56" s="2" customFormat="1" ht="16.5" customHeight="1">
      <c r="A9" s="33"/>
      <c r="B9" s="34"/>
      <c r="C9" s="33"/>
      <c r="D9" s="33"/>
      <c r="E9" s="272" t="s">
        <v>156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65" t="s">
        <v>158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ROUND((SUM(BE122:BE196)),  0)</f>
        <v>0</v>
      </c>
      <c r="G35" s="33"/>
      <c r="H35" s="33"/>
      <c r="I35" s="107">
        <v>0.21</v>
      </c>
      <c r="J35" s="106">
        <f>ROUND(((SUM(BE122:BE196))*I35),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ROUND((SUM(BF122:BF196)),  0)</f>
        <v>0</v>
      </c>
      <c r="G36" s="33"/>
      <c r="H36" s="33"/>
      <c r="I36" s="107">
        <v>0.15</v>
      </c>
      <c r="J36" s="106">
        <f>ROUND(((SUM(BF122:BF196))*I36),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ROUND((SUM(BG122:BG196)),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ROUND((SUM(BH122:BH196)),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ROUND((SUM(BI122:BI196)),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156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010 - SO 010 - ODSTRANĚNÍ DŘEVIN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J123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J124</f>
        <v>0</v>
      </c>
      <c r="L100" s="123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166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72" t="str">
        <f>E7</f>
        <v>BRNO, STUDENÁ - REKONSTRUKCE KANALIZACE A VODOVODU</v>
      </c>
      <c r="F110" s="273"/>
      <c r="G110" s="273"/>
      <c r="H110" s="27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155</v>
      </c>
      <c r="L111" s="21"/>
    </row>
    <row r="112" spans="1:47" s="2" customFormat="1" ht="16.5" customHeight="1">
      <c r="A112" s="33"/>
      <c r="B112" s="34"/>
      <c r="C112" s="33"/>
      <c r="D112" s="33"/>
      <c r="E112" s="272" t="s">
        <v>156</v>
      </c>
      <c r="F112" s="271"/>
      <c r="G112" s="271"/>
      <c r="H112" s="271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157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5" t="str">
        <f>E11</f>
        <v>010 - SO 010 - ODSTRANĚNÍ DŘEVIN</v>
      </c>
      <c r="F114" s="271"/>
      <c r="G114" s="271"/>
      <c r="H114" s="271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</v>
      </c>
      <c r="D116" s="33"/>
      <c r="E116" s="33"/>
      <c r="F116" s="26" t="str">
        <f>F14</f>
        <v>BRNO</v>
      </c>
      <c r="G116" s="33"/>
      <c r="H116" s="33"/>
      <c r="I116" s="28" t="s">
        <v>23</v>
      </c>
      <c r="J116" s="56" t="str">
        <f>IF(J14="","",J14)</f>
        <v>5. 12. 2019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26</v>
      </c>
      <c r="D118" s="33"/>
      <c r="E118" s="33"/>
      <c r="F118" s="26" t="str">
        <f>E17</f>
        <v>Statutární město Brno</v>
      </c>
      <c r="G118" s="33"/>
      <c r="H118" s="33"/>
      <c r="I118" s="28" t="s">
        <v>34</v>
      </c>
      <c r="J118" s="31" t="str">
        <f>E23</f>
        <v>JV PROJEKT V.H. s.r.o.   Brno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32</v>
      </c>
      <c r="D119" s="33"/>
      <c r="E119" s="33"/>
      <c r="F119" s="26" t="str">
        <f>IF(E20="","",E20)</f>
        <v>Vyplň údaj</v>
      </c>
      <c r="G119" s="33"/>
      <c r="H119" s="33"/>
      <c r="I119" s="28" t="s">
        <v>37</v>
      </c>
      <c r="J119" s="31" t="str">
        <f>E26</f>
        <v>Obrtel M.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167</v>
      </c>
      <c r="D121" s="130" t="s">
        <v>66</v>
      </c>
      <c r="E121" s="130" t="s">
        <v>62</v>
      </c>
      <c r="F121" s="130" t="s">
        <v>63</v>
      </c>
      <c r="G121" s="130" t="s">
        <v>168</v>
      </c>
      <c r="H121" s="130" t="s">
        <v>169</v>
      </c>
      <c r="I121" s="130" t="s">
        <v>170</v>
      </c>
      <c r="J121" s="130" t="s">
        <v>161</v>
      </c>
      <c r="K121" s="131" t="s">
        <v>171</v>
      </c>
      <c r="L121" s="132"/>
      <c r="M121" s="63" t="s">
        <v>1</v>
      </c>
      <c r="N121" s="64" t="s">
        <v>45</v>
      </c>
      <c r="O121" s="64" t="s">
        <v>172</v>
      </c>
      <c r="P121" s="64" t="s">
        <v>173</v>
      </c>
      <c r="Q121" s="64" t="s">
        <v>174</v>
      </c>
      <c r="R121" s="64" t="s">
        <v>175</v>
      </c>
      <c r="S121" s="64" t="s">
        <v>176</v>
      </c>
      <c r="T121" s="65" t="s">
        <v>177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9" customHeight="1">
      <c r="A122" s="33"/>
      <c r="B122" s="34"/>
      <c r="C122" s="70" t="s">
        <v>178</v>
      </c>
      <c r="D122" s="33"/>
      <c r="E122" s="33"/>
      <c r="F122" s="33"/>
      <c r="G122" s="33"/>
      <c r="H122" s="33"/>
      <c r="I122" s="33"/>
      <c r="J122" s="133">
        <f>BK122</f>
        <v>0</v>
      </c>
      <c r="K122" s="33"/>
      <c r="L122" s="34"/>
      <c r="M122" s="66"/>
      <c r="N122" s="57"/>
      <c r="O122" s="67"/>
      <c r="P122" s="134">
        <f>P123</f>
        <v>0</v>
      </c>
      <c r="Q122" s="67"/>
      <c r="R122" s="134">
        <f>R123</f>
        <v>0</v>
      </c>
      <c r="S122" s="67"/>
      <c r="T122" s="135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80</v>
      </c>
      <c r="AU122" s="18" t="s">
        <v>163</v>
      </c>
      <c r="BK122" s="136">
        <f>BK123</f>
        <v>0</v>
      </c>
    </row>
    <row r="123" spans="1:65" s="12" customFormat="1" ht="25.9" customHeight="1">
      <c r="B123" s="137"/>
      <c r="D123" s="138" t="s">
        <v>80</v>
      </c>
      <c r="E123" s="139" t="s">
        <v>179</v>
      </c>
      <c r="F123" s="139" t="s">
        <v>180</v>
      </c>
      <c r="I123" s="140"/>
      <c r="J123" s="141">
        <f>BK123</f>
        <v>0</v>
      </c>
      <c r="L123" s="137"/>
      <c r="M123" s="142"/>
      <c r="N123" s="143"/>
      <c r="O123" s="143"/>
      <c r="P123" s="144">
        <f>P124</f>
        <v>0</v>
      </c>
      <c r="Q123" s="143"/>
      <c r="R123" s="144">
        <f>R124</f>
        <v>0</v>
      </c>
      <c r="S123" s="143"/>
      <c r="T123" s="145">
        <f>T124</f>
        <v>0</v>
      </c>
      <c r="AR123" s="138" t="s">
        <v>25</v>
      </c>
      <c r="AT123" s="146" t="s">
        <v>80</v>
      </c>
      <c r="AU123" s="146" t="s">
        <v>81</v>
      </c>
      <c r="AY123" s="138" t="s">
        <v>181</v>
      </c>
      <c r="BK123" s="147">
        <f>BK124</f>
        <v>0</v>
      </c>
    </row>
    <row r="124" spans="1:65" s="12" customFormat="1" ht="22.9" customHeight="1">
      <c r="B124" s="137"/>
      <c r="D124" s="138" t="s">
        <v>80</v>
      </c>
      <c r="E124" s="148" t="s">
        <v>25</v>
      </c>
      <c r="F124" s="148" t="s">
        <v>182</v>
      </c>
      <c r="I124" s="140"/>
      <c r="J124" s="149">
        <f>BK124</f>
        <v>0</v>
      </c>
      <c r="L124" s="137"/>
      <c r="M124" s="142"/>
      <c r="N124" s="143"/>
      <c r="O124" s="143"/>
      <c r="P124" s="144">
        <f>SUM(P125:P196)</f>
        <v>0</v>
      </c>
      <c r="Q124" s="143"/>
      <c r="R124" s="144">
        <f>SUM(R125:R196)</f>
        <v>0</v>
      </c>
      <c r="S124" s="143"/>
      <c r="T124" s="145">
        <f>SUM(T125:T196)</f>
        <v>0</v>
      </c>
      <c r="AR124" s="138" t="s">
        <v>25</v>
      </c>
      <c r="AT124" s="146" t="s">
        <v>80</v>
      </c>
      <c r="AU124" s="146" t="s">
        <v>25</v>
      </c>
      <c r="AY124" s="138" t="s">
        <v>181</v>
      </c>
      <c r="BK124" s="147">
        <f>SUM(BK125:BK196)</f>
        <v>0</v>
      </c>
    </row>
    <row r="125" spans="1:65" s="2" customFormat="1" ht="24.2" customHeight="1">
      <c r="A125" s="33"/>
      <c r="B125" s="150"/>
      <c r="C125" s="151" t="s">
        <v>25</v>
      </c>
      <c r="D125" s="151" t="s">
        <v>183</v>
      </c>
      <c r="E125" s="152" t="s">
        <v>184</v>
      </c>
      <c r="F125" s="153" t="s">
        <v>185</v>
      </c>
      <c r="G125" s="154" t="s">
        <v>186</v>
      </c>
      <c r="H125" s="155">
        <v>4</v>
      </c>
      <c r="I125" s="156"/>
      <c r="J125" s="157">
        <f>ROUND(I125*H125,2)</f>
        <v>0</v>
      </c>
      <c r="K125" s="153" t="s">
        <v>187</v>
      </c>
      <c r="L125" s="34"/>
      <c r="M125" s="158" t="s">
        <v>1</v>
      </c>
      <c r="N125" s="159" t="s">
        <v>46</v>
      </c>
      <c r="O125" s="59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151</v>
      </c>
      <c r="AT125" s="162" t="s">
        <v>183</v>
      </c>
      <c r="AU125" s="162" t="s">
        <v>89</v>
      </c>
      <c r="AY125" s="18" t="s">
        <v>181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25</v>
      </c>
      <c r="BK125" s="163">
        <f>ROUND(I125*H125,2)</f>
        <v>0</v>
      </c>
      <c r="BL125" s="18" t="s">
        <v>151</v>
      </c>
      <c r="BM125" s="162" t="s">
        <v>188</v>
      </c>
    </row>
    <row r="126" spans="1:65" s="13" customFormat="1" ht="21" customHeight="1">
      <c r="B126" s="164"/>
      <c r="D126" s="165" t="s">
        <v>189</v>
      </c>
      <c r="E126" s="166" t="s">
        <v>1</v>
      </c>
      <c r="F126" s="167" t="s">
        <v>151</v>
      </c>
      <c r="H126" s="168">
        <v>4</v>
      </c>
      <c r="I126" s="169"/>
      <c r="L126" s="164"/>
      <c r="M126" s="170"/>
      <c r="N126" s="171"/>
      <c r="O126" s="171"/>
      <c r="P126" s="171"/>
      <c r="Q126" s="171"/>
      <c r="R126" s="171"/>
      <c r="S126" s="171"/>
      <c r="T126" s="172"/>
      <c r="AT126" s="166" t="s">
        <v>189</v>
      </c>
      <c r="AU126" s="166" t="s">
        <v>89</v>
      </c>
      <c r="AV126" s="13" t="s">
        <v>89</v>
      </c>
      <c r="AW126" s="13" t="s">
        <v>36</v>
      </c>
      <c r="AX126" s="13" t="s">
        <v>81</v>
      </c>
      <c r="AY126" s="166" t="s">
        <v>181</v>
      </c>
    </row>
    <row r="127" spans="1:65" s="14" customFormat="1">
      <c r="B127" s="173"/>
      <c r="D127" s="165" t="s">
        <v>189</v>
      </c>
      <c r="E127" s="174" t="s">
        <v>150</v>
      </c>
      <c r="F127" s="175" t="s">
        <v>190</v>
      </c>
      <c r="H127" s="176">
        <v>4</v>
      </c>
      <c r="I127" s="177"/>
      <c r="L127" s="173"/>
      <c r="M127" s="178"/>
      <c r="N127" s="179"/>
      <c r="O127" s="179"/>
      <c r="P127" s="179"/>
      <c r="Q127" s="179"/>
      <c r="R127" s="179"/>
      <c r="S127" s="179"/>
      <c r="T127" s="180"/>
      <c r="AT127" s="174" t="s">
        <v>189</v>
      </c>
      <c r="AU127" s="174" t="s">
        <v>89</v>
      </c>
      <c r="AV127" s="14" t="s">
        <v>151</v>
      </c>
      <c r="AW127" s="14" t="s">
        <v>36</v>
      </c>
      <c r="AX127" s="14" t="s">
        <v>25</v>
      </c>
      <c r="AY127" s="174" t="s">
        <v>181</v>
      </c>
    </row>
    <row r="128" spans="1:65" s="2" customFormat="1" ht="24.2" customHeight="1">
      <c r="A128" s="33"/>
      <c r="B128" s="150"/>
      <c r="C128" s="151" t="s">
        <v>89</v>
      </c>
      <c r="D128" s="151" t="s">
        <v>183</v>
      </c>
      <c r="E128" s="152" t="s">
        <v>191</v>
      </c>
      <c r="F128" s="153" t="s">
        <v>192</v>
      </c>
      <c r="G128" s="154" t="s">
        <v>186</v>
      </c>
      <c r="H128" s="155">
        <v>1</v>
      </c>
      <c r="I128" s="156"/>
      <c r="J128" s="157">
        <f>ROUND(I128*H128,2)</f>
        <v>0</v>
      </c>
      <c r="K128" s="153" t="s">
        <v>187</v>
      </c>
      <c r="L128" s="34"/>
      <c r="M128" s="158" t="s">
        <v>1</v>
      </c>
      <c r="N128" s="159" t="s">
        <v>46</v>
      </c>
      <c r="O128" s="59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151</v>
      </c>
      <c r="AT128" s="162" t="s">
        <v>183</v>
      </c>
      <c r="AU128" s="162" t="s">
        <v>89</v>
      </c>
      <c r="AY128" s="18" t="s">
        <v>181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25</v>
      </c>
      <c r="BK128" s="163">
        <f>ROUND(I128*H128,2)</f>
        <v>0</v>
      </c>
      <c r="BL128" s="18" t="s">
        <v>151</v>
      </c>
      <c r="BM128" s="162" t="s">
        <v>193</v>
      </c>
    </row>
    <row r="129" spans="1:65" s="13" customFormat="1">
      <c r="B129" s="164"/>
      <c r="D129" s="165" t="s">
        <v>189</v>
      </c>
      <c r="E129" s="166" t="s">
        <v>1</v>
      </c>
      <c r="F129" s="167" t="s">
        <v>25</v>
      </c>
      <c r="H129" s="168">
        <v>1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189</v>
      </c>
      <c r="AU129" s="166" t="s">
        <v>89</v>
      </c>
      <c r="AV129" s="13" t="s">
        <v>89</v>
      </c>
      <c r="AW129" s="13" t="s">
        <v>36</v>
      </c>
      <c r="AX129" s="13" t="s">
        <v>81</v>
      </c>
      <c r="AY129" s="166" t="s">
        <v>181</v>
      </c>
    </row>
    <row r="130" spans="1:65" s="14" customFormat="1">
      <c r="B130" s="173"/>
      <c r="D130" s="165" t="s">
        <v>189</v>
      </c>
      <c r="E130" s="174" t="s">
        <v>152</v>
      </c>
      <c r="F130" s="175" t="s">
        <v>190</v>
      </c>
      <c r="H130" s="176">
        <v>1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189</v>
      </c>
      <c r="AU130" s="174" t="s">
        <v>89</v>
      </c>
      <c r="AV130" s="14" t="s">
        <v>151</v>
      </c>
      <c r="AW130" s="14" t="s">
        <v>36</v>
      </c>
      <c r="AX130" s="14" t="s">
        <v>25</v>
      </c>
      <c r="AY130" s="174" t="s">
        <v>181</v>
      </c>
    </row>
    <row r="131" spans="1:65" s="2" customFormat="1" ht="24.2" customHeight="1">
      <c r="A131" s="33"/>
      <c r="B131" s="150"/>
      <c r="C131" s="151" t="s">
        <v>194</v>
      </c>
      <c r="D131" s="151" t="s">
        <v>183</v>
      </c>
      <c r="E131" s="152" t="s">
        <v>195</v>
      </c>
      <c r="F131" s="153" t="s">
        <v>196</v>
      </c>
      <c r="G131" s="154" t="s">
        <v>186</v>
      </c>
      <c r="H131" s="155">
        <v>4</v>
      </c>
      <c r="I131" s="156"/>
      <c r="J131" s="157">
        <f>ROUND(I131*H131,2)</f>
        <v>0</v>
      </c>
      <c r="K131" s="153" t="s">
        <v>187</v>
      </c>
      <c r="L131" s="34"/>
      <c r="M131" s="158" t="s">
        <v>1</v>
      </c>
      <c r="N131" s="159" t="s">
        <v>46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151</v>
      </c>
      <c r="AT131" s="162" t="s">
        <v>183</v>
      </c>
      <c r="AU131" s="162" t="s">
        <v>89</v>
      </c>
      <c r="AY131" s="18" t="s">
        <v>181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151</v>
      </c>
      <c r="BM131" s="162" t="s">
        <v>197</v>
      </c>
    </row>
    <row r="132" spans="1:65" s="13" customFormat="1">
      <c r="B132" s="164"/>
      <c r="D132" s="165" t="s">
        <v>189</v>
      </c>
      <c r="E132" s="166" t="s">
        <v>1</v>
      </c>
      <c r="F132" s="167" t="s">
        <v>151</v>
      </c>
      <c r="H132" s="168">
        <v>4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189</v>
      </c>
      <c r="AU132" s="166" t="s">
        <v>89</v>
      </c>
      <c r="AV132" s="13" t="s">
        <v>89</v>
      </c>
      <c r="AW132" s="13" t="s">
        <v>36</v>
      </c>
      <c r="AX132" s="13" t="s">
        <v>81</v>
      </c>
      <c r="AY132" s="166" t="s">
        <v>181</v>
      </c>
    </row>
    <row r="133" spans="1:65" s="14" customFormat="1">
      <c r="B133" s="173"/>
      <c r="D133" s="165" t="s">
        <v>189</v>
      </c>
      <c r="E133" s="174" t="s">
        <v>154</v>
      </c>
      <c r="F133" s="175" t="s">
        <v>190</v>
      </c>
      <c r="H133" s="176">
        <v>4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189</v>
      </c>
      <c r="AU133" s="174" t="s">
        <v>89</v>
      </c>
      <c r="AV133" s="14" t="s">
        <v>151</v>
      </c>
      <c r="AW133" s="14" t="s">
        <v>36</v>
      </c>
      <c r="AX133" s="14" t="s">
        <v>25</v>
      </c>
      <c r="AY133" s="174" t="s">
        <v>181</v>
      </c>
    </row>
    <row r="134" spans="1:65" s="2" customFormat="1" ht="14.45" customHeight="1">
      <c r="A134" s="33"/>
      <c r="B134" s="150"/>
      <c r="C134" s="151" t="s">
        <v>151</v>
      </c>
      <c r="D134" s="151" t="s">
        <v>183</v>
      </c>
      <c r="E134" s="152" t="s">
        <v>198</v>
      </c>
      <c r="F134" s="153" t="s">
        <v>199</v>
      </c>
      <c r="G134" s="154" t="s">
        <v>186</v>
      </c>
      <c r="H134" s="155">
        <v>4</v>
      </c>
      <c r="I134" s="156"/>
      <c r="J134" s="157">
        <f>ROUND(I134*H134,2)</f>
        <v>0</v>
      </c>
      <c r="K134" s="153" t="s">
        <v>187</v>
      </c>
      <c r="L134" s="34"/>
      <c r="M134" s="158" t="s">
        <v>1</v>
      </c>
      <c r="N134" s="159" t="s">
        <v>46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151</v>
      </c>
      <c r="AT134" s="162" t="s">
        <v>183</v>
      </c>
      <c r="AU134" s="162" t="s">
        <v>89</v>
      </c>
      <c r="AY134" s="18" t="s">
        <v>181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151</v>
      </c>
      <c r="BM134" s="162" t="s">
        <v>200</v>
      </c>
    </row>
    <row r="135" spans="1:65" s="13" customFormat="1">
      <c r="B135" s="164"/>
      <c r="D135" s="165" t="s">
        <v>189</v>
      </c>
      <c r="E135" s="166" t="s">
        <v>1</v>
      </c>
      <c r="F135" s="167" t="s">
        <v>150</v>
      </c>
      <c r="H135" s="168">
        <v>4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189</v>
      </c>
      <c r="AU135" s="166" t="s">
        <v>89</v>
      </c>
      <c r="AV135" s="13" t="s">
        <v>89</v>
      </c>
      <c r="AW135" s="13" t="s">
        <v>36</v>
      </c>
      <c r="AX135" s="13" t="s">
        <v>25</v>
      </c>
      <c r="AY135" s="166" t="s">
        <v>181</v>
      </c>
    </row>
    <row r="136" spans="1:65" s="2" customFormat="1" ht="14.45" customHeight="1">
      <c r="A136" s="33"/>
      <c r="B136" s="150"/>
      <c r="C136" s="151" t="s">
        <v>201</v>
      </c>
      <c r="D136" s="151" t="s">
        <v>183</v>
      </c>
      <c r="E136" s="152" t="s">
        <v>202</v>
      </c>
      <c r="F136" s="153" t="s">
        <v>203</v>
      </c>
      <c r="G136" s="154" t="s">
        <v>186</v>
      </c>
      <c r="H136" s="155">
        <v>1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204</v>
      </c>
    </row>
    <row r="137" spans="1:65" s="13" customFormat="1">
      <c r="B137" s="164"/>
      <c r="D137" s="165" t="s">
        <v>189</v>
      </c>
      <c r="E137" s="166" t="s">
        <v>1</v>
      </c>
      <c r="F137" s="167" t="s">
        <v>152</v>
      </c>
      <c r="H137" s="168">
        <v>1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25</v>
      </c>
      <c r="AY137" s="166" t="s">
        <v>181</v>
      </c>
    </row>
    <row r="138" spans="1:65" s="2" customFormat="1" ht="14.45" customHeight="1">
      <c r="A138" s="33"/>
      <c r="B138" s="150"/>
      <c r="C138" s="151" t="s">
        <v>205</v>
      </c>
      <c r="D138" s="151" t="s">
        <v>183</v>
      </c>
      <c r="E138" s="152" t="s">
        <v>206</v>
      </c>
      <c r="F138" s="153" t="s">
        <v>207</v>
      </c>
      <c r="G138" s="154" t="s">
        <v>186</v>
      </c>
      <c r="H138" s="155">
        <v>4</v>
      </c>
      <c r="I138" s="156"/>
      <c r="J138" s="157">
        <f>ROUND(I138*H138,2)</f>
        <v>0</v>
      </c>
      <c r="K138" s="153" t="s">
        <v>187</v>
      </c>
      <c r="L138" s="34"/>
      <c r="M138" s="158" t="s">
        <v>1</v>
      </c>
      <c r="N138" s="159" t="s">
        <v>46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151</v>
      </c>
      <c r="AT138" s="162" t="s">
        <v>183</v>
      </c>
      <c r="AU138" s="162" t="s">
        <v>89</v>
      </c>
      <c r="AY138" s="18" t="s">
        <v>181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151</v>
      </c>
      <c r="BM138" s="162" t="s">
        <v>208</v>
      </c>
    </row>
    <row r="139" spans="1:65" s="13" customFormat="1">
      <c r="B139" s="164"/>
      <c r="D139" s="165" t="s">
        <v>189</v>
      </c>
      <c r="E139" s="166" t="s">
        <v>1</v>
      </c>
      <c r="F139" s="167" t="s">
        <v>154</v>
      </c>
      <c r="H139" s="168">
        <v>4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89</v>
      </c>
      <c r="AV139" s="13" t="s">
        <v>89</v>
      </c>
      <c r="AW139" s="13" t="s">
        <v>36</v>
      </c>
      <c r="AX139" s="13" t="s">
        <v>25</v>
      </c>
      <c r="AY139" s="166" t="s">
        <v>181</v>
      </c>
    </row>
    <row r="140" spans="1:65" s="2" customFormat="1" ht="24.2" customHeight="1">
      <c r="A140" s="33"/>
      <c r="B140" s="150"/>
      <c r="C140" s="151" t="s">
        <v>209</v>
      </c>
      <c r="D140" s="151" t="s">
        <v>183</v>
      </c>
      <c r="E140" s="152" t="s">
        <v>210</v>
      </c>
      <c r="F140" s="153" t="s">
        <v>211</v>
      </c>
      <c r="G140" s="154" t="s">
        <v>186</v>
      </c>
      <c r="H140" s="155">
        <v>4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46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151</v>
      </c>
      <c r="AT140" s="162" t="s">
        <v>183</v>
      </c>
      <c r="AU140" s="162" t="s">
        <v>89</v>
      </c>
      <c r="AY140" s="18" t="s">
        <v>181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25</v>
      </c>
      <c r="BK140" s="163">
        <f>ROUND(I140*H140,2)</f>
        <v>0</v>
      </c>
      <c r="BL140" s="18" t="s">
        <v>151</v>
      </c>
      <c r="BM140" s="162" t="s">
        <v>212</v>
      </c>
    </row>
    <row r="141" spans="1:65" s="13" customFormat="1">
      <c r="B141" s="164"/>
      <c r="D141" s="165" t="s">
        <v>189</v>
      </c>
      <c r="E141" s="166" t="s">
        <v>1</v>
      </c>
      <c r="F141" s="167" t="s">
        <v>150</v>
      </c>
      <c r="H141" s="168">
        <v>4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89</v>
      </c>
      <c r="AV141" s="13" t="s">
        <v>89</v>
      </c>
      <c r="AW141" s="13" t="s">
        <v>36</v>
      </c>
      <c r="AX141" s="13" t="s">
        <v>25</v>
      </c>
      <c r="AY141" s="166" t="s">
        <v>181</v>
      </c>
    </row>
    <row r="142" spans="1:65" s="2" customFormat="1" ht="24.2" customHeight="1">
      <c r="A142" s="33"/>
      <c r="B142" s="150"/>
      <c r="C142" s="151" t="s">
        <v>213</v>
      </c>
      <c r="D142" s="151" t="s">
        <v>183</v>
      </c>
      <c r="E142" s="152" t="s">
        <v>214</v>
      </c>
      <c r="F142" s="153" t="s">
        <v>215</v>
      </c>
      <c r="G142" s="154" t="s">
        <v>186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216</v>
      </c>
    </row>
    <row r="143" spans="1:65" s="13" customFormat="1">
      <c r="B143" s="164"/>
      <c r="D143" s="165" t="s">
        <v>189</v>
      </c>
      <c r="E143" s="166" t="s">
        <v>1</v>
      </c>
      <c r="F143" s="167" t="s">
        <v>152</v>
      </c>
      <c r="H143" s="168">
        <v>1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25</v>
      </c>
      <c r="AY143" s="166" t="s">
        <v>181</v>
      </c>
    </row>
    <row r="144" spans="1:65" s="2" customFormat="1" ht="24.2" customHeight="1">
      <c r="A144" s="33"/>
      <c r="B144" s="150"/>
      <c r="C144" s="151" t="s">
        <v>217</v>
      </c>
      <c r="D144" s="151" t="s">
        <v>183</v>
      </c>
      <c r="E144" s="152" t="s">
        <v>218</v>
      </c>
      <c r="F144" s="153" t="s">
        <v>219</v>
      </c>
      <c r="G144" s="154" t="s">
        <v>186</v>
      </c>
      <c r="H144" s="155">
        <v>4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46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151</v>
      </c>
      <c r="AT144" s="162" t="s">
        <v>183</v>
      </c>
      <c r="AU144" s="162" t="s">
        <v>89</v>
      </c>
      <c r="AY144" s="18" t="s">
        <v>181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151</v>
      </c>
      <c r="BM144" s="162" t="s">
        <v>220</v>
      </c>
    </row>
    <row r="145" spans="1:65" s="13" customFormat="1">
      <c r="B145" s="164"/>
      <c r="D145" s="165" t="s">
        <v>189</v>
      </c>
      <c r="E145" s="166" t="s">
        <v>1</v>
      </c>
      <c r="F145" s="167" t="s">
        <v>154</v>
      </c>
      <c r="H145" s="168">
        <v>4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89</v>
      </c>
      <c r="AV145" s="13" t="s">
        <v>89</v>
      </c>
      <c r="AW145" s="13" t="s">
        <v>36</v>
      </c>
      <c r="AX145" s="13" t="s">
        <v>25</v>
      </c>
      <c r="AY145" s="166" t="s">
        <v>181</v>
      </c>
    </row>
    <row r="146" spans="1:65" s="2" customFormat="1" ht="24.2" customHeight="1">
      <c r="A146" s="33"/>
      <c r="B146" s="150"/>
      <c r="C146" s="151" t="s">
        <v>221</v>
      </c>
      <c r="D146" s="151" t="s">
        <v>183</v>
      </c>
      <c r="E146" s="152" t="s">
        <v>222</v>
      </c>
      <c r="F146" s="153" t="s">
        <v>223</v>
      </c>
      <c r="G146" s="154" t="s">
        <v>186</v>
      </c>
      <c r="H146" s="155">
        <v>4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89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224</v>
      </c>
    </row>
    <row r="147" spans="1:65" s="13" customFormat="1">
      <c r="B147" s="164"/>
      <c r="D147" s="165" t="s">
        <v>189</v>
      </c>
      <c r="E147" s="166" t="s">
        <v>1</v>
      </c>
      <c r="F147" s="167" t="s">
        <v>150</v>
      </c>
      <c r="H147" s="168">
        <v>4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89</v>
      </c>
      <c r="AV147" s="13" t="s">
        <v>89</v>
      </c>
      <c r="AW147" s="13" t="s">
        <v>36</v>
      </c>
      <c r="AX147" s="13" t="s">
        <v>25</v>
      </c>
      <c r="AY147" s="166" t="s">
        <v>181</v>
      </c>
    </row>
    <row r="148" spans="1:65" s="2" customFormat="1" ht="24.2" customHeight="1">
      <c r="A148" s="33"/>
      <c r="B148" s="150"/>
      <c r="C148" s="151" t="s">
        <v>225</v>
      </c>
      <c r="D148" s="151" t="s">
        <v>183</v>
      </c>
      <c r="E148" s="152" t="s">
        <v>226</v>
      </c>
      <c r="F148" s="153" t="s">
        <v>227</v>
      </c>
      <c r="G148" s="154" t="s">
        <v>186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228</v>
      </c>
    </row>
    <row r="149" spans="1:65" s="13" customFormat="1">
      <c r="B149" s="164"/>
      <c r="D149" s="165" t="s">
        <v>189</v>
      </c>
      <c r="E149" s="166" t="s">
        <v>1</v>
      </c>
      <c r="F149" s="167" t="s">
        <v>152</v>
      </c>
      <c r="H149" s="168">
        <v>1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89</v>
      </c>
      <c r="AV149" s="13" t="s">
        <v>89</v>
      </c>
      <c r="AW149" s="13" t="s">
        <v>36</v>
      </c>
      <c r="AX149" s="13" t="s">
        <v>25</v>
      </c>
      <c r="AY149" s="166" t="s">
        <v>181</v>
      </c>
    </row>
    <row r="150" spans="1:65" s="2" customFormat="1" ht="24.2" customHeight="1">
      <c r="A150" s="33"/>
      <c r="B150" s="150"/>
      <c r="C150" s="151" t="s">
        <v>229</v>
      </c>
      <c r="D150" s="151" t="s">
        <v>183</v>
      </c>
      <c r="E150" s="152" t="s">
        <v>230</v>
      </c>
      <c r="F150" s="153" t="s">
        <v>231</v>
      </c>
      <c r="G150" s="154" t="s">
        <v>186</v>
      </c>
      <c r="H150" s="155">
        <v>4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46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151</v>
      </c>
      <c r="AT150" s="162" t="s">
        <v>183</v>
      </c>
      <c r="AU150" s="162" t="s">
        <v>89</v>
      </c>
      <c r="AY150" s="18" t="s">
        <v>181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151</v>
      </c>
      <c r="BM150" s="162" t="s">
        <v>232</v>
      </c>
    </row>
    <row r="151" spans="1:65" s="13" customFormat="1">
      <c r="B151" s="164"/>
      <c r="D151" s="165" t="s">
        <v>189</v>
      </c>
      <c r="E151" s="166" t="s">
        <v>1</v>
      </c>
      <c r="F151" s="167" t="s">
        <v>154</v>
      </c>
      <c r="H151" s="168">
        <v>4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89</v>
      </c>
      <c r="AV151" s="13" t="s">
        <v>89</v>
      </c>
      <c r="AW151" s="13" t="s">
        <v>36</v>
      </c>
      <c r="AX151" s="13" t="s">
        <v>25</v>
      </c>
      <c r="AY151" s="166" t="s">
        <v>181</v>
      </c>
    </row>
    <row r="152" spans="1:65" s="2" customFormat="1" ht="14.45" customHeight="1">
      <c r="A152" s="33"/>
      <c r="B152" s="150"/>
      <c r="C152" s="151" t="s">
        <v>233</v>
      </c>
      <c r="D152" s="151" t="s">
        <v>183</v>
      </c>
      <c r="E152" s="152" t="s">
        <v>234</v>
      </c>
      <c r="F152" s="153" t="s">
        <v>235</v>
      </c>
      <c r="G152" s="154" t="s">
        <v>186</v>
      </c>
      <c r="H152" s="155">
        <v>4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46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151</v>
      </c>
      <c r="AT152" s="162" t="s">
        <v>183</v>
      </c>
      <c r="AU152" s="162" t="s">
        <v>89</v>
      </c>
      <c r="AY152" s="18" t="s">
        <v>181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151</v>
      </c>
      <c r="BM152" s="162" t="s">
        <v>236</v>
      </c>
    </row>
    <row r="153" spans="1:65" s="13" customFormat="1">
      <c r="B153" s="164"/>
      <c r="D153" s="165" t="s">
        <v>189</v>
      </c>
      <c r="E153" s="166" t="s">
        <v>1</v>
      </c>
      <c r="F153" s="167" t="s">
        <v>150</v>
      </c>
      <c r="H153" s="168">
        <v>4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189</v>
      </c>
      <c r="AU153" s="166" t="s">
        <v>89</v>
      </c>
      <c r="AV153" s="13" t="s">
        <v>89</v>
      </c>
      <c r="AW153" s="13" t="s">
        <v>36</v>
      </c>
      <c r="AX153" s="13" t="s">
        <v>25</v>
      </c>
      <c r="AY153" s="166" t="s">
        <v>181</v>
      </c>
    </row>
    <row r="154" spans="1:65" s="2" customFormat="1" ht="14.45" customHeight="1">
      <c r="A154" s="33"/>
      <c r="B154" s="150"/>
      <c r="C154" s="151" t="s">
        <v>237</v>
      </c>
      <c r="D154" s="151" t="s">
        <v>183</v>
      </c>
      <c r="E154" s="152" t="s">
        <v>238</v>
      </c>
      <c r="F154" s="153" t="s">
        <v>239</v>
      </c>
      <c r="G154" s="154" t="s">
        <v>186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46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151</v>
      </c>
      <c r="AT154" s="162" t="s">
        <v>183</v>
      </c>
      <c r="AU154" s="162" t="s">
        <v>89</v>
      </c>
      <c r="AY154" s="18" t="s">
        <v>181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151</v>
      </c>
      <c r="BM154" s="162" t="s">
        <v>240</v>
      </c>
    </row>
    <row r="155" spans="1:65" s="13" customFormat="1">
      <c r="B155" s="164"/>
      <c r="D155" s="165" t="s">
        <v>189</v>
      </c>
      <c r="E155" s="166" t="s">
        <v>1</v>
      </c>
      <c r="F155" s="167" t="s">
        <v>152</v>
      </c>
      <c r="H155" s="168">
        <v>1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189</v>
      </c>
      <c r="AU155" s="166" t="s">
        <v>89</v>
      </c>
      <c r="AV155" s="13" t="s">
        <v>89</v>
      </c>
      <c r="AW155" s="13" t="s">
        <v>36</v>
      </c>
      <c r="AX155" s="13" t="s">
        <v>25</v>
      </c>
      <c r="AY155" s="166" t="s">
        <v>181</v>
      </c>
    </row>
    <row r="156" spans="1:65" s="2" customFormat="1" ht="14.45" customHeight="1">
      <c r="A156" s="33"/>
      <c r="B156" s="150"/>
      <c r="C156" s="151" t="s">
        <v>8</v>
      </c>
      <c r="D156" s="151" t="s">
        <v>183</v>
      </c>
      <c r="E156" s="152" t="s">
        <v>241</v>
      </c>
      <c r="F156" s="153" t="s">
        <v>242</v>
      </c>
      <c r="G156" s="154" t="s">
        <v>186</v>
      </c>
      <c r="H156" s="155">
        <v>4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46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151</v>
      </c>
      <c r="AT156" s="162" t="s">
        <v>183</v>
      </c>
      <c r="AU156" s="162" t="s">
        <v>89</v>
      </c>
      <c r="AY156" s="18" t="s">
        <v>181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151</v>
      </c>
      <c r="BM156" s="162" t="s">
        <v>243</v>
      </c>
    </row>
    <row r="157" spans="1:65" s="13" customFormat="1">
      <c r="B157" s="164"/>
      <c r="D157" s="165" t="s">
        <v>189</v>
      </c>
      <c r="E157" s="166" t="s">
        <v>1</v>
      </c>
      <c r="F157" s="167" t="s">
        <v>154</v>
      </c>
      <c r="H157" s="168">
        <v>4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189</v>
      </c>
      <c r="AU157" s="166" t="s">
        <v>89</v>
      </c>
      <c r="AV157" s="13" t="s">
        <v>89</v>
      </c>
      <c r="AW157" s="13" t="s">
        <v>36</v>
      </c>
      <c r="AX157" s="13" t="s">
        <v>25</v>
      </c>
      <c r="AY157" s="166" t="s">
        <v>181</v>
      </c>
    </row>
    <row r="158" spans="1:65" s="2" customFormat="1" ht="24.2" customHeight="1">
      <c r="A158" s="33"/>
      <c r="B158" s="150"/>
      <c r="C158" s="151" t="s">
        <v>244</v>
      </c>
      <c r="D158" s="151" t="s">
        <v>183</v>
      </c>
      <c r="E158" s="152" t="s">
        <v>245</v>
      </c>
      <c r="F158" s="153" t="s">
        <v>246</v>
      </c>
      <c r="G158" s="154" t="s">
        <v>186</v>
      </c>
      <c r="H158" s="155">
        <v>4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46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151</v>
      </c>
      <c r="AT158" s="162" t="s">
        <v>183</v>
      </c>
      <c r="AU158" s="162" t="s">
        <v>89</v>
      </c>
      <c r="AY158" s="18" t="s">
        <v>181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151</v>
      </c>
      <c r="BM158" s="162" t="s">
        <v>247</v>
      </c>
    </row>
    <row r="159" spans="1:65" s="13" customFormat="1">
      <c r="B159" s="164"/>
      <c r="D159" s="165" t="s">
        <v>189</v>
      </c>
      <c r="E159" s="166" t="s">
        <v>1</v>
      </c>
      <c r="F159" s="167" t="s">
        <v>150</v>
      </c>
      <c r="H159" s="168">
        <v>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189</v>
      </c>
      <c r="AU159" s="166" t="s">
        <v>89</v>
      </c>
      <c r="AV159" s="13" t="s">
        <v>89</v>
      </c>
      <c r="AW159" s="13" t="s">
        <v>36</v>
      </c>
      <c r="AX159" s="13" t="s">
        <v>25</v>
      </c>
      <c r="AY159" s="166" t="s">
        <v>181</v>
      </c>
    </row>
    <row r="160" spans="1:65" s="2" customFormat="1" ht="24.2" customHeight="1">
      <c r="A160" s="33"/>
      <c r="B160" s="150"/>
      <c r="C160" s="151" t="s">
        <v>248</v>
      </c>
      <c r="D160" s="151" t="s">
        <v>183</v>
      </c>
      <c r="E160" s="152" t="s">
        <v>249</v>
      </c>
      <c r="F160" s="153" t="s">
        <v>250</v>
      </c>
      <c r="G160" s="154" t="s">
        <v>186</v>
      </c>
      <c r="H160" s="155">
        <v>1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46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151</v>
      </c>
      <c r="AT160" s="162" t="s">
        <v>183</v>
      </c>
      <c r="AU160" s="162" t="s">
        <v>89</v>
      </c>
      <c r="AY160" s="18" t="s">
        <v>181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151</v>
      </c>
      <c r="BM160" s="162" t="s">
        <v>251</v>
      </c>
    </row>
    <row r="161" spans="1:65" s="13" customFormat="1">
      <c r="B161" s="164"/>
      <c r="D161" s="165" t="s">
        <v>189</v>
      </c>
      <c r="E161" s="166" t="s">
        <v>1</v>
      </c>
      <c r="F161" s="167" t="s">
        <v>152</v>
      </c>
      <c r="H161" s="168">
        <v>1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25</v>
      </c>
      <c r="AY161" s="166" t="s">
        <v>181</v>
      </c>
    </row>
    <row r="162" spans="1:65" s="2" customFormat="1" ht="24.2" customHeight="1">
      <c r="A162" s="33"/>
      <c r="B162" s="150"/>
      <c r="C162" s="151" t="s">
        <v>252</v>
      </c>
      <c r="D162" s="151" t="s">
        <v>183</v>
      </c>
      <c r="E162" s="152" t="s">
        <v>253</v>
      </c>
      <c r="F162" s="153" t="s">
        <v>254</v>
      </c>
      <c r="G162" s="154" t="s">
        <v>186</v>
      </c>
      <c r="H162" s="155">
        <v>4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46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151</v>
      </c>
      <c r="AT162" s="162" t="s">
        <v>183</v>
      </c>
      <c r="AU162" s="162" t="s">
        <v>89</v>
      </c>
      <c r="AY162" s="18" t="s">
        <v>181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151</v>
      </c>
      <c r="BM162" s="162" t="s">
        <v>255</v>
      </c>
    </row>
    <row r="163" spans="1:65" s="13" customFormat="1">
      <c r="B163" s="164"/>
      <c r="D163" s="165" t="s">
        <v>189</v>
      </c>
      <c r="E163" s="166" t="s">
        <v>1</v>
      </c>
      <c r="F163" s="167" t="s">
        <v>154</v>
      </c>
      <c r="H163" s="168">
        <v>4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89</v>
      </c>
      <c r="AV163" s="13" t="s">
        <v>89</v>
      </c>
      <c r="AW163" s="13" t="s">
        <v>36</v>
      </c>
      <c r="AX163" s="13" t="s">
        <v>25</v>
      </c>
      <c r="AY163" s="166" t="s">
        <v>181</v>
      </c>
    </row>
    <row r="164" spans="1:65" s="2" customFormat="1" ht="24.2" customHeight="1">
      <c r="A164" s="33"/>
      <c r="B164" s="150"/>
      <c r="C164" s="151" t="s">
        <v>256</v>
      </c>
      <c r="D164" s="151" t="s">
        <v>183</v>
      </c>
      <c r="E164" s="152" t="s">
        <v>257</v>
      </c>
      <c r="F164" s="153" t="s">
        <v>258</v>
      </c>
      <c r="G164" s="154" t="s">
        <v>186</v>
      </c>
      <c r="H164" s="155">
        <v>4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89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259</v>
      </c>
    </row>
    <row r="165" spans="1:65" s="13" customFormat="1">
      <c r="B165" s="164"/>
      <c r="D165" s="165" t="s">
        <v>189</v>
      </c>
      <c r="E165" s="166" t="s">
        <v>1</v>
      </c>
      <c r="F165" s="167" t="s">
        <v>150</v>
      </c>
      <c r="H165" s="168">
        <v>4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89</v>
      </c>
      <c r="AV165" s="13" t="s">
        <v>89</v>
      </c>
      <c r="AW165" s="13" t="s">
        <v>36</v>
      </c>
      <c r="AX165" s="13" t="s">
        <v>25</v>
      </c>
      <c r="AY165" s="166" t="s">
        <v>181</v>
      </c>
    </row>
    <row r="166" spans="1:65" s="2" customFormat="1" ht="24.2" customHeight="1">
      <c r="A166" s="33"/>
      <c r="B166" s="150"/>
      <c r="C166" s="151" t="s">
        <v>260</v>
      </c>
      <c r="D166" s="151" t="s">
        <v>183</v>
      </c>
      <c r="E166" s="152" t="s">
        <v>261</v>
      </c>
      <c r="F166" s="153" t="s">
        <v>262</v>
      </c>
      <c r="G166" s="154" t="s">
        <v>186</v>
      </c>
      <c r="H166" s="155">
        <v>1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46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151</v>
      </c>
      <c r="AT166" s="162" t="s">
        <v>183</v>
      </c>
      <c r="AU166" s="162" t="s">
        <v>89</v>
      </c>
      <c r="AY166" s="18" t="s">
        <v>181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151</v>
      </c>
      <c r="BM166" s="162" t="s">
        <v>263</v>
      </c>
    </row>
    <row r="167" spans="1:65" s="13" customFormat="1">
      <c r="B167" s="164"/>
      <c r="D167" s="165" t="s">
        <v>189</v>
      </c>
      <c r="E167" s="166" t="s">
        <v>1</v>
      </c>
      <c r="F167" s="167" t="s">
        <v>152</v>
      </c>
      <c r="H167" s="168">
        <v>1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25</v>
      </c>
      <c r="AY167" s="166" t="s">
        <v>181</v>
      </c>
    </row>
    <row r="168" spans="1:65" s="2" customFormat="1" ht="24.2" customHeight="1">
      <c r="A168" s="33"/>
      <c r="B168" s="150"/>
      <c r="C168" s="151" t="s">
        <v>7</v>
      </c>
      <c r="D168" s="151" t="s">
        <v>183</v>
      </c>
      <c r="E168" s="152" t="s">
        <v>264</v>
      </c>
      <c r="F168" s="153" t="s">
        <v>265</v>
      </c>
      <c r="G168" s="154" t="s">
        <v>186</v>
      </c>
      <c r="H168" s="155">
        <v>4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46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151</v>
      </c>
      <c r="AT168" s="162" t="s">
        <v>183</v>
      </c>
      <c r="AU168" s="162" t="s">
        <v>89</v>
      </c>
      <c r="AY168" s="18" t="s">
        <v>181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151</v>
      </c>
      <c r="BM168" s="162" t="s">
        <v>266</v>
      </c>
    </row>
    <row r="169" spans="1:65" s="13" customFormat="1">
      <c r="B169" s="164"/>
      <c r="D169" s="165" t="s">
        <v>189</v>
      </c>
      <c r="E169" s="166" t="s">
        <v>1</v>
      </c>
      <c r="F169" s="167" t="s">
        <v>154</v>
      </c>
      <c r="H169" s="168">
        <v>4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25</v>
      </c>
      <c r="AY169" s="166" t="s">
        <v>181</v>
      </c>
    </row>
    <row r="170" spans="1:65" s="2" customFormat="1" ht="24.2" customHeight="1">
      <c r="A170" s="33"/>
      <c r="B170" s="150"/>
      <c r="C170" s="151" t="s">
        <v>267</v>
      </c>
      <c r="D170" s="151" t="s">
        <v>183</v>
      </c>
      <c r="E170" s="152" t="s">
        <v>268</v>
      </c>
      <c r="F170" s="153" t="s">
        <v>269</v>
      </c>
      <c r="G170" s="154" t="s">
        <v>186</v>
      </c>
      <c r="H170" s="155">
        <v>4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46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151</v>
      </c>
      <c r="AT170" s="162" t="s">
        <v>183</v>
      </c>
      <c r="AU170" s="162" t="s">
        <v>89</v>
      </c>
      <c r="AY170" s="18" t="s">
        <v>181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151</v>
      </c>
      <c r="BM170" s="162" t="s">
        <v>270</v>
      </c>
    </row>
    <row r="171" spans="1:65" s="13" customFormat="1">
      <c r="B171" s="164"/>
      <c r="D171" s="165" t="s">
        <v>189</v>
      </c>
      <c r="E171" s="166" t="s">
        <v>1</v>
      </c>
      <c r="F171" s="167" t="s">
        <v>150</v>
      </c>
      <c r="H171" s="168">
        <v>4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189</v>
      </c>
      <c r="AU171" s="166" t="s">
        <v>89</v>
      </c>
      <c r="AV171" s="13" t="s">
        <v>89</v>
      </c>
      <c r="AW171" s="13" t="s">
        <v>36</v>
      </c>
      <c r="AX171" s="13" t="s">
        <v>25</v>
      </c>
      <c r="AY171" s="166" t="s">
        <v>181</v>
      </c>
    </row>
    <row r="172" spans="1:65" s="2" customFormat="1" ht="24.2" customHeight="1">
      <c r="A172" s="33"/>
      <c r="B172" s="150"/>
      <c r="C172" s="151" t="s">
        <v>271</v>
      </c>
      <c r="D172" s="151" t="s">
        <v>183</v>
      </c>
      <c r="E172" s="152" t="s">
        <v>272</v>
      </c>
      <c r="F172" s="153" t="s">
        <v>273</v>
      </c>
      <c r="G172" s="154" t="s">
        <v>186</v>
      </c>
      <c r="H172" s="155">
        <v>1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89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274</v>
      </c>
    </row>
    <row r="173" spans="1:65" s="13" customFormat="1">
      <c r="B173" s="164"/>
      <c r="D173" s="165" t="s">
        <v>189</v>
      </c>
      <c r="E173" s="166" t="s">
        <v>1</v>
      </c>
      <c r="F173" s="167" t="s">
        <v>152</v>
      </c>
      <c r="H173" s="168">
        <v>1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89</v>
      </c>
      <c r="AV173" s="13" t="s">
        <v>89</v>
      </c>
      <c r="AW173" s="13" t="s">
        <v>36</v>
      </c>
      <c r="AX173" s="13" t="s">
        <v>25</v>
      </c>
      <c r="AY173" s="166" t="s">
        <v>181</v>
      </c>
    </row>
    <row r="174" spans="1:65" s="2" customFormat="1" ht="24.2" customHeight="1">
      <c r="A174" s="33"/>
      <c r="B174" s="150"/>
      <c r="C174" s="151" t="s">
        <v>275</v>
      </c>
      <c r="D174" s="151" t="s">
        <v>183</v>
      </c>
      <c r="E174" s="152" t="s">
        <v>276</v>
      </c>
      <c r="F174" s="153" t="s">
        <v>277</v>
      </c>
      <c r="G174" s="154" t="s">
        <v>186</v>
      </c>
      <c r="H174" s="155">
        <v>4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46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151</v>
      </c>
      <c r="AT174" s="162" t="s">
        <v>183</v>
      </c>
      <c r="AU174" s="162" t="s">
        <v>89</v>
      </c>
      <c r="AY174" s="18" t="s">
        <v>181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151</v>
      </c>
      <c r="BM174" s="162" t="s">
        <v>278</v>
      </c>
    </row>
    <row r="175" spans="1:65" s="13" customFormat="1">
      <c r="B175" s="164"/>
      <c r="D175" s="165" t="s">
        <v>189</v>
      </c>
      <c r="E175" s="166" t="s">
        <v>1</v>
      </c>
      <c r="F175" s="167" t="s">
        <v>154</v>
      </c>
      <c r="H175" s="168">
        <v>4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25</v>
      </c>
      <c r="AY175" s="166" t="s">
        <v>181</v>
      </c>
    </row>
    <row r="176" spans="1:65" s="2" customFormat="1" ht="24.2" customHeight="1">
      <c r="A176" s="33"/>
      <c r="B176" s="150"/>
      <c r="C176" s="151" t="s">
        <v>279</v>
      </c>
      <c r="D176" s="151" t="s">
        <v>183</v>
      </c>
      <c r="E176" s="152" t="s">
        <v>280</v>
      </c>
      <c r="F176" s="153" t="s">
        <v>281</v>
      </c>
      <c r="G176" s="154" t="s">
        <v>186</v>
      </c>
      <c r="H176" s="155">
        <v>4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46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151</v>
      </c>
      <c r="AT176" s="162" t="s">
        <v>183</v>
      </c>
      <c r="AU176" s="162" t="s">
        <v>89</v>
      </c>
      <c r="AY176" s="18" t="s">
        <v>181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25</v>
      </c>
      <c r="BK176" s="163">
        <f>ROUND(I176*H176,2)</f>
        <v>0</v>
      </c>
      <c r="BL176" s="18" t="s">
        <v>151</v>
      </c>
      <c r="BM176" s="162" t="s">
        <v>282</v>
      </c>
    </row>
    <row r="177" spans="1:65" s="13" customFormat="1">
      <c r="B177" s="164"/>
      <c r="D177" s="165" t="s">
        <v>189</v>
      </c>
      <c r="E177" s="166" t="s">
        <v>1</v>
      </c>
      <c r="F177" s="167" t="s">
        <v>150</v>
      </c>
      <c r="H177" s="168">
        <v>4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89</v>
      </c>
      <c r="AV177" s="13" t="s">
        <v>89</v>
      </c>
      <c r="AW177" s="13" t="s">
        <v>36</v>
      </c>
      <c r="AX177" s="13" t="s">
        <v>25</v>
      </c>
      <c r="AY177" s="166" t="s">
        <v>181</v>
      </c>
    </row>
    <row r="178" spans="1:65" s="2" customFormat="1" ht="24.2" customHeight="1">
      <c r="A178" s="33"/>
      <c r="B178" s="150"/>
      <c r="C178" s="151" t="s">
        <v>283</v>
      </c>
      <c r="D178" s="151" t="s">
        <v>183</v>
      </c>
      <c r="E178" s="152" t="s">
        <v>284</v>
      </c>
      <c r="F178" s="153" t="s">
        <v>285</v>
      </c>
      <c r="G178" s="154" t="s">
        <v>186</v>
      </c>
      <c r="H178" s="155">
        <v>1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46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151</v>
      </c>
      <c r="AT178" s="162" t="s">
        <v>183</v>
      </c>
      <c r="AU178" s="162" t="s">
        <v>89</v>
      </c>
      <c r="AY178" s="18" t="s">
        <v>181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151</v>
      </c>
      <c r="BM178" s="162" t="s">
        <v>286</v>
      </c>
    </row>
    <row r="179" spans="1:65" s="13" customFormat="1">
      <c r="B179" s="164"/>
      <c r="D179" s="165" t="s">
        <v>189</v>
      </c>
      <c r="E179" s="166" t="s">
        <v>1</v>
      </c>
      <c r="F179" s="167" t="s">
        <v>152</v>
      </c>
      <c r="H179" s="168">
        <v>1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189</v>
      </c>
      <c r="AU179" s="166" t="s">
        <v>89</v>
      </c>
      <c r="AV179" s="13" t="s">
        <v>89</v>
      </c>
      <c r="AW179" s="13" t="s">
        <v>36</v>
      </c>
      <c r="AX179" s="13" t="s">
        <v>25</v>
      </c>
      <c r="AY179" s="166" t="s">
        <v>181</v>
      </c>
    </row>
    <row r="180" spans="1:65" s="2" customFormat="1" ht="24.2" customHeight="1">
      <c r="A180" s="33"/>
      <c r="B180" s="150"/>
      <c r="C180" s="151" t="s">
        <v>287</v>
      </c>
      <c r="D180" s="151" t="s">
        <v>183</v>
      </c>
      <c r="E180" s="152" t="s">
        <v>288</v>
      </c>
      <c r="F180" s="153" t="s">
        <v>289</v>
      </c>
      <c r="G180" s="154" t="s">
        <v>186</v>
      </c>
      <c r="H180" s="155">
        <v>4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151</v>
      </c>
      <c r="AT180" s="162" t="s">
        <v>183</v>
      </c>
      <c r="AU180" s="162" t="s">
        <v>89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290</v>
      </c>
    </row>
    <row r="181" spans="1:65" s="13" customFormat="1">
      <c r="B181" s="164"/>
      <c r="D181" s="165" t="s">
        <v>189</v>
      </c>
      <c r="E181" s="166" t="s">
        <v>1</v>
      </c>
      <c r="F181" s="167" t="s">
        <v>154</v>
      </c>
      <c r="H181" s="168">
        <v>4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25</v>
      </c>
      <c r="AY181" s="166" t="s">
        <v>181</v>
      </c>
    </row>
    <row r="182" spans="1:65" s="2" customFormat="1" ht="24.2" customHeight="1">
      <c r="A182" s="33"/>
      <c r="B182" s="150"/>
      <c r="C182" s="151" t="s">
        <v>291</v>
      </c>
      <c r="D182" s="151" t="s">
        <v>183</v>
      </c>
      <c r="E182" s="152" t="s">
        <v>292</v>
      </c>
      <c r="F182" s="153" t="s">
        <v>293</v>
      </c>
      <c r="G182" s="154" t="s">
        <v>294</v>
      </c>
      <c r="H182" s="155">
        <v>11.914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46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151</v>
      </c>
      <c r="AT182" s="162" t="s">
        <v>183</v>
      </c>
      <c r="AU182" s="162" t="s">
        <v>89</v>
      </c>
      <c r="AY182" s="18" t="s">
        <v>181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151</v>
      </c>
      <c r="BM182" s="162" t="s">
        <v>295</v>
      </c>
    </row>
    <row r="183" spans="1:65" s="15" customFormat="1">
      <c r="B183" s="181"/>
      <c r="D183" s="165" t="s">
        <v>189</v>
      </c>
      <c r="E183" s="182" t="s">
        <v>1</v>
      </c>
      <c r="F183" s="183" t="s">
        <v>296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189</v>
      </c>
      <c r="AU183" s="182" t="s">
        <v>89</v>
      </c>
      <c r="AV183" s="15" t="s">
        <v>25</v>
      </c>
      <c r="AW183" s="15" t="s">
        <v>36</v>
      </c>
      <c r="AX183" s="15" t="s">
        <v>81</v>
      </c>
      <c r="AY183" s="182" t="s">
        <v>181</v>
      </c>
    </row>
    <row r="184" spans="1:65" s="13" customFormat="1">
      <c r="B184" s="164"/>
      <c r="D184" s="165" t="s">
        <v>189</v>
      </c>
      <c r="E184" s="166" t="s">
        <v>1</v>
      </c>
      <c r="F184" s="167" t="s">
        <v>297</v>
      </c>
      <c r="H184" s="168">
        <v>2.5920000000000001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89</v>
      </c>
      <c r="AV184" s="13" t="s">
        <v>89</v>
      </c>
      <c r="AW184" s="13" t="s">
        <v>36</v>
      </c>
      <c r="AX184" s="13" t="s">
        <v>81</v>
      </c>
      <c r="AY184" s="166" t="s">
        <v>181</v>
      </c>
    </row>
    <row r="185" spans="1:65" s="13" customFormat="1">
      <c r="B185" s="164"/>
      <c r="D185" s="165" t="s">
        <v>189</v>
      </c>
      <c r="E185" s="166" t="s">
        <v>1</v>
      </c>
      <c r="F185" s="167" t="s">
        <v>298</v>
      </c>
      <c r="H185" s="168">
        <v>1.21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81</v>
      </c>
      <c r="AY185" s="166" t="s">
        <v>181</v>
      </c>
    </row>
    <row r="186" spans="1:65" s="13" customFormat="1">
      <c r="B186" s="164"/>
      <c r="D186" s="165" t="s">
        <v>189</v>
      </c>
      <c r="E186" s="166" t="s">
        <v>1</v>
      </c>
      <c r="F186" s="167" t="s">
        <v>299</v>
      </c>
      <c r="H186" s="168">
        <v>8.1120000000000001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189</v>
      </c>
      <c r="AU186" s="166" t="s">
        <v>89</v>
      </c>
      <c r="AV186" s="13" t="s">
        <v>89</v>
      </c>
      <c r="AW186" s="13" t="s">
        <v>36</v>
      </c>
      <c r="AX186" s="13" t="s">
        <v>81</v>
      </c>
      <c r="AY186" s="166" t="s">
        <v>181</v>
      </c>
    </row>
    <row r="187" spans="1:65" s="14" customFormat="1">
      <c r="B187" s="173"/>
      <c r="D187" s="165" t="s">
        <v>189</v>
      </c>
      <c r="E187" s="174" t="s">
        <v>1</v>
      </c>
      <c r="F187" s="175" t="s">
        <v>190</v>
      </c>
      <c r="H187" s="176">
        <v>11.914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189</v>
      </c>
      <c r="AU187" s="174" t="s">
        <v>89</v>
      </c>
      <c r="AV187" s="14" t="s">
        <v>151</v>
      </c>
      <c r="AW187" s="14" t="s">
        <v>36</v>
      </c>
      <c r="AX187" s="14" t="s">
        <v>25</v>
      </c>
      <c r="AY187" s="174" t="s">
        <v>181</v>
      </c>
    </row>
    <row r="188" spans="1:65" s="2" customFormat="1" ht="14.45" customHeight="1">
      <c r="A188" s="33"/>
      <c r="B188" s="150"/>
      <c r="C188" s="188" t="s">
        <v>300</v>
      </c>
      <c r="D188" s="188" t="s">
        <v>301</v>
      </c>
      <c r="E188" s="189" t="s">
        <v>302</v>
      </c>
      <c r="F188" s="190" t="s">
        <v>303</v>
      </c>
      <c r="G188" s="191" t="s">
        <v>294</v>
      </c>
      <c r="H188" s="192">
        <v>11.914</v>
      </c>
      <c r="I188" s="193"/>
      <c r="J188" s="194">
        <f>ROUND(I188*H188,2)</f>
        <v>0</v>
      </c>
      <c r="K188" s="190" t="s">
        <v>1</v>
      </c>
      <c r="L188" s="195"/>
      <c r="M188" s="196" t="s">
        <v>1</v>
      </c>
      <c r="N188" s="197" t="s">
        <v>46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213</v>
      </c>
      <c r="AT188" s="162" t="s">
        <v>301</v>
      </c>
      <c r="AU188" s="162" t="s">
        <v>89</v>
      </c>
      <c r="AY188" s="18" t="s">
        <v>181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151</v>
      </c>
      <c r="BM188" s="162" t="s">
        <v>304</v>
      </c>
    </row>
    <row r="189" spans="1:65" s="13" customFormat="1">
      <c r="B189" s="164"/>
      <c r="D189" s="165" t="s">
        <v>189</v>
      </c>
      <c r="E189" s="166" t="s">
        <v>1</v>
      </c>
      <c r="F189" s="167" t="s">
        <v>305</v>
      </c>
      <c r="H189" s="168">
        <v>11.914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189</v>
      </c>
      <c r="AU189" s="166" t="s">
        <v>89</v>
      </c>
      <c r="AV189" s="13" t="s">
        <v>89</v>
      </c>
      <c r="AW189" s="13" t="s">
        <v>36</v>
      </c>
      <c r="AX189" s="13" t="s">
        <v>25</v>
      </c>
      <c r="AY189" s="166" t="s">
        <v>181</v>
      </c>
    </row>
    <row r="190" spans="1:65" s="2" customFormat="1" ht="24.2" customHeight="1">
      <c r="A190" s="33"/>
      <c r="B190" s="150"/>
      <c r="C190" s="151" t="s">
        <v>306</v>
      </c>
      <c r="D190" s="151" t="s">
        <v>183</v>
      </c>
      <c r="E190" s="152" t="s">
        <v>307</v>
      </c>
      <c r="F190" s="153" t="s">
        <v>308</v>
      </c>
      <c r="G190" s="154" t="s">
        <v>294</v>
      </c>
      <c r="H190" s="155">
        <v>11.914</v>
      </c>
      <c r="I190" s="156"/>
      <c r="J190" s="157">
        <f>ROUND(I190*H190,2)</f>
        <v>0</v>
      </c>
      <c r="K190" s="153" t="s">
        <v>187</v>
      </c>
      <c r="L190" s="34"/>
      <c r="M190" s="158" t="s">
        <v>1</v>
      </c>
      <c r="N190" s="159" t="s">
        <v>46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151</v>
      </c>
      <c r="AT190" s="162" t="s">
        <v>183</v>
      </c>
      <c r="AU190" s="162" t="s">
        <v>89</v>
      </c>
      <c r="AY190" s="18" t="s">
        <v>181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151</v>
      </c>
      <c r="BM190" s="162" t="s">
        <v>309</v>
      </c>
    </row>
    <row r="191" spans="1:65" s="13" customFormat="1">
      <c r="B191" s="164"/>
      <c r="D191" s="165" t="s">
        <v>189</v>
      </c>
      <c r="E191" s="166" t="s">
        <v>1</v>
      </c>
      <c r="F191" s="167" t="s">
        <v>305</v>
      </c>
      <c r="H191" s="168">
        <v>11.914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89</v>
      </c>
      <c r="AV191" s="13" t="s">
        <v>89</v>
      </c>
      <c r="AW191" s="13" t="s">
        <v>36</v>
      </c>
      <c r="AX191" s="13" t="s">
        <v>25</v>
      </c>
      <c r="AY191" s="166" t="s">
        <v>181</v>
      </c>
    </row>
    <row r="192" spans="1:65" s="2" customFormat="1" ht="37.9" customHeight="1">
      <c r="A192" s="33"/>
      <c r="B192" s="150"/>
      <c r="C192" s="151" t="s">
        <v>310</v>
      </c>
      <c r="D192" s="151" t="s">
        <v>183</v>
      </c>
      <c r="E192" s="152" t="s">
        <v>311</v>
      </c>
      <c r="F192" s="153" t="s">
        <v>312</v>
      </c>
      <c r="G192" s="154" t="s">
        <v>294</v>
      </c>
      <c r="H192" s="155">
        <v>11.914</v>
      </c>
      <c r="I192" s="156"/>
      <c r="J192" s="157">
        <f>ROUND(I192*H192,2)</f>
        <v>0</v>
      </c>
      <c r="K192" s="153" t="s">
        <v>187</v>
      </c>
      <c r="L192" s="34"/>
      <c r="M192" s="158" t="s">
        <v>1</v>
      </c>
      <c r="N192" s="159" t="s">
        <v>46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151</v>
      </c>
      <c r="AT192" s="162" t="s">
        <v>183</v>
      </c>
      <c r="AU192" s="162" t="s">
        <v>89</v>
      </c>
      <c r="AY192" s="18" t="s">
        <v>181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151</v>
      </c>
      <c r="BM192" s="162" t="s">
        <v>313</v>
      </c>
    </row>
    <row r="193" spans="1:65" s="13" customFormat="1">
      <c r="B193" s="164"/>
      <c r="D193" s="165" t="s">
        <v>189</v>
      </c>
      <c r="E193" s="166" t="s">
        <v>1</v>
      </c>
      <c r="F193" s="167" t="s">
        <v>305</v>
      </c>
      <c r="H193" s="168">
        <v>11.914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189</v>
      </c>
      <c r="AU193" s="166" t="s">
        <v>89</v>
      </c>
      <c r="AV193" s="13" t="s">
        <v>89</v>
      </c>
      <c r="AW193" s="13" t="s">
        <v>36</v>
      </c>
      <c r="AX193" s="13" t="s">
        <v>25</v>
      </c>
      <c r="AY193" s="166" t="s">
        <v>181</v>
      </c>
    </row>
    <row r="194" spans="1:65" s="2" customFormat="1" ht="37.9" customHeight="1">
      <c r="A194" s="33"/>
      <c r="B194" s="150"/>
      <c r="C194" s="151" t="s">
        <v>314</v>
      </c>
      <c r="D194" s="151" t="s">
        <v>183</v>
      </c>
      <c r="E194" s="152" t="s">
        <v>315</v>
      </c>
      <c r="F194" s="153" t="s">
        <v>316</v>
      </c>
      <c r="G194" s="154" t="s">
        <v>294</v>
      </c>
      <c r="H194" s="155">
        <v>47.655999999999999</v>
      </c>
      <c r="I194" s="156"/>
      <c r="J194" s="157">
        <f>ROUND(I194*H194,2)</f>
        <v>0</v>
      </c>
      <c r="K194" s="153" t="s">
        <v>187</v>
      </c>
      <c r="L194" s="34"/>
      <c r="M194" s="158" t="s">
        <v>1</v>
      </c>
      <c r="N194" s="159" t="s">
        <v>46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151</v>
      </c>
      <c r="AT194" s="162" t="s">
        <v>183</v>
      </c>
      <c r="AU194" s="162" t="s">
        <v>89</v>
      </c>
      <c r="AY194" s="18" t="s">
        <v>181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25</v>
      </c>
      <c r="BK194" s="163">
        <f>ROUND(I194*H194,2)</f>
        <v>0</v>
      </c>
      <c r="BL194" s="18" t="s">
        <v>151</v>
      </c>
      <c r="BM194" s="162" t="s">
        <v>317</v>
      </c>
    </row>
    <row r="195" spans="1:65" s="13" customFormat="1">
      <c r="B195" s="164"/>
      <c r="D195" s="165" t="s">
        <v>189</v>
      </c>
      <c r="E195" s="166" t="s">
        <v>1</v>
      </c>
      <c r="F195" s="167" t="s">
        <v>318</v>
      </c>
      <c r="H195" s="168">
        <v>47.655999999999999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89</v>
      </c>
      <c r="AV195" s="13" t="s">
        <v>89</v>
      </c>
      <c r="AW195" s="13" t="s">
        <v>36</v>
      </c>
      <c r="AX195" s="13" t="s">
        <v>81</v>
      </c>
      <c r="AY195" s="166" t="s">
        <v>181</v>
      </c>
    </row>
    <row r="196" spans="1:65" s="14" customFormat="1">
      <c r="B196" s="173"/>
      <c r="D196" s="165" t="s">
        <v>189</v>
      </c>
      <c r="E196" s="174" t="s">
        <v>1</v>
      </c>
      <c r="F196" s="175" t="s">
        <v>190</v>
      </c>
      <c r="H196" s="176">
        <v>47.655999999999999</v>
      </c>
      <c r="I196" s="177"/>
      <c r="L196" s="173"/>
      <c r="M196" s="198"/>
      <c r="N196" s="199"/>
      <c r="O196" s="199"/>
      <c r="P196" s="199"/>
      <c r="Q196" s="199"/>
      <c r="R196" s="199"/>
      <c r="S196" s="199"/>
      <c r="T196" s="200"/>
      <c r="AT196" s="174" t="s">
        <v>189</v>
      </c>
      <c r="AU196" s="174" t="s">
        <v>89</v>
      </c>
      <c r="AV196" s="14" t="s">
        <v>151</v>
      </c>
      <c r="AW196" s="14" t="s">
        <v>36</v>
      </c>
      <c r="AX196" s="14" t="s">
        <v>25</v>
      </c>
      <c r="AY196" s="174" t="s">
        <v>181</v>
      </c>
    </row>
    <row r="197" spans="1:65" s="2" customFormat="1" ht="6.95" customHeight="1">
      <c r="A197" s="33"/>
      <c r="B197" s="48"/>
      <c r="C197" s="49"/>
      <c r="D197" s="49"/>
      <c r="E197" s="49"/>
      <c r="F197" s="49"/>
      <c r="G197" s="49"/>
      <c r="H197" s="49"/>
      <c r="I197" s="49"/>
      <c r="J197" s="49"/>
      <c r="K197" s="49"/>
      <c r="L197" s="34"/>
      <c r="M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</row>
  </sheetData>
  <autoFilter ref="C121:K196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>
      <selection activeCell="F135" sqref="F1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97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1:4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46" s="1" customFormat="1" ht="12" customHeight="1">
      <c r="B8" s="21"/>
      <c r="D8" s="28" t="s">
        <v>155</v>
      </c>
      <c r="L8" s="21"/>
    </row>
    <row r="9" spans="1:46" s="2" customFormat="1" ht="16.5" customHeight="1">
      <c r="A9" s="33"/>
      <c r="B9" s="34"/>
      <c r="C9" s="33"/>
      <c r="D9" s="33"/>
      <c r="E9" s="272" t="s">
        <v>156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5" t="s">
        <v>319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19</v>
      </c>
      <c r="E13" s="33"/>
      <c r="F13" s="26" t="s">
        <v>1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ROUND((SUM(BE122:BE127)),  0)</f>
        <v>0</v>
      </c>
      <c r="G35" s="33"/>
      <c r="H35" s="33"/>
      <c r="I35" s="107">
        <v>0.21</v>
      </c>
      <c r="J35" s="106">
        <f>ROUND(((SUM(BE122:BE127))*I35),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ROUND((SUM(BF122:BF127)),  0)</f>
        <v>0</v>
      </c>
      <c r="G36" s="33"/>
      <c r="H36" s="33"/>
      <c r="I36" s="107">
        <v>0.15</v>
      </c>
      <c r="J36" s="106">
        <f>ROUND(((SUM(BF122:BF127))*I36),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ROUND((SUM(BG122:BG127)),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ROUND((SUM(BH122:BH127)),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ROUND((SUM(BI122:BI127)),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156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020 - SO 020 - DEMONTÁŽ A ZPĚTNÁ MONTÁŽ STOŽÁRŮ VO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320</v>
      </c>
      <c r="E99" s="121"/>
      <c r="F99" s="121"/>
      <c r="G99" s="121"/>
      <c r="H99" s="121"/>
      <c r="I99" s="121"/>
      <c r="J99" s="122">
        <f>J123</f>
        <v>0</v>
      </c>
      <c r="L99" s="119"/>
    </row>
    <row r="100" spans="1:47" s="10" customFormat="1" ht="19.899999999999999" customHeight="1">
      <c r="B100" s="123"/>
      <c r="D100" s="124" t="s">
        <v>321</v>
      </c>
      <c r="E100" s="125"/>
      <c r="F100" s="125"/>
      <c r="G100" s="125"/>
      <c r="H100" s="125"/>
      <c r="I100" s="125"/>
      <c r="J100" s="126">
        <f>J124</f>
        <v>0</v>
      </c>
      <c r="L100" s="123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166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72" t="str">
        <f>E7</f>
        <v>BRNO, STUDENÁ - REKONSTRUKCE KANALIZACE A VODOVODU</v>
      </c>
      <c r="F110" s="273"/>
      <c r="G110" s="273"/>
      <c r="H110" s="27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155</v>
      </c>
      <c r="L111" s="21"/>
    </row>
    <row r="112" spans="1:47" s="2" customFormat="1" ht="16.5" customHeight="1">
      <c r="A112" s="33"/>
      <c r="B112" s="34"/>
      <c r="C112" s="33"/>
      <c r="D112" s="33"/>
      <c r="E112" s="272" t="s">
        <v>156</v>
      </c>
      <c r="F112" s="271"/>
      <c r="G112" s="271"/>
      <c r="H112" s="271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157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5" t="str">
        <f>E11</f>
        <v>020 - SO 020 - DEMONTÁŽ A ZPĚTNÁ MONTÁŽ STOŽÁRŮ VO</v>
      </c>
      <c r="F114" s="271"/>
      <c r="G114" s="271"/>
      <c r="H114" s="271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</v>
      </c>
      <c r="D116" s="33"/>
      <c r="E116" s="33"/>
      <c r="F116" s="26" t="str">
        <f>F14</f>
        <v>BRNO</v>
      </c>
      <c r="G116" s="33"/>
      <c r="H116" s="33"/>
      <c r="I116" s="28" t="s">
        <v>23</v>
      </c>
      <c r="J116" s="56" t="str">
        <f>IF(J14="","",J14)</f>
        <v>5. 12. 2019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26</v>
      </c>
      <c r="D118" s="33"/>
      <c r="E118" s="33"/>
      <c r="F118" s="26" t="str">
        <f>E17</f>
        <v>Statutární město Brno</v>
      </c>
      <c r="G118" s="33"/>
      <c r="H118" s="33"/>
      <c r="I118" s="28" t="s">
        <v>34</v>
      </c>
      <c r="J118" s="31" t="str">
        <f>E23</f>
        <v>JV PROJEKT V.H. s.r.o.   Brno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32</v>
      </c>
      <c r="D119" s="33"/>
      <c r="E119" s="33"/>
      <c r="F119" s="26" t="str">
        <f>IF(E20="","",E20)</f>
        <v>Vyplň údaj</v>
      </c>
      <c r="G119" s="33"/>
      <c r="H119" s="33"/>
      <c r="I119" s="28" t="s">
        <v>37</v>
      </c>
      <c r="J119" s="31" t="str">
        <f>E26</f>
        <v>Obrtel M.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167</v>
      </c>
      <c r="D121" s="130" t="s">
        <v>66</v>
      </c>
      <c r="E121" s="130" t="s">
        <v>62</v>
      </c>
      <c r="F121" s="130" t="s">
        <v>63</v>
      </c>
      <c r="G121" s="130" t="s">
        <v>168</v>
      </c>
      <c r="H121" s="130" t="s">
        <v>169</v>
      </c>
      <c r="I121" s="130" t="s">
        <v>170</v>
      </c>
      <c r="J121" s="130" t="s">
        <v>161</v>
      </c>
      <c r="K121" s="131" t="s">
        <v>171</v>
      </c>
      <c r="L121" s="132"/>
      <c r="M121" s="63" t="s">
        <v>1</v>
      </c>
      <c r="N121" s="64" t="s">
        <v>45</v>
      </c>
      <c r="O121" s="64" t="s">
        <v>172</v>
      </c>
      <c r="P121" s="64" t="s">
        <v>173</v>
      </c>
      <c r="Q121" s="64" t="s">
        <v>174</v>
      </c>
      <c r="R121" s="64" t="s">
        <v>175</v>
      </c>
      <c r="S121" s="64" t="s">
        <v>176</v>
      </c>
      <c r="T121" s="65" t="s">
        <v>177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9" customHeight="1">
      <c r="A122" s="33"/>
      <c r="B122" s="34"/>
      <c r="C122" s="70" t="s">
        <v>178</v>
      </c>
      <c r="D122" s="33"/>
      <c r="E122" s="33"/>
      <c r="F122" s="33"/>
      <c r="G122" s="33"/>
      <c r="H122" s="33"/>
      <c r="I122" s="33"/>
      <c r="J122" s="133">
        <f>BK122</f>
        <v>0</v>
      </c>
      <c r="K122" s="33"/>
      <c r="L122" s="34"/>
      <c r="M122" s="66"/>
      <c r="N122" s="57"/>
      <c r="O122" s="67"/>
      <c r="P122" s="134">
        <f>P123</f>
        <v>0</v>
      </c>
      <c r="Q122" s="67"/>
      <c r="R122" s="134">
        <f>R123</f>
        <v>0</v>
      </c>
      <c r="S122" s="67"/>
      <c r="T122" s="135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80</v>
      </c>
      <c r="AU122" s="18" t="s">
        <v>163</v>
      </c>
      <c r="BK122" s="136">
        <f>BK123</f>
        <v>0</v>
      </c>
    </row>
    <row r="123" spans="1:65" s="12" customFormat="1" ht="25.9" customHeight="1">
      <c r="B123" s="137"/>
      <c r="D123" s="138" t="s">
        <v>80</v>
      </c>
      <c r="E123" s="139" t="s">
        <v>301</v>
      </c>
      <c r="F123" s="139" t="s">
        <v>322</v>
      </c>
      <c r="I123" s="140"/>
      <c r="J123" s="141">
        <f>BK123</f>
        <v>0</v>
      </c>
      <c r="L123" s="137"/>
      <c r="M123" s="142"/>
      <c r="N123" s="143"/>
      <c r="O123" s="143"/>
      <c r="P123" s="144">
        <f>P124</f>
        <v>0</v>
      </c>
      <c r="Q123" s="143"/>
      <c r="R123" s="144">
        <f>R124</f>
        <v>0</v>
      </c>
      <c r="S123" s="143"/>
      <c r="T123" s="145">
        <f>T124</f>
        <v>0</v>
      </c>
      <c r="AR123" s="138" t="s">
        <v>194</v>
      </c>
      <c r="AT123" s="146" t="s">
        <v>80</v>
      </c>
      <c r="AU123" s="146" t="s">
        <v>81</v>
      </c>
      <c r="AY123" s="138" t="s">
        <v>181</v>
      </c>
      <c r="BK123" s="147">
        <f>BK124</f>
        <v>0</v>
      </c>
    </row>
    <row r="124" spans="1:65" s="12" customFormat="1" ht="22.9" customHeight="1">
      <c r="B124" s="137"/>
      <c r="D124" s="138" t="s">
        <v>80</v>
      </c>
      <c r="E124" s="148" t="s">
        <v>323</v>
      </c>
      <c r="F124" s="148" t="s">
        <v>324</v>
      </c>
      <c r="I124" s="140"/>
      <c r="J124" s="149">
        <f>BK124</f>
        <v>0</v>
      </c>
      <c r="L124" s="137"/>
      <c r="M124" s="142"/>
      <c r="N124" s="143"/>
      <c r="O124" s="143"/>
      <c r="P124" s="144">
        <f>SUM(P125:P127)</f>
        <v>0</v>
      </c>
      <c r="Q124" s="143"/>
      <c r="R124" s="144">
        <f>SUM(R125:R127)</f>
        <v>0</v>
      </c>
      <c r="S124" s="143"/>
      <c r="T124" s="145">
        <f>SUM(T125:T127)</f>
        <v>0</v>
      </c>
      <c r="AR124" s="138" t="s">
        <v>194</v>
      </c>
      <c r="AT124" s="146" t="s">
        <v>80</v>
      </c>
      <c r="AU124" s="146" t="s">
        <v>25</v>
      </c>
      <c r="AY124" s="138" t="s">
        <v>181</v>
      </c>
      <c r="BK124" s="147">
        <f>SUM(BK125:BK127)</f>
        <v>0</v>
      </c>
    </row>
    <row r="125" spans="1:65" s="2" customFormat="1" ht="62.65" customHeight="1">
      <c r="A125" s="33"/>
      <c r="B125" s="150"/>
      <c r="C125" s="151" t="s">
        <v>25</v>
      </c>
      <c r="D125" s="151" t="s">
        <v>183</v>
      </c>
      <c r="E125" s="152" t="s">
        <v>325</v>
      </c>
      <c r="F125" s="153" t="s">
        <v>326</v>
      </c>
      <c r="G125" s="154" t="s">
        <v>479</v>
      </c>
      <c r="H125" s="155">
        <v>2</v>
      </c>
      <c r="I125" s="156"/>
      <c r="J125" s="157">
        <f>ROUND(I125*H125,2)</f>
        <v>0</v>
      </c>
      <c r="K125" s="153" t="s">
        <v>1</v>
      </c>
      <c r="L125" s="34"/>
      <c r="M125" s="158" t="s">
        <v>1</v>
      </c>
      <c r="N125" s="159" t="s">
        <v>46</v>
      </c>
      <c r="O125" s="59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327</v>
      </c>
      <c r="AT125" s="162" t="s">
        <v>183</v>
      </c>
      <c r="AU125" s="162" t="s">
        <v>89</v>
      </c>
      <c r="AY125" s="18" t="s">
        <v>181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25</v>
      </c>
      <c r="BK125" s="163">
        <f>ROUND(I125*H125,2)</f>
        <v>0</v>
      </c>
      <c r="BL125" s="18" t="s">
        <v>327</v>
      </c>
      <c r="BM125" s="162" t="s">
        <v>328</v>
      </c>
    </row>
    <row r="126" spans="1:65" s="15" customFormat="1" ht="22.5">
      <c r="B126" s="181"/>
      <c r="D126" s="165" t="s">
        <v>189</v>
      </c>
      <c r="E126" s="182" t="s">
        <v>1</v>
      </c>
      <c r="F126" s="183" t="s">
        <v>329</v>
      </c>
      <c r="H126" s="182" t="s">
        <v>1</v>
      </c>
      <c r="I126" s="184"/>
      <c r="L126" s="181"/>
      <c r="M126" s="185"/>
      <c r="N126" s="186"/>
      <c r="O126" s="186"/>
      <c r="P126" s="186"/>
      <c r="Q126" s="186"/>
      <c r="R126" s="186"/>
      <c r="S126" s="186"/>
      <c r="T126" s="187"/>
      <c r="AT126" s="182" t="s">
        <v>189</v>
      </c>
      <c r="AU126" s="182" t="s">
        <v>89</v>
      </c>
      <c r="AV126" s="15" t="s">
        <v>25</v>
      </c>
      <c r="AW126" s="15" t="s">
        <v>36</v>
      </c>
      <c r="AX126" s="15" t="s">
        <v>81</v>
      </c>
      <c r="AY126" s="182" t="s">
        <v>181</v>
      </c>
    </row>
    <row r="127" spans="1:65" s="13" customFormat="1">
      <c r="B127" s="164"/>
      <c r="D127" s="165" t="s">
        <v>189</v>
      </c>
      <c r="E127" s="166" t="s">
        <v>1</v>
      </c>
      <c r="F127" s="167" t="s">
        <v>330</v>
      </c>
      <c r="H127" s="168">
        <v>2</v>
      </c>
      <c r="I127" s="169"/>
      <c r="L127" s="164"/>
      <c r="M127" s="201"/>
      <c r="N127" s="202"/>
      <c r="O127" s="202"/>
      <c r="P127" s="202"/>
      <c r="Q127" s="202"/>
      <c r="R127" s="202"/>
      <c r="S127" s="202"/>
      <c r="T127" s="203"/>
      <c r="AT127" s="166" t="s">
        <v>189</v>
      </c>
      <c r="AU127" s="166" t="s">
        <v>89</v>
      </c>
      <c r="AV127" s="13" t="s">
        <v>89</v>
      </c>
      <c r="AW127" s="13" t="s">
        <v>36</v>
      </c>
      <c r="AX127" s="13" t="s">
        <v>25</v>
      </c>
      <c r="AY127" s="166" t="s">
        <v>181</v>
      </c>
    </row>
    <row r="128" spans="1:65" s="2" customFormat="1" ht="6.95" customHeight="1">
      <c r="A128" s="33"/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34"/>
      <c r="M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</sheetData>
  <autoFilter ref="C121:K127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9"/>
  <sheetViews>
    <sheetView showGridLines="0" topLeftCell="A64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100</v>
      </c>
      <c r="AZ2" s="99" t="s">
        <v>331</v>
      </c>
      <c r="BA2" s="99" t="s">
        <v>1</v>
      </c>
      <c r="BB2" s="99" t="s">
        <v>1</v>
      </c>
      <c r="BC2" s="99" t="s">
        <v>332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333</v>
      </c>
      <c r="BA3" s="99" t="s">
        <v>1</v>
      </c>
      <c r="BB3" s="99" t="s">
        <v>1</v>
      </c>
      <c r="BC3" s="99" t="s">
        <v>334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335</v>
      </c>
      <c r="BA4" s="99" t="s">
        <v>1</v>
      </c>
      <c r="BB4" s="99" t="s">
        <v>1</v>
      </c>
      <c r="BC4" s="99" t="s">
        <v>336</v>
      </c>
      <c r="BD4" s="99" t="s">
        <v>89</v>
      </c>
    </row>
    <row r="5" spans="1:56" s="1" customFormat="1" ht="6.95" customHeight="1">
      <c r="B5" s="21"/>
      <c r="L5" s="21"/>
      <c r="AZ5" s="99" t="s">
        <v>337</v>
      </c>
      <c r="BA5" s="99" t="s">
        <v>1</v>
      </c>
      <c r="BB5" s="99" t="s">
        <v>1</v>
      </c>
      <c r="BC5" s="99" t="s">
        <v>338</v>
      </c>
      <c r="BD5" s="99" t="s">
        <v>89</v>
      </c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56" s="1" customFormat="1" ht="12" customHeight="1">
      <c r="B8" s="21"/>
      <c r="D8" s="28" t="s">
        <v>155</v>
      </c>
      <c r="L8" s="21"/>
    </row>
    <row r="9" spans="1:56" s="2" customFormat="1" ht="16.5" customHeight="1">
      <c r="A9" s="33"/>
      <c r="B9" s="34"/>
      <c r="C9" s="33"/>
      <c r="D9" s="33"/>
      <c r="E9" s="272" t="s">
        <v>156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65" t="s">
        <v>339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ROUND((SUM(BE126:BE208)),  0)</f>
        <v>0</v>
      </c>
      <c r="G35" s="33"/>
      <c r="H35" s="33"/>
      <c r="I35" s="107">
        <v>0.21</v>
      </c>
      <c r="J35" s="106">
        <f>ROUND(((SUM(BE126:BE208))*I35),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ROUND((SUM(BF126:BF208)),  0)</f>
        <v>0</v>
      </c>
      <c r="G36" s="33"/>
      <c r="H36" s="33"/>
      <c r="I36" s="107">
        <v>0.15</v>
      </c>
      <c r="J36" s="106">
        <f>ROUND(((SUM(BF126:BF208))*I36),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ROUND((SUM(BG126:BG208)),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ROUND((SUM(BH126:BH208)),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ROUND((SUM(BI126:BI208)),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156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030 - SO 030 - ZŘÍZENÍ PROVIZORNÍ ZASTÁVKY MHD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J127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J128</f>
        <v>0</v>
      </c>
      <c r="L100" s="123"/>
    </row>
    <row r="101" spans="1:47" s="10" customFormat="1" ht="19.899999999999999" customHeight="1">
      <c r="B101" s="123"/>
      <c r="D101" s="124" t="s">
        <v>340</v>
      </c>
      <c r="E101" s="125"/>
      <c r="F101" s="125"/>
      <c r="G101" s="125"/>
      <c r="H101" s="125"/>
      <c r="I101" s="125"/>
      <c r="J101" s="126">
        <f>J183</f>
        <v>0</v>
      </c>
      <c r="L101" s="123"/>
    </row>
    <row r="102" spans="1:47" s="10" customFormat="1" ht="19.899999999999999" customHeight="1">
      <c r="B102" s="123"/>
      <c r="D102" s="124" t="s">
        <v>341</v>
      </c>
      <c r="E102" s="125"/>
      <c r="F102" s="125"/>
      <c r="G102" s="125"/>
      <c r="H102" s="125"/>
      <c r="I102" s="125"/>
      <c r="J102" s="126">
        <f>J188</f>
        <v>0</v>
      </c>
      <c r="L102" s="123"/>
    </row>
    <row r="103" spans="1:47" s="10" customFormat="1" ht="19.899999999999999" customHeight="1">
      <c r="B103" s="123"/>
      <c r="D103" s="124" t="s">
        <v>342</v>
      </c>
      <c r="E103" s="125"/>
      <c r="F103" s="125"/>
      <c r="G103" s="125"/>
      <c r="H103" s="125"/>
      <c r="I103" s="125"/>
      <c r="J103" s="126">
        <f>J201</f>
        <v>0</v>
      </c>
      <c r="L103" s="123"/>
    </row>
    <row r="104" spans="1:47" s="10" customFormat="1" ht="19.899999999999999" customHeight="1">
      <c r="B104" s="123"/>
      <c r="D104" s="124" t="s">
        <v>343</v>
      </c>
      <c r="E104" s="125"/>
      <c r="F104" s="125"/>
      <c r="G104" s="125"/>
      <c r="H104" s="125"/>
      <c r="I104" s="125"/>
      <c r="J104" s="126">
        <f>J207</f>
        <v>0</v>
      </c>
      <c r="L104" s="123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166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72" t="str">
        <f>E7</f>
        <v>BRNO, STUDENÁ - REKONSTRUKCE KANALIZACE A VODOVODU</v>
      </c>
      <c r="F114" s="273"/>
      <c r="G114" s="273"/>
      <c r="H114" s="27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155</v>
      </c>
      <c r="L115" s="21"/>
    </row>
    <row r="116" spans="1:63" s="2" customFormat="1" ht="16.5" customHeight="1">
      <c r="A116" s="33"/>
      <c r="B116" s="34"/>
      <c r="C116" s="33"/>
      <c r="D116" s="33"/>
      <c r="E116" s="272" t="s">
        <v>156</v>
      </c>
      <c r="F116" s="271"/>
      <c r="G116" s="271"/>
      <c r="H116" s="271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157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5" t="str">
        <f>E11</f>
        <v>030 - SO 030 - ZŘÍZENÍ PROVIZORNÍ ZASTÁVKY MHD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F14</f>
        <v>BRNO</v>
      </c>
      <c r="G120" s="33"/>
      <c r="H120" s="33"/>
      <c r="I120" s="28" t="s">
        <v>23</v>
      </c>
      <c r="J120" s="56" t="str">
        <f>IF(J14="","",J14)</f>
        <v>5. 12. 2019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E17</f>
        <v>Statutární město Brno</v>
      </c>
      <c r="G122" s="33"/>
      <c r="H122" s="33"/>
      <c r="I122" s="28" t="s">
        <v>34</v>
      </c>
      <c r="J122" s="31" t="str">
        <f>E23</f>
        <v>JV PROJEKT V.H. s.r.o.   Brno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IF(E20="","",E20)</f>
        <v>Vyplň údaj</v>
      </c>
      <c r="G123" s="33"/>
      <c r="H123" s="33"/>
      <c r="I123" s="28" t="s">
        <v>37</v>
      </c>
      <c r="J123" s="31" t="str">
        <f>E26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167</v>
      </c>
      <c r="D125" s="130" t="s">
        <v>66</v>
      </c>
      <c r="E125" s="130" t="s">
        <v>62</v>
      </c>
      <c r="F125" s="130" t="s">
        <v>63</v>
      </c>
      <c r="G125" s="130" t="s">
        <v>168</v>
      </c>
      <c r="H125" s="130" t="s">
        <v>169</v>
      </c>
      <c r="I125" s="130" t="s">
        <v>170</v>
      </c>
      <c r="J125" s="130" t="s">
        <v>161</v>
      </c>
      <c r="K125" s="131" t="s">
        <v>171</v>
      </c>
      <c r="L125" s="132"/>
      <c r="M125" s="63" t="s">
        <v>1</v>
      </c>
      <c r="N125" s="64" t="s">
        <v>45</v>
      </c>
      <c r="O125" s="64" t="s">
        <v>172</v>
      </c>
      <c r="P125" s="64" t="s">
        <v>173</v>
      </c>
      <c r="Q125" s="64" t="s">
        <v>174</v>
      </c>
      <c r="R125" s="64" t="s">
        <v>175</v>
      </c>
      <c r="S125" s="64" t="s">
        <v>176</v>
      </c>
      <c r="T125" s="65" t="s">
        <v>177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178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46.859905400000002</v>
      </c>
      <c r="S126" s="67"/>
      <c r="T126" s="135">
        <f>T127</f>
        <v>109.59368000000001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80</v>
      </c>
      <c r="AU126" s="18" t="s">
        <v>163</v>
      </c>
      <c r="BK126" s="136">
        <f>BK127</f>
        <v>0</v>
      </c>
    </row>
    <row r="127" spans="1:63" s="12" customFormat="1" ht="25.9" customHeight="1">
      <c r="B127" s="137"/>
      <c r="D127" s="138" t="s">
        <v>80</v>
      </c>
      <c r="E127" s="139" t="s">
        <v>179</v>
      </c>
      <c r="F127" s="139" t="s">
        <v>180</v>
      </c>
      <c r="I127" s="140"/>
      <c r="J127" s="141">
        <f>BK127</f>
        <v>0</v>
      </c>
      <c r="L127" s="137"/>
      <c r="M127" s="142"/>
      <c r="N127" s="143"/>
      <c r="O127" s="143"/>
      <c r="P127" s="144">
        <f>P128+P183+P188+P201+P207</f>
        <v>0</v>
      </c>
      <c r="Q127" s="143"/>
      <c r="R127" s="144">
        <f>R128+R183+R188+R201+R207</f>
        <v>46.859905400000002</v>
      </c>
      <c r="S127" s="143"/>
      <c r="T127" s="145">
        <f>T128+T183+T188+T201+T207</f>
        <v>109.59368000000001</v>
      </c>
      <c r="AR127" s="138" t="s">
        <v>25</v>
      </c>
      <c r="AT127" s="146" t="s">
        <v>80</v>
      </c>
      <c r="AU127" s="146" t="s">
        <v>81</v>
      </c>
      <c r="AY127" s="138" t="s">
        <v>181</v>
      </c>
      <c r="BK127" s="147">
        <f>BK128+BK183+BK188+BK201+BK207</f>
        <v>0</v>
      </c>
    </row>
    <row r="128" spans="1:63" s="12" customFormat="1" ht="22.9" customHeight="1">
      <c r="B128" s="137"/>
      <c r="D128" s="138" t="s">
        <v>80</v>
      </c>
      <c r="E128" s="148" t="s">
        <v>25</v>
      </c>
      <c r="F128" s="148" t="s">
        <v>182</v>
      </c>
      <c r="I128" s="140"/>
      <c r="J128" s="149">
        <f>BK128</f>
        <v>0</v>
      </c>
      <c r="L128" s="137"/>
      <c r="M128" s="142"/>
      <c r="N128" s="143"/>
      <c r="O128" s="143"/>
      <c r="P128" s="144">
        <f>SUM(P129:P182)</f>
        <v>0</v>
      </c>
      <c r="Q128" s="143"/>
      <c r="R128" s="144">
        <f>SUM(R129:R182)</f>
        <v>1.0222E-2</v>
      </c>
      <c r="S128" s="143"/>
      <c r="T128" s="145">
        <f>SUM(T129:T182)</f>
        <v>109.59368000000001</v>
      </c>
      <c r="AR128" s="138" t="s">
        <v>25</v>
      </c>
      <c r="AT128" s="146" t="s">
        <v>80</v>
      </c>
      <c r="AU128" s="146" t="s">
        <v>25</v>
      </c>
      <c r="AY128" s="138" t="s">
        <v>181</v>
      </c>
      <c r="BK128" s="147">
        <f>SUM(BK129:BK182)</f>
        <v>0</v>
      </c>
    </row>
    <row r="129" spans="1:65" s="2" customFormat="1" ht="14.45" customHeight="1">
      <c r="A129" s="33"/>
      <c r="B129" s="150"/>
      <c r="C129" s="151" t="s">
        <v>25</v>
      </c>
      <c r="D129" s="151" t="s">
        <v>183</v>
      </c>
      <c r="E129" s="152" t="s">
        <v>344</v>
      </c>
      <c r="F129" s="153" t="s">
        <v>345</v>
      </c>
      <c r="G129" s="154" t="s">
        <v>346</v>
      </c>
      <c r="H129" s="155">
        <v>59</v>
      </c>
      <c r="I129" s="156"/>
      <c r="J129" s="157">
        <f>ROUND(I129*H129,2)</f>
        <v>0</v>
      </c>
      <c r="K129" s="153" t="s">
        <v>187</v>
      </c>
      <c r="L129" s="34"/>
      <c r="M129" s="158" t="s">
        <v>1</v>
      </c>
      <c r="N129" s="159" t="s">
        <v>46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0.20499999999999999</v>
      </c>
      <c r="T129" s="161">
        <f>S129*H129</f>
        <v>12.094999999999999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151</v>
      </c>
      <c r="AT129" s="162" t="s">
        <v>183</v>
      </c>
      <c r="AU129" s="162" t="s">
        <v>89</v>
      </c>
      <c r="AY129" s="18" t="s">
        <v>181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151</v>
      </c>
      <c r="BM129" s="162" t="s">
        <v>347</v>
      </c>
    </row>
    <row r="130" spans="1:65" s="15" customFormat="1">
      <c r="B130" s="181"/>
      <c r="D130" s="165" t="s">
        <v>189</v>
      </c>
      <c r="E130" s="182" t="s">
        <v>1</v>
      </c>
      <c r="F130" s="183" t="s">
        <v>348</v>
      </c>
      <c r="H130" s="182" t="s">
        <v>1</v>
      </c>
      <c r="I130" s="184"/>
      <c r="L130" s="181"/>
      <c r="M130" s="185"/>
      <c r="N130" s="186"/>
      <c r="O130" s="186"/>
      <c r="P130" s="186"/>
      <c r="Q130" s="186"/>
      <c r="R130" s="186"/>
      <c r="S130" s="186"/>
      <c r="T130" s="187"/>
      <c r="AT130" s="182" t="s">
        <v>189</v>
      </c>
      <c r="AU130" s="182" t="s">
        <v>89</v>
      </c>
      <c r="AV130" s="15" t="s">
        <v>25</v>
      </c>
      <c r="AW130" s="15" t="s">
        <v>36</v>
      </c>
      <c r="AX130" s="15" t="s">
        <v>81</v>
      </c>
      <c r="AY130" s="182" t="s">
        <v>181</v>
      </c>
    </row>
    <row r="131" spans="1:65" s="13" customFormat="1">
      <c r="B131" s="164"/>
      <c r="D131" s="165" t="s">
        <v>189</v>
      </c>
      <c r="E131" s="166" t="s">
        <v>1</v>
      </c>
      <c r="F131" s="167" t="s">
        <v>349</v>
      </c>
      <c r="H131" s="168">
        <v>31.5</v>
      </c>
      <c r="I131" s="169"/>
      <c r="L131" s="164"/>
      <c r="M131" s="170"/>
      <c r="N131" s="171"/>
      <c r="O131" s="171"/>
      <c r="P131" s="171"/>
      <c r="Q131" s="171"/>
      <c r="R131" s="171"/>
      <c r="S131" s="171"/>
      <c r="T131" s="172"/>
      <c r="AT131" s="166" t="s">
        <v>189</v>
      </c>
      <c r="AU131" s="166" t="s">
        <v>89</v>
      </c>
      <c r="AV131" s="13" t="s">
        <v>89</v>
      </c>
      <c r="AW131" s="13" t="s">
        <v>36</v>
      </c>
      <c r="AX131" s="13" t="s">
        <v>81</v>
      </c>
      <c r="AY131" s="166" t="s">
        <v>181</v>
      </c>
    </row>
    <row r="132" spans="1:65" s="13" customFormat="1">
      <c r="B132" s="164"/>
      <c r="D132" s="165" t="s">
        <v>189</v>
      </c>
      <c r="E132" s="166" t="s">
        <v>1</v>
      </c>
      <c r="F132" s="167" t="s">
        <v>350</v>
      </c>
      <c r="H132" s="168">
        <v>27.5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189</v>
      </c>
      <c r="AU132" s="166" t="s">
        <v>89</v>
      </c>
      <c r="AV132" s="13" t="s">
        <v>89</v>
      </c>
      <c r="AW132" s="13" t="s">
        <v>36</v>
      </c>
      <c r="AX132" s="13" t="s">
        <v>81</v>
      </c>
      <c r="AY132" s="166" t="s">
        <v>181</v>
      </c>
    </row>
    <row r="133" spans="1:65" s="14" customFormat="1">
      <c r="B133" s="173"/>
      <c r="D133" s="165" t="s">
        <v>189</v>
      </c>
      <c r="E133" s="174" t="s">
        <v>331</v>
      </c>
      <c r="F133" s="175" t="s">
        <v>190</v>
      </c>
      <c r="H133" s="176">
        <v>59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189</v>
      </c>
      <c r="AU133" s="174" t="s">
        <v>89</v>
      </c>
      <c r="AV133" s="14" t="s">
        <v>151</v>
      </c>
      <c r="AW133" s="14" t="s">
        <v>36</v>
      </c>
      <c r="AX133" s="14" t="s">
        <v>25</v>
      </c>
      <c r="AY133" s="174" t="s">
        <v>181</v>
      </c>
    </row>
    <row r="134" spans="1:65" s="2" customFormat="1" ht="24.2" customHeight="1">
      <c r="A134" s="33"/>
      <c r="B134" s="150"/>
      <c r="C134" s="151" t="s">
        <v>89</v>
      </c>
      <c r="D134" s="151" t="s">
        <v>183</v>
      </c>
      <c r="E134" s="152" t="s">
        <v>351</v>
      </c>
      <c r="F134" s="153" t="s">
        <v>352</v>
      </c>
      <c r="G134" s="154" t="s">
        <v>346</v>
      </c>
      <c r="H134" s="155">
        <v>59</v>
      </c>
      <c r="I134" s="156"/>
      <c r="J134" s="157">
        <f>ROUND(I134*H134,2)</f>
        <v>0</v>
      </c>
      <c r="K134" s="153" t="s">
        <v>187</v>
      </c>
      <c r="L134" s="34"/>
      <c r="M134" s="158" t="s">
        <v>1</v>
      </c>
      <c r="N134" s="159" t="s">
        <v>46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151</v>
      </c>
      <c r="AT134" s="162" t="s">
        <v>183</v>
      </c>
      <c r="AU134" s="162" t="s">
        <v>89</v>
      </c>
      <c r="AY134" s="18" t="s">
        <v>181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151</v>
      </c>
      <c r="BM134" s="162" t="s">
        <v>353</v>
      </c>
    </row>
    <row r="135" spans="1:65" s="13" customFormat="1">
      <c r="B135" s="164"/>
      <c r="D135" s="165" t="s">
        <v>189</v>
      </c>
      <c r="E135" s="166" t="s">
        <v>1</v>
      </c>
      <c r="F135" s="167" t="s">
        <v>331</v>
      </c>
      <c r="H135" s="168">
        <v>59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189</v>
      </c>
      <c r="AU135" s="166" t="s">
        <v>89</v>
      </c>
      <c r="AV135" s="13" t="s">
        <v>89</v>
      </c>
      <c r="AW135" s="13" t="s">
        <v>36</v>
      </c>
      <c r="AX135" s="13" t="s">
        <v>25</v>
      </c>
      <c r="AY135" s="166" t="s">
        <v>181</v>
      </c>
    </row>
    <row r="136" spans="1:65" s="2" customFormat="1" ht="14.45" customHeight="1">
      <c r="A136" s="33"/>
      <c r="B136" s="150"/>
      <c r="C136" s="151" t="s">
        <v>194</v>
      </c>
      <c r="D136" s="151" t="s">
        <v>183</v>
      </c>
      <c r="E136" s="152" t="s">
        <v>354</v>
      </c>
      <c r="F136" s="153" t="s">
        <v>355</v>
      </c>
      <c r="G136" s="154" t="s">
        <v>356</v>
      </c>
      <c r="H136" s="155">
        <v>185.85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8.0000000000000004E-4</v>
      </c>
      <c r="T136" s="161">
        <f>S136*H136</f>
        <v>0.14868000000000001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357</v>
      </c>
    </row>
    <row r="137" spans="1:65" s="13" customFormat="1">
      <c r="B137" s="164"/>
      <c r="D137" s="165" t="s">
        <v>189</v>
      </c>
      <c r="E137" s="166" t="s">
        <v>1</v>
      </c>
      <c r="F137" s="167" t="s">
        <v>358</v>
      </c>
      <c r="H137" s="168">
        <v>185.85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25</v>
      </c>
      <c r="AY137" s="166" t="s">
        <v>181</v>
      </c>
    </row>
    <row r="138" spans="1:65" s="2" customFormat="1" ht="24.2" customHeight="1">
      <c r="A138" s="33"/>
      <c r="B138" s="150"/>
      <c r="C138" s="151" t="s">
        <v>151</v>
      </c>
      <c r="D138" s="151" t="s">
        <v>183</v>
      </c>
      <c r="E138" s="152" t="s">
        <v>359</v>
      </c>
      <c r="F138" s="153" t="s">
        <v>360</v>
      </c>
      <c r="G138" s="154" t="s">
        <v>356</v>
      </c>
      <c r="H138" s="155">
        <v>177</v>
      </c>
      <c r="I138" s="156"/>
      <c r="J138" s="157">
        <f>ROUND(I138*H138,2)</f>
        <v>0</v>
      </c>
      <c r="K138" s="153" t="s">
        <v>187</v>
      </c>
      <c r="L138" s="34"/>
      <c r="M138" s="158" t="s">
        <v>1</v>
      </c>
      <c r="N138" s="159" t="s">
        <v>46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0.26</v>
      </c>
      <c r="T138" s="161">
        <f>S138*H138</f>
        <v>46.02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151</v>
      </c>
      <c r="AT138" s="162" t="s">
        <v>183</v>
      </c>
      <c r="AU138" s="162" t="s">
        <v>89</v>
      </c>
      <c r="AY138" s="18" t="s">
        <v>181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151</v>
      </c>
      <c r="BM138" s="162" t="s">
        <v>361</v>
      </c>
    </row>
    <row r="139" spans="1:65" s="13" customFormat="1">
      <c r="B139" s="164"/>
      <c r="D139" s="165" t="s">
        <v>189</v>
      </c>
      <c r="E139" s="166" t="s">
        <v>1</v>
      </c>
      <c r="F139" s="167" t="s">
        <v>362</v>
      </c>
      <c r="H139" s="168">
        <v>177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89</v>
      </c>
      <c r="AV139" s="13" t="s">
        <v>89</v>
      </c>
      <c r="AW139" s="13" t="s">
        <v>36</v>
      </c>
      <c r="AX139" s="13" t="s">
        <v>25</v>
      </c>
      <c r="AY139" s="166" t="s">
        <v>181</v>
      </c>
    </row>
    <row r="140" spans="1:65" s="2" customFormat="1" ht="24.2" customHeight="1">
      <c r="A140" s="33"/>
      <c r="B140" s="150"/>
      <c r="C140" s="151" t="s">
        <v>201</v>
      </c>
      <c r="D140" s="151" t="s">
        <v>183</v>
      </c>
      <c r="E140" s="152" t="s">
        <v>363</v>
      </c>
      <c r="F140" s="153" t="s">
        <v>364</v>
      </c>
      <c r="G140" s="154" t="s">
        <v>356</v>
      </c>
      <c r="H140" s="155">
        <v>177</v>
      </c>
      <c r="I140" s="156"/>
      <c r="J140" s="157">
        <f>ROUND(I140*H140,2)</f>
        <v>0</v>
      </c>
      <c r="K140" s="153" t="s">
        <v>187</v>
      </c>
      <c r="L140" s="34"/>
      <c r="M140" s="158" t="s">
        <v>1</v>
      </c>
      <c r="N140" s="159" t="s">
        <v>46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151</v>
      </c>
      <c r="AT140" s="162" t="s">
        <v>183</v>
      </c>
      <c r="AU140" s="162" t="s">
        <v>89</v>
      </c>
      <c r="AY140" s="18" t="s">
        <v>181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25</v>
      </c>
      <c r="BK140" s="163">
        <f>ROUND(I140*H140,2)</f>
        <v>0</v>
      </c>
      <c r="BL140" s="18" t="s">
        <v>151</v>
      </c>
      <c r="BM140" s="162" t="s">
        <v>365</v>
      </c>
    </row>
    <row r="141" spans="1:65" s="13" customFormat="1">
      <c r="B141" s="164"/>
      <c r="D141" s="165" t="s">
        <v>189</v>
      </c>
      <c r="E141" s="166" t="s">
        <v>1</v>
      </c>
      <c r="F141" s="167" t="s">
        <v>337</v>
      </c>
      <c r="H141" s="168">
        <v>177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89</v>
      </c>
      <c r="AV141" s="13" t="s">
        <v>89</v>
      </c>
      <c r="AW141" s="13" t="s">
        <v>36</v>
      </c>
      <c r="AX141" s="13" t="s">
        <v>25</v>
      </c>
      <c r="AY141" s="166" t="s">
        <v>181</v>
      </c>
    </row>
    <row r="142" spans="1:65" s="2" customFormat="1" ht="24.2" customHeight="1">
      <c r="A142" s="33"/>
      <c r="B142" s="150"/>
      <c r="C142" s="151" t="s">
        <v>205</v>
      </c>
      <c r="D142" s="151" t="s">
        <v>183</v>
      </c>
      <c r="E142" s="152" t="s">
        <v>366</v>
      </c>
      <c r="F142" s="153" t="s">
        <v>367</v>
      </c>
      <c r="G142" s="154" t="s">
        <v>356</v>
      </c>
      <c r="H142" s="155">
        <v>177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0.28999999999999998</v>
      </c>
      <c r="T142" s="161">
        <f>S142*H142</f>
        <v>51.33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368</v>
      </c>
    </row>
    <row r="143" spans="1:65" s="13" customFormat="1">
      <c r="B143" s="164"/>
      <c r="D143" s="165" t="s">
        <v>189</v>
      </c>
      <c r="E143" s="166" t="s">
        <v>1</v>
      </c>
      <c r="F143" s="167" t="s">
        <v>369</v>
      </c>
      <c r="H143" s="168">
        <v>177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25</v>
      </c>
      <c r="AY143" s="166" t="s">
        <v>181</v>
      </c>
    </row>
    <row r="144" spans="1:65" s="2" customFormat="1" ht="14.45" customHeight="1">
      <c r="A144" s="33"/>
      <c r="B144" s="150"/>
      <c r="C144" s="151" t="s">
        <v>209</v>
      </c>
      <c r="D144" s="151" t="s">
        <v>183</v>
      </c>
      <c r="E144" s="152" t="s">
        <v>370</v>
      </c>
      <c r="F144" s="153" t="s">
        <v>371</v>
      </c>
      <c r="G144" s="154" t="s">
        <v>372</v>
      </c>
      <c r="H144" s="155">
        <v>79.975999999999999</v>
      </c>
      <c r="I144" s="156"/>
      <c r="J144" s="157">
        <f>ROUND(I144*H144,2)</f>
        <v>0</v>
      </c>
      <c r="K144" s="153" t="s">
        <v>187</v>
      </c>
      <c r="L144" s="34"/>
      <c r="M144" s="158" t="s">
        <v>1</v>
      </c>
      <c r="N144" s="159" t="s">
        <v>46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151</v>
      </c>
      <c r="AT144" s="162" t="s">
        <v>183</v>
      </c>
      <c r="AU144" s="162" t="s">
        <v>89</v>
      </c>
      <c r="AY144" s="18" t="s">
        <v>181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151</v>
      </c>
      <c r="BM144" s="162" t="s">
        <v>373</v>
      </c>
    </row>
    <row r="145" spans="1:65" s="2" customFormat="1" ht="24.2" customHeight="1">
      <c r="A145" s="33"/>
      <c r="B145" s="150"/>
      <c r="C145" s="151" t="s">
        <v>213</v>
      </c>
      <c r="D145" s="151" t="s">
        <v>183</v>
      </c>
      <c r="E145" s="152" t="s">
        <v>374</v>
      </c>
      <c r="F145" s="153" t="s">
        <v>375</v>
      </c>
      <c r="G145" s="154" t="s">
        <v>372</v>
      </c>
      <c r="H145" s="155">
        <v>639.80799999999999</v>
      </c>
      <c r="I145" s="156"/>
      <c r="J145" s="157">
        <f>ROUND(I145*H145,2)</f>
        <v>0</v>
      </c>
      <c r="K145" s="153" t="s">
        <v>187</v>
      </c>
      <c r="L145" s="34"/>
      <c r="M145" s="158" t="s">
        <v>1</v>
      </c>
      <c r="N145" s="159" t="s">
        <v>46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151</v>
      </c>
      <c r="AT145" s="162" t="s">
        <v>183</v>
      </c>
      <c r="AU145" s="162" t="s">
        <v>89</v>
      </c>
      <c r="AY145" s="18" t="s">
        <v>181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25</v>
      </c>
      <c r="BK145" s="163">
        <f>ROUND(I145*H145,2)</f>
        <v>0</v>
      </c>
      <c r="BL145" s="18" t="s">
        <v>151</v>
      </c>
      <c r="BM145" s="162" t="s">
        <v>376</v>
      </c>
    </row>
    <row r="146" spans="1:65" s="13" customFormat="1">
      <c r="B146" s="164"/>
      <c r="D146" s="165" t="s">
        <v>189</v>
      </c>
      <c r="F146" s="167" t="s">
        <v>377</v>
      </c>
      <c r="H146" s="168">
        <v>639.80799999999999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189</v>
      </c>
      <c r="AU146" s="166" t="s">
        <v>89</v>
      </c>
      <c r="AV146" s="13" t="s">
        <v>89</v>
      </c>
      <c r="AW146" s="13" t="s">
        <v>3</v>
      </c>
      <c r="AX146" s="13" t="s">
        <v>25</v>
      </c>
      <c r="AY146" s="166" t="s">
        <v>181</v>
      </c>
    </row>
    <row r="147" spans="1:65" s="2" customFormat="1" ht="14.45" customHeight="1">
      <c r="A147" s="33"/>
      <c r="B147" s="150"/>
      <c r="C147" s="151" t="s">
        <v>217</v>
      </c>
      <c r="D147" s="151" t="s">
        <v>183</v>
      </c>
      <c r="E147" s="152" t="s">
        <v>378</v>
      </c>
      <c r="F147" s="153" t="s">
        <v>379</v>
      </c>
      <c r="G147" s="154" t="s">
        <v>372</v>
      </c>
      <c r="H147" s="155">
        <v>79.975999999999999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46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151</v>
      </c>
      <c r="AT147" s="162" t="s">
        <v>183</v>
      </c>
      <c r="AU147" s="162" t="s">
        <v>89</v>
      </c>
      <c r="AY147" s="18" t="s">
        <v>181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25</v>
      </c>
      <c r="BK147" s="163">
        <f>ROUND(I147*H147,2)</f>
        <v>0</v>
      </c>
      <c r="BL147" s="18" t="s">
        <v>151</v>
      </c>
      <c r="BM147" s="162" t="s">
        <v>380</v>
      </c>
    </row>
    <row r="148" spans="1:65" s="2" customFormat="1" ht="14.45" customHeight="1">
      <c r="A148" s="33"/>
      <c r="B148" s="150"/>
      <c r="C148" s="151" t="s">
        <v>221</v>
      </c>
      <c r="D148" s="151" t="s">
        <v>183</v>
      </c>
      <c r="E148" s="152" t="s">
        <v>381</v>
      </c>
      <c r="F148" s="153" t="s">
        <v>382</v>
      </c>
      <c r="G148" s="154" t="s">
        <v>372</v>
      </c>
      <c r="H148" s="155">
        <v>29.617999999999999</v>
      </c>
      <c r="I148" s="156"/>
      <c r="J148" s="157">
        <f>ROUND(I148*H148,2)</f>
        <v>0</v>
      </c>
      <c r="K148" s="153" t="s">
        <v>187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383</v>
      </c>
    </row>
    <row r="149" spans="1:65" s="15" customFormat="1">
      <c r="B149" s="181"/>
      <c r="D149" s="165" t="s">
        <v>189</v>
      </c>
      <c r="E149" s="182" t="s">
        <v>1</v>
      </c>
      <c r="F149" s="183" t="s">
        <v>384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189</v>
      </c>
      <c r="AU149" s="182" t="s">
        <v>89</v>
      </c>
      <c r="AV149" s="15" t="s">
        <v>25</v>
      </c>
      <c r="AW149" s="15" t="s">
        <v>36</v>
      </c>
      <c r="AX149" s="15" t="s">
        <v>81</v>
      </c>
      <c r="AY149" s="182" t="s">
        <v>181</v>
      </c>
    </row>
    <row r="150" spans="1:65" s="13" customFormat="1">
      <c r="B150" s="164"/>
      <c r="D150" s="165" t="s">
        <v>189</v>
      </c>
      <c r="E150" s="166" t="s">
        <v>1</v>
      </c>
      <c r="F150" s="167" t="s">
        <v>385</v>
      </c>
      <c r="H150" s="168">
        <v>24.78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189</v>
      </c>
      <c r="AU150" s="166" t="s">
        <v>89</v>
      </c>
      <c r="AV150" s="13" t="s">
        <v>89</v>
      </c>
      <c r="AW150" s="13" t="s">
        <v>36</v>
      </c>
      <c r="AX150" s="13" t="s">
        <v>81</v>
      </c>
      <c r="AY150" s="166" t="s">
        <v>181</v>
      </c>
    </row>
    <row r="151" spans="1:65" s="13" customFormat="1">
      <c r="B151" s="164"/>
      <c r="D151" s="165" t="s">
        <v>189</v>
      </c>
      <c r="E151" s="166" t="s">
        <v>1</v>
      </c>
      <c r="F151" s="167" t="s">
        <v>386</v>
      </c>
      <c r="H151" s="168">
        <v>4.8380000000000001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89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4" customFormat="1">
      <c r="B152" s="173"/>
      <c r="D152" s="165" t="s">
        <v>189</v>
      </c>
      <c r="E152" s="174" t="s">
        <v>1</v>
      </c>
      <c r="F152" s="175" t="s">
        <v>190</v>
      </c>
      <c r="H152" s="176">
        <v>29.617999999999999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189</v>
      </c>
      <c r="AU152" s="174" t="s">
        <v>89</v>
      </c>
      <c r="AV152" s="14" t="s">
        <v>151</v>
      </c>
      <c r="AW152" s="14" t="s">
        <v>36</v>
      </c>
      <c r="AX152" s="14" t="s">
        <v>25</v>
      </c>
      <c r="AY152" s="174" t="s">
        <v>181</v>
      </c>
    </row>
    <row r="153" spans="1:65" s="2" customFormat="1" ht="24.2" customHeight="1">
      <c r="A153" s="33"/>
      <c r="B153" s="150"/>
      <c r="C153" s="151" t="s">
        <v>225</v>
      </c>
      <c r="D153" s="151" t="s">
        <v>183</v>
      </c>
      <c r="E153" s="152" t="s">
        <v>387</v>
      </c>
      <c r="F153" s="153" t="s">
        <v>388</v>
      </c>
      <c r="G153" s="154" t="s">
        <v>372</v>
      </c>
      <c r="H153" s="155">
        <v>88.853999999999999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89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389</v>
      </c>
    </row>
    <row r="154" spans="1:65" s="13" customFormat="1">
      <c r="B154" s="164"/>
      <c r="D154" s="165" t="s">
        <v>189</v>
      </c>
      <c r="F154" s="167" t="s">
        <v>390</v>
      </c>
      <c r="H154" s="168">
        <v>88.853999999999999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</v>
      </c>
      <c r="AX154" s="13" t="s">
        <v>25</v>
      </c>
      <c r="AY154" s="166" t="s">
        <v>181</v>
      </c>
    </row>
    <row r="155" spans="1:65" s="2" customFormat="1" ht="14.45" customHeight="1">
      <c r="A155" s="33"/>
      <c r="B155" s="150"/>
      <c r="C155" s="151" t="s">
        <v>229</v>
      </c>
      <c r="D155" s="151" t="s">
        <v>183</v>
      </c>
      <c r="E155" s="152" t="s">
        <v>391</v>
      </c>
      <c r="F155" s="153" t="s">
        <v>392</v>
      </c>
      <c r="G155" s="154" t="s">
        <v>294</v>
      </c>
      <c r="H155" s="155">
        <v>38.94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46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151</v>
      </c>
      <c r="AT155" s="162" t="s">
        <v>183</v>
      </c>
      <c r="AU155" s="162" t="s">
        <v>89</v>
      </c>
      <c r="AY155" s="18" t="s">
        <v>181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151</v>
      </c>
      <c r="BM155" s="162" t="s">
        <v>393</v>
      </c>
    </row>
    <row r="156" spans="1:65" s="13" customFormat="1">
      <c r="B156" s="164"/>
      <c r="D156" s="165" t="s">
        <v>189</v>
      </c>
      <c r="E156" s="166" t="s">
        <v>1</v>
      </c>
      <c r="F156" s="167" t="s">
        <v>394</v>
      </c>
      <c r="H156" s="168">
        <v>38.94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189</v>
      </c>
      <c r="AU156" s="166" t="s">
        <v>89</v>
      </c>
      <c r="AV156" s="13" t="s">
        <v>89</v>
      </c>
      <c r="AW156" s="13" t="s">
        <v>36</v>
      </c>
      <c r="AX156" s="13" t="s">
        <v>81</v>
      </c>
      <c r="AY156" s="166" t="s">
        <v>181</v>
      </c>
    </row>
    <row r="157" spans="1:65" s="14" customFormat="1">
      <c r="B157" s="173"/>
      <c r="D157" s="165" t="s">
        <v>189</v>
      </c>
      <c r="E157" s="174" t="s">
        <v>333</v>
      </c>
      <c r="F157" s="175" t="s">
        <v>190</v>
      </c>
      <c r="H157" s="176">
        <v>38.94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189</v>
      </c>
      <c r="AU157" s="174" t="s">
        <v>89</v>
      </c>
      <c r="AV157" s="14" t="s">
        <v>151</v>
      </c>
      <c r="AW157" s="14" t="s">
        <v>36</v>
      </c>
      <c r="AX157" s="14" t="s">
        <v>25</v>
      </c>
      <c r="AY157" s="174" t="s">
        <v>181</v>
      </c>
    </row>
    <row r="158" spans="1:65" s="2" customFormat="1" ht="24.2" customHeight="1">
      <c r="A158" s="33"/>
      <c r="B158" s="150"/>
      <c r="C158" s="151" t="s">
        <v>233</v>
      </c>
      <c r="D158" s="151" t="s">
        <v>183</v>
      </c>
      <c r="E158" s="152" t="s">
        <v>395</v>
      </c>
      <c r="F158" s="153" t="s">
        <v>396</v>
      </c>
      <c r="G158" s="154" t="s">
        <v>294</v>
      </c>
      <c r="H158" s="155">
        <v>38.94</v>
      </c>
      <c r="I158" s="156"/>
      <c r="J158" s="157">
        <f>ROUND(I158*H158,2)</f>
        <v>0</v>
      </c>
      <c r="K158" s="153" t="s">
        <v>187</v>
      </c>
      <c r="L158" s="34"/>
      <c r="M158" s="158" t="s">
        <v>1</v>
      </c>
      <c r="N158" s="159" t="s">
        <v>46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151</v>
      </c>
      <c r="AT158" s="162" t="s">
        <v>183</v>
      </c>
      <c r="AU158" s="162" t="s">
        <v>89</v>
      </c>
      <c r="AY158" s="18" t="s">
        <v>181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151</v>
      </c>
      <c r="BM158" s="162" t="s">
        <v>397</v>
      </c>
    </row>
    <row r="159" spans="1:65" s="13" customFormat="1">
      <c r="B159" s="164"/>
      <c r="D159" s="165" t="s">
        <v>189</v>
      </c>
      <c r="E159" s="166" t="s">
        <v>1</v>
      </c>
      <c r="F159" s="167" t="s">
        <v>334</v>
      </c>
      <c r="H159" s="168">
        <v>38.94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189</v>
      </c>
      <c r="AU159" s="166" t="s">
        <v>89</v>
      </c>
      <c r="AV159" s="13" t="s">
        <v>89</v>
      </c>
      <c r="AW159" s="13" t="s">
        <v>36</v>
      </c>
      <c r="AX159" s="13" t="s">
        <v>25</v>
      </c>
      <c r="AY159" s="166" t="s">
        <v>181</v>
      </c>
    </row>
    <row r="160" spans="1:65" s="2" customFormat="1" ht="14.45" customHeight="1">
      <c r="A160" s="33"/>
      <c r="B160" s="150"/>
      <c r="C160" s="151" t="s">
        <v>237</v>
      </c>
      <c r="D160" s="151" t="s">
        <v>183</v>
      </c>
      <c r="E160" s="152" t="s">
        <v>398</v>
      </c>
      <c r="F160" s="153" t="s">
        <v>399</v>
      </c>
      <c r="G160" s="154" t="s">
        <v>294</v>
      </c>
      <c r="H160" s="155">
        <v>38.94</v>
      </c>
      <c r="I160" s="156"/>
      <c r="J160" s="157">
        <f>ROUND(I160*H160,2)</f>
        <v>0</v>
      </c>
      <c r="K160" s="153" t="s">
        <v>187</v>
      </c>
      <c r="L160" s="34"/>
      <c r="M160" s="158" t="s">
        <v>1</v>
      </c>
      <c r="N160" s="159" t="s">
        <v>46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151</v>
      </c>
      <c r="AT160" s="162" t="s">
        <v>183</v>
      </c>
      <c r="AU160" s="162" t="s">
        <v>89</v>
      </c>
      <c r="AY160" s="18" t="s">
        <v>181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151</v>
      </c>
      <c r="BM160" s="162" t="s">
        <v>400</v>
      </c>
    </row>
    <row r="161" spans="1:65" s="13" customFormat="1">
      <c r="B161" s="164"/>
      <c r="D161" s="165" t="s">
        <v>189</v>
      </c>
      <c r="E161" s="166" t="s">
        <v>1</v>
      </c>
      <c r="F161" s="167" t="s">
        <v>334</v>
      </c>
      <c r="H161" s="168">
        <v>38.94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25</v>
      </c>
      <c r="AY161" s="166" t="s">
        <v>181</v>
      </c>
    </row>
    <row r="162" spans="1:65" s="2" customFormat="1" ht="14.45" customHeight="1">
      <c r="A162" s="33"/>
      <c r="B162" s="150"/>
      <c r="C162" s="151" t="s">
        <v>8</v>
      </c>
      <c r="D162" s="151" t="s">
        <v>183</v>
      </c>
      <c r="E162" s="152" t="s">
        <v>401</v>
      </c>
      <c r="F162" s="153" t="s">
        <v>402</v>
      </c>
      <c r="G162" s="154" t="s">
        <v>294</v>
      </c>
      <c r="H162" s="155">
        <v>38.94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46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151</v>
      </c>
      <c r="AT162" s="162" t="s">
        <v>183</v>
      </c>
      <c r="AU162" s="162" t="s">
        <v>89</v>
      </c>
      <c r="AY162" s="18" t="s">
        <v>181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151</v>
      </c>
      <c r="BM162" s="162" t="s">
        <v>403</v>
      </c>
    </row>
    <row r="163" spans="1:65" s="13" customFormat="1">
      <c r="B163" s="164"/>
      <c r="D163" s="165" t="s">
        <v>189</v>
      </c>
      <c r="E163" s="166" t="s">
        <v>1</v>
      </c>
      <c r="F163" s="167" t="s">
        <v>334</v>
      </c>
      <c r="H163" s="168">
        <v>38.94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89</v>
      </c>
      <c r="AV163" s="13" t="s">
        <v>89</v>
      </c>
      <c r="AW163" s="13" t="s">
        <v>36</v>
      </c>
      <c r="AX163" s="13" t="s">
        <v>25</v>
      </c>
      <c r="AY163" s="166" t="s">
        <v>181</v>
      </c>
    </row>
    <row r="164" spans="1:65" s="2" customFormat="1" ht="24.2" customHeight="1">
      <c r="A164" s="33"/>
      <c r="B164" s="150"/>
      <c r="C164" s="151" t="s">
        <v>244</v>
      </c>
      <c r="D164" s="151" t="s">
        <v>183</v>
      </c>
      <c r="E164" s="152" t="s">
        <v>404</v>
      </c>
      <c r="F164" s="153" t="s">
        <v>405</v>
      </c>
      <c r="G164" s="154" t="s">
        <v>356</v>
      </c>
      <c r="H164" s="155">
        <v>194.7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89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406</v>
      </c>
    </row>
    <row r="165" spans="1:65" s="13" customFormat="1">
      <c r="B165" s="164"/>
      <c r="D165" s="165" t="s">
        <v>189</v>
      </c>
      <c r="E165" s="166" t="s">
        <v>1</v>
      </c>
      <c r="F165" s="167" t="s">
        <v>407</v>
      </c>
      <c r="H165" s="168">
        <v>194.7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89</v>
      </c>
      <c r="AV165" s="13" t="s">
        <v>89</v>
      </c>
      <c r="AW165" s="13" t="s">
        <v>36</v>
      </c>
      <c r="AX165" s="13" t="s">
        <v>25</v>
      </c>
      <c r="AY165" s="166" t="s">
        <v>181</v>
      </c>
    </row>
    <row r="166" spans="1:65" s="2" customFormat="1" ht="14.45" customHeight="1">
      <c r="A166" s="33"/>
      <c r="B166" s="150"/>
      <c r="C166" s="188" t="s">
        <v>248</v>
      </c>
      <c r="D166" s="188" t="s">
        <v>301</v>
      </c>
      <c r="E166" s="189" t="s">
        <v>302</v>
      </c>
      <c r="F166" s="190" t="s">
        <v>303</v>
      </c>
      <c r="G166" s="191" t="s">
        <v>294</v>
      </c>
      <c r="H166" s="192">
        <v>38.94</v>
      </c>
      <c r="I166" s="193"/>
      <c r="J166" s="194">
        <f>ROUND(I166*H166,2)</f>
        <v>0</v>
      </c>
      <c r="K166" s="190" t="s">
        <v>1</v>
      </c>
      <c r="L166" s="195"/>
      <c r="M166" s="196" t="s">
        <v>1</v>
      </c>
      <c r="N166" s="197" t="s">
        <v>46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213</v>
      </c>
      <c r="AT166" s="162" t="s">
        <v>301</v>
      </c>
      <c r="AU166" s="162" t="s">
        <v>89</v>
      </c>
      <c r="AY166" s="18" t="s">
        <v>181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151</v>
      </c>
      <c r="BM166" s="162" t="s">
        <v>408</v>
      </c>
    </row>
    <row r="167" spans="1:65" s="13" customFormat="1">
      <c r="B167" s="164"/>
      <c r="D167" s="165" t="s">
        <v>189</v>
      </c>
      <c r="E167" s="166" t="s">
        <v>1</v>
      </c>
      <c r="F167" s="167" t="s">
        <v>334</v>
      </c>
      <c r="H167" s="168">
        <v>38.94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25</v>
      </c>
      <c r="AY167" s="166" t="s">
        <v>181</v>
      </c>
    </row>
    <row r="168" spans="1:65" s="2" customFormat="1" ht="24.2" customHeight="1">
      <c r="A168" s="33"/>
      <c r="B168" s="150"/>
      <c r="C168" s="151" t="s">
        <v>252</v>
      </c>
      <c r="D168" s="151" t="s">
        <v>183</v>
      </c>
      <c r="E168" s="152" t="s">
        <v>409</v>
      </c>
      <c r="F168" s="153" t="s">
        <v>410</v>
      </c>
      <c r="G168" s="154" t="s">
        <v>294</v>
      </c>
      <c r="H168" s="155">
        <v>38.94</v>
      </c>
      <c r="I168" s="156"/>
      <c r="J168" s="157">
        <f>ROUND(I168*H168,2)</f>
        <v>0</v>
      </c>
      <c r="K168" s="153" t="s">
        <v>187</v>
      </c>
      <c r="L168" s="34"/>
      <c r="M168" s="158" t="s">
        <v>1</v>
      </c>
      <c r="N168" s="159" t="s">
        <v>46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151</v>
      </c>
      <c r="AT168" s="162" t="s">
        <v>183</v>
      </c>
      <c r="AU168" s="162" t="s">
        <v>89</v>
      </c>
      <c r="AY168" s="18" t="s">
        <v>181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151</v>
      </c>
      <c r="BM168" s="162" t="s">
        <v>411</v>
      </c>
    </row>
    <row r="169" spans="1:65" s="13" customFormat="1">
      <c r="B169" s="164"/>
      <c r="D169" s="165" t="s">
        <v>189</v>
      </c>
      <c r="E169" s="166" t="s">
        <v>1</v>
      </c>
      <c r="F169" s="167" t="s">
        <v>334</v>
      </c>
      <c r="H169" s="168">
        <v>38.94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25</v>
      </c>
      <c r="AY169" s="166" t="s">
        <v>181</v>
      </c>
    </row>
    <row r="170" spans="1:65" s="2" customFormat="1" ht="24.2" customHeight="1">
      <c r="A170" s="33"/>
      <c r="B170" s="150"/>
      <c r="C170" s="151" t="s">
        <v>256</v>
      </c>
      <c r="D170" s="151" t="s">
        <v>183</v>
      </c>
      <c r="E170" s="152" t="s">
        <v>412</v>
      </c>
      <c r="F170" s="153" t="s">
        <v>413</v>
      </c>
      <c r="G170" s="154" t="s">
        <v>294</v>
      </c>
      <c r="H170" s="155">
        <v>38.94</v>
      </c>
      <c r="I170" s="156"/>
      <c r="J170" s="157">
        <f>ROUND(I170*H170,2)</f>
        <v>0</v>
      </c>
      <c r="K170" s="153" t="s">
        <v>187</v>
      </c>
      <c r="L170" s="34"/>
      <c r="M170" s="158" t="s">
        <v>1</v>
      </c>
      <c r="N170" s="159" t="s">
        <v>46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151</v>
      </c>
      <c r="AT170" s="162" t="s">
        <v>183</v>
      </c>
      <c r="AU170" s="162" t="s">
        <v>89</v>
      </c>
      <c r="AY170" s="18" t="s">
        <v>181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151</v>
      </c>
      <c r="BM170" s="162" t="s">
        <v>414</v>
      </c>
    </row>
    <row r="171" spans="1:65" s="13" customFormat="1">
      <c r="B171" s="164"/>
      <c r="D171" s="165" t="s">
        <v>189</v>
      </c>
      <c r="E171" s="166" t="s">
        <v>1</v>
      </c>
      <c r="F171" s="167" t="s">
        <v>334</v>
      </c>
      <c r="H171" s="168">
        <v>38.94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189</v>
      </c>
      <c r="AU171" s="166" t="s">
        <v>89</v>
      </c>
      <c r="AV171" s="13" t="s">
        <v>89</v>
      </c>
      <c r="AW171" s="13" t="s">
        <v>36</v>
      </c>
      <c r="AX171" s="13" t="s">
        <v>25</v>
      </c>
      <c r="AY171" s="166" t="s">
        <v>181</v>
      </c>
    </row>
    <row r="172" spans="1:65" s="2" customFormat="1" ht="24.2" customHeight="1">
      <c r="A172" s="33"/>
      <c r="B172" s="150"/>
      <c r="C172" s="151" t="s">
        <v>260</v>
      </c>
      <c r="D172" s="151" t="s">
        <v>183</v>
      </c>
      <c r="E172" s="152" t="s">
        <v>415</v>
      </c>
      <c r="F172" s="153" t="s">
        <v>416</v>
      </c>
      <c r="G172" s="154" t="s">
        <v>356</v>
      </c>
      <c r="H172" s="155">
        <v>97.35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89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417</v>
      </c>
    </row>
    <row r="173" spans="1:65" s="15" customFormat="1">
      <c r="B173" s="181"/>
      <c r="D173" s="165" t="s">
        <v>189</v>
      </c>
      <c r="E173" s="182" t="s">
        <v>1</v>
      </c>
      <c r="F173" s="183" t="s">
        <v>418</v>
      </c>
      <c r="H173" s="182" t="s">
        <v>1</v>
      </c>
      <c r="I173" s="184"/>
      <c r="L173" s="181"/>
      <c r="M173" s="185"/>
      <c r="N173" s="186"/>
      <c r="O173" s="186"/>
      <c r="P173" s="186"/>
      <c r="Q173" s="186"/>
      <c r="R173" s="186"/>
      <c r="S173" s="186"/>
      <c r="T173" s="187"/>
      <c r="AT173" s="182" t="s">
        <v>189</v>
      </c>
      <c r="AU173" s="182" t="s">
        <v>89</v>
      </c>
      <c r="AV173" s="15" t="s">
        <v>25</v>
      </c>
      <c r="AW173" s="15" t="s">
        <v>36</v>
      </c>
      <c r="AX173" s="15" t="s">
        <v>81</v>
      </c>
      <c r="AY173" s="182" t="s">
        <v>181</v>
      </c>
    </row>
    <row r="174" spans="1:65" s="13" customFormat="1">
      <c r="B174" s="164"/>
      <c r="D174" s="165" t="s">
        <v>189</v>
      </c>
      <c r="E174" s="166" t="s">
        <v>1</v>
      </c>
      <c r="F174" s="167" t="s">
        <v>419</v>
      </c>
      <c r="H174" s="168">
        <v>97.35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189</v>
      </c>
      <c r="AU174" s="166" t="s">
        <v>89</v>
      </c>
      <c r="AV174" s="13" t="s">
        <v>89</v>
      </c>
      <c r="AW174" s="13" t="s">
        <v>36</v>
      </c>
      <c r="AX174" s="13" t="s">
        <v>25</v>
      </c>
      <c r="AY174" s="166" t="s">
        <v>181</v>
      </c>
    </row>
    <row r="175" spans="1:65" s="2" customFormat="1" ht="24.2" customHeight="1">
      <c r="A175" s="33"/>
      <c r="B175" s="150"/>
      <c r="C175" s="151" t="s">
        <v>7</v>
      </c>
      <c r="D175" s="151" t="s">
        <v>183</v>
      </c>
      <c r="E175" s="152" t="s">
        <v>420</v>
      </c>
      <c r="F175" s="153" t="s">
        <v>421</v>
      </c>
      <c r="G175" s="154" t="s">
        <v>356</v>
      </c>
      <c r="H175" s="155">
        <v>292.05</v>
      </c>
      <c r="I175" s="156"/>
      <c r="J175" s="157">
        <f>ROUND(I175*H175,2)</f>
        <v>0</v>
      </c>
      <c r="K175" s="153" t="s">
        <v>187</v>
      </c>
      <c r="L175" s="34"/>
      <c r="M175" s="158" t="s">
        <v>1</v>
      </c>
      <c r="N175" s="159" t="s">
        <v>46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151</v>
      </c>
      <c r="AT175" s="162" t="s">
        <v>183</v>
      </c>
      <c r="AU175" s="162" t="s">
        <v>89</v>
      </c>
      <c r="AY175" s="18" t="s">
        <v>181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25</v>
      </c>
      <c r="BK175" s="163">
        <f>ROUND(I175*H175,2)</f>
        <v>0</v>
      </c>
      <c r="BL175" s="18" t="s">
        <v>151</v>
      </c>
      <c r="BM175" s="162" t="s">
        <v>422</v>
      </c>
    </row>
    <row r="176" spans="1:65" s="15" customFormat="1">
      <c r="B176" s="181"/>
      <c r="D176" s="165" t="s">
        <v>189</v>
      </c>
      <c r="E176" s="182" t="s">
        <v>1</v>
      </c>
      <c r="F176" s="183" t="s">
        <v>423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189</v>
      </c>
      <c r="AU176" s="182" t="s">
        <v>89</v>
      </c>
      <c r="AV176" s="15" t="s">
        <v>25</v>
      </c>
      <c r="AW176" s="15" t="s">
        <v>36</v>
      </c>
      <c r="AX176" s="15" t="s">
        <v>81</v>
      </c>
      <c r="AY176" s="182" t="s">
        <v>181</v>
      </c>
    </row>
    <row r="177" spans="1:65" s="13" customFormat="1">
      <c r="B177" s="164"/>
      <c r="D177" s="165" t="s">
        <v>189</v>
      </c>
      <c r="E177" s="166" t="s">
        <v>335</v>
      </c>
      <c r="F177" s="167" t="s">
        <v>424</v>
      </c>
      <c r="H177" s="168">
        <v>292.05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89</v>
      </c>
      <c r="AV177" s="13" t="s">
        <v>89</v>
      </c>
      <c r="AW177" s="13" t="s">
        <v>36</v>
      </c>
      <c r="AX177" s="13" t="s">
        <v>25</v>
      </c>
      <c r="AY177" s="166" t="s">
        <v>181</v>
      </c>
    </row>
    <row r="178" spans="1:65" s="2" customFormat="1" ht="37.9" customHeight="1">
      <c r="A178" s="33"/>
      <c r="B178" s="150"/>
      <c r="C178" s="151" t="s">
        <v>267</v>
      </c>
      <c r="D178" s="151" t="s">
        <v>183</v>
      </c>
      <c r="E178" s="152" t="s">
        <v>425</v>
      </c>
      <c r="F178" s="153" t="s">
        <v>426</v>
      </c>
      <c r="G178" s="154" t="s">
        <v>356</v>
      </c>
      <c r="H178" s="155">
        <v>292.05</v>
      </c>
      <c r="I178" s="156"/>
      <c r="J178" s="157">
        <f>ROUND(I178*H178,2)</f>
        <v>0</v>
      </c>
      <c r="K178" s="153" t="s">
        <v>1</v>
      </c>
      <c r="L178" s="34"/>
      <c r="M178" s="158" t="s">
        <v>1</v>
      </c>
      <c r="N178" s="159" t="s">
        <v>46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151</v>
      </c>
      <c r="AT178" s="162" t="s">
        <v>183</v>
      </c>
      <c r="AU178" s="162" t="s">
        <v>89</v>
      </c>
      <c r="AY178" s="18" t="s">
        <v>181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151</v>
      </c>
      <c r="BM178" s="162" t="s">
        <v>427</v>
      </c>
    </row>
    <row r="179" spans="1:65" s="15" customFormat="1">
      <c r="B179" s="181"/>
      <c r="D179" s="165" t="s">
        <v>189</v>
      </c>
      <c r="E179" s="182" t="s">
        <v>1</v>
      </c>
      <c r="F179" s="183" t="s">
        <v>428</v>
      </c>
      <c r="H179" s="182" t="s">
        <v>1</v>
      </c>
      <c r="I179" s="184"/>
      <c r="L179" s="181"/>
      <c r="M179" s="185"/>
      <c r="N179" s="186"/>
      <c r="O179" s="186"/>
      <c r="P179" s="186"/>
      <c r="Q179" s="186"/>
      <c r="R179" s="186"/>
      <c r="S179" s="186"/>
      <c r="T179" s="187"/>
      <c r="AT179" s="182" t="s">
        <v>189</v>
      </c>
      <c r="AU179" s="182" t="s">
        <v>89</v>
      </c>
      <c r="AV179" s="15" t="s">
        <v>25</v>
      </c>
      <c r="AW179" s="15" t="s">
        <v>36</v>
      </c>
      <c r="AX179" s="15" t="s">
        <v>81</v>
      </c>
      <c r="AY179" s="182" t="s">
        <v>181</v>
      </c>
    </row>
    <row r="180" spans="1:65" s="13" customFormat="1">
      <c r="B180" s="164"/>
      <c r="D180" s="165" t="s">
        <v>189</v>
      </c>
      <c r="E180" s="166" t="s">
        <v>1</v>
      </c>
      <c r="F180" s="167" t="s">
        <v>335</v>
      </c>
      <c r="H180" s="168">
        <v>292.05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189</v>
      </c>
      <c r="AU180" s="166" t="s">
        <v>89</v>
      </c>
      <c r="AV180" s="13" t="s">
        <v>89</v>
      </c>
      <c r="AW180" s="13" t="s">
        <v>36</v>
      </c>
      <c r="AX180" s="13" t="s">
        <v>25</v>
      </c>
      <c r="AY180" s="166" t="s">
        <v>181</v>
      </c>
    </row>
    <row r="181" spans="1:65" s="2" customFormat="1" ht="14.45" customHeight="1">
      <c r="A181" s="33"/>
      <c r="B181" s="150"/>
      <c r="C181" s="188" t="s">
        <v>271</v>
      </c>
      <c r="D181" s="188" t="s">
        <v>301</v>
      </c>
      <c r="E181" s="189" t="s">
        <v>429</v>
      </c>
      <c r="F181" s="190" t="s">
        <v>430</v>
      </c>
      <c r="G181" s="191" t="s">
        <v>431</v>
      </c>
      <c r="H181" s="192">
        <v>10.222</v>
      </c>
      <c r="I181" s="193"/>
      <c r="J181" s="194">
        <f>ROUND(I181*H181,2)</f>
        <v>0</v>
      </c>
      <c r="K181" s="190" t="s">
        <v>187</v>
      </c>
      <c r="L181" s="195"/>
      <c r="M181" s="196" t="s">
        <v>1</v>
      </c>
      <c r="N181" s="197" t="s">
        <v>46</v>
      </c>
      <c r="O181" s="59"/>
      <c r="P181" s="160">
        <f>O181*H181</f>
        <v>0</v>
      </c>
      <c r="Q181" s="160">
        <v>1E-3</v>
      </c>
      <c r="R181" s="160">
        <f>Q181*H181</f>
        <v>1.0222E-2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213</v>
      </c>
      <c r="AT181" s="162" t="s">
        <v>301</v>
      </c>
      <c r="AU181" s="162" t="s">
        <v>89</v>
      </c>
      <c r="AY181" s="18" t="s">
        <v>181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151</v>
      </c>
      <c r="BM181" s="162" t="s">
        <v>432</v>
      </c>
    </row>
    <row r="182" spans="1:65" s="13" customFormat="1">
      <c r="B182" s="164"/>
      <c r="D182" s="165" t="s">
        <v>189</v>
      </c>
      <c r="E182" s="166" t="s">
        <v>1</v>
      </c>
      <c r="F182" s="167" t="s">
        <v>433</v>
      </c>
      <c r="H182" s="168">
        <v>10.222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189</v>
      </c>
      <c r="AU182" s="166" t="s">
        <v>89</v>
      </c>
      <c r="AV182" s="13" t="s">
        <v>89</v>
      </c>
      <c r="AW182" s="13" t="s">
        <v>36</v>
      </c>
      <c r="AX182" s="13" t="s">
        <v>25</v>
      </c>
      <c r="AY182" s="166" t="s">
        <v>181</v>
      </c>
    </row>
    <row r="183" spans="1:65" s="12" customFormat="1" ht="22.9" customHeight="1">
      <c r="B183" s="137"/>
      <c r="D183" s="138" t="s">
        <v>80</v>
      </c>
      <c r="E183" s="148" t="s">
        <v>89</v>
      </c>
      <c r="F183" s="148" t="s">
        <v>434</v>
      </c>
      <c r="I183" s="140"/>
      <c r="J183" s="149">
        <f>BK183</f>
        <v>0</v>
      </c>
      <c r="L183" s="137"/>
      <c r="M183" s="142"/>
      <c r="N183" s="143"/>
      <c r="O183" s="143"/>
      <c r="P183" s="144">
        <f>SUM(P184:P187)</f>
        <v>0</v>
      </c>
      <c r="Q183" s="143"/>
      <c r="R183" s="144">
        <f>SUM(R184:R187)</f>
        <v>8.2703399999999996E-2</v>
      </c>
      <c r="S183" s="143"/>
      <c r="T183" s="145">
        <f>SUM(T184:T187)</f>
        <v>0</v>
      </c>
      <c r="AR183" s="138" t="s">
        <v>25</v>
      </c>
      <c r="AT183" s="146" t="s">
        <v>80</v>
      </c>
      <c r="AU183" s="146" t="s">
        <v>25</v>
      </c>
      <c r="AY183" s="138" t="s">
        <v>181</v>
      </c>
      <c r="BK183" s="147">
        <f>SUM(BK184:BK187)</f>
        <v>0</v>
      </c>
    </row>
    <row r="184" spans="1:65" s="2" customFormat="1" ht="24.2" customHeight="1">
      <c r="A184" s="33"/>
      <c r="B184" s="150"/>
      <c r="C184" s="151" t="s">
        <v>275</v>
      </c>
      <c r="D184" s="151" t="s">
        <v>183</v>
      </c>
      <c r="E184" s="152" t="s">
        <v>435</v>
      </c>
      <c r="F184" s="153" t="s">
        <v>436</v>
      </c>
      <c r="G184" s="154" t="s">
        <v>356</v>
      </c>
      <c r="H184" s="155">
        <v>185.85</v>
      </c>
      <c r="I184" s="156"/>
      <c r="J184" s="157">
        <f>ROUND(I184*H184,2)</f>
        <v>0</v>
      </c>
      <c r="K184" s="153" t="s">
        <v>187</v>
      </c>
      <c r="L184" s="34"/>
      <c r="M184" s="158" t="s">
        <v>1</v>
      </c>
      <c r="N184" s="159" t="s">
        <v>46</v>
      </c>
      <c r="O184" s="59"/>
      <c r="P184" s="160">
        <f>O184*H184</f>
        <v>0</v>
      </c>
      <c r="Q184" s="160">
        <v>1E-4</v>
      </c>
      <c r="R184" s="160">
        <f>Q184*H184</f>
        <v>1.8585000000000001E-2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151</v>
      </c>
      <c r="AT184" s="162" t="s">
        <v>183</v>
      </c>
      <c r="AU184" s="162" t="s">
        <v>89</v>
      </c>
      <c r="AY184" s="18" t="s">
        <v>181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151</v>
      </c>
      <c r="BM184" s="162" t="s">
        <v>437</v>
      </c>
    </row>
    <row r="185" spans="1:65" s="13" customFormat="1">
      <c r="B185" s="164"/>
      <c r="D185" s="165" t="s">
        <v>189</v>
      </c>
      <c r="E185" s="166" t="s">
        <v>1</v>
      </c>
      <c r="F185" s="167" t="s">
        <v>358</v>
      </c>
      <c r="H185" s="168">
        <v>185.85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25</v>
      </c>
      <c r="AY185" s="166" t="s">
        <v>181</v>
      </c>
    </row>
    <row r="186" spans="1:65" s="2" customFormat="1" ht="14.45" customHeight="1">
      <c r="A186" s="33"/>
      <c r="B186" s="150"/>
      <c r="C186" s="188" t="s">
        <v>279</v>
      </c>
      <c r="D186" s="188" t="s">
        <v>301</v>
      </c>
      <c r="E186" s="189" t="s">
        <v>438</v>
      </c>
      <c r="F186" s="190" t="s">
        <v>439</v>
      </c>
      <c r="G186" s="191" t="s">
        <v>356</v>
      </c>
      <c r="H186" s="192">
        <v>213.72800000000001</v>
      </c>
      <c r="I186" s="193"/>
      <c r="J186" s="194">
        <f>ROUND(I186*H186,2)</f>
        <v>0</v>
      </c>
      <c r="K186" s="190" t="s">
        <v>1</v>
      </c>
      <c r="L186" s="195"/>
      <c r="M186" s="196" t="s">
        <v>1</v>
      </c>
      <c r="N186" s="197" t="s">
        <v>46</v>
      </c>
      <c r="O186" s="59"/>
      <c r="P186" s="160">
        <f>O186*H186</f>
        <v>0</v>
      </c>
      <c r="Q186" s="160">
        <v>2.9999999999999997E-4</v>
      </c>
      <c r="R186" s="160">
        <f>Q186*H186</f>
        <v>6.4118399999999992E-2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213</v>
      </c>
      <c r="AT186" s="162" t="s">
        <v>301</v>
      </c>
      <c r="AU186" s="162" t="s">
        <v>89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151</v>
      </c>
      <c r="BM186" s="162" t="s">
        <v>440</v>
      </c>
    </row>
    <row r="187" spans="1:65" s="13" customFormat="1">
      <c r="B187" s="164"/>
      <c r="D187" s="165" t="s">
        <v>189</v>
      </c>
      <c r="F187" s="167" t="s">
        <v>441</v>
      </c>
      <c r="H187" s="168">
        <v>213.72800000000001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89</v>
      </c>
      <c r="AV187" s="13" t="s">
        <v>89</v>
      </c>
      <c r="AW187" s="13" t="s">
        <v>3</v>
      </c>
      <c r="AX187" s="13" t="s">
        <v>25</v>
      </c>
      <c r="AY187" s="166" t="s">
        <v>181</v>
      </c>
    </row>
    <row r="188" spans="1:65" s="12" customFormat="1" ht="22.9" customHeight="1">
      <c r="B188" s="137"/>
      <c r="D188" s="138" t="s">
        <v>80</v>
      </c>
      <c r="E188" s="148" t="s">
        <v>201</v>
      </c>
      <c r="F188" s="148" t="s">
        <v>442</v>
      </c>
      <c r="I188" s="140"/>
      <c r="J188" s="149">
        <f>BK188</f>
        <v>0</v>
      </c>
      <c r="L188" s="137"/>
      <c r="M188" s="142"/>
      <c r="N188" s="143"/>
      <c r="O188" s="143"/>
      <c r="P188" s="144">
        <f>SUM(P189:P200)</f>
        <v>0</v>
      </c>
      <c r="Q188" s="143"/>
      <c r="R188" s="144">
        <f>SUM(R189:R200)</f>
        <v>39.940049999999999</v>
      </c>
      <c r="S188" s="143"/>
      <c r="T188" s="145">
        <f>SUM(T189:T200)</f>
        <v>0</v>
      </c>
      <c r="AR188" s="138" t="s">
        <v>25</v>
      </c>
      <c r="AT188" s="146" t="s">
        <v>80</v>
      </c>
      <c r="AU188" s="146" t="s">
        <v>25</v>
      </c>
      <c r="AY188" s="138" t="s">
        <v>181</v>
      </c>
      <c r="BK188" s="147">
        <f>SUM(BK189:BK200)</f>
        <v>0</v>
      </c>
    </row>
    <row r="189" spans="1:65" s="2" customFormat="1" ht="14.45" customHeight="1">
      <c r="A189" s="33"/>
      <c r="B189" s="150"/>
      <c r="C189" s="151" t="s">
        <v>283</v>
      </c>
      <c r="D189" s="151" t="s">
        <v>183</v>
      </c>
      <c r="E189" s="152" t="s">
        <v>443</v>
      </c>
      <c r="F189" s="153" t="s">
        <v>444</v>
      </c>
      <c r="G189" s="154" t="s">
        <v>356</v>
      </c>
      <c r="H189" s="155">
        <v>177</v>
      </c>
      <c r="I189" s="156"/>
      <c r="J189" s="157">
        <f>ROUND(I189*H189,2)</f>
        <v>0</v>
      </c>
      <c r="K189" s="153" t="s">
        <v>187</v>
      </c>
      <c r="L189" s="34"/>
      <c r="M189" s="158" t="s">
        <v>1</v>
      </c>
      <c r="N189" s="159" t="s">
        <v>46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151</v>
      </c>
      <c r="AT189" s="162" t="s">
        <v>183</v>
      </c>
      <c r="AU189" s="162" t="s">
        <v>89</v>
      </c>
      <c r="AY189" s="18" t="s">
        <v>181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151</v>
      </c>
      <c r="BM189" s="162" t="s">
        <v>445</v>
      </c>
    </row>
    <row r="190" spans="1:65" s="13" customFormat="1">
      <c r="B190" s="164"/>
      <c r="D190" s="165" t="s">
        <v>189</v>
      </c>
      <c r="E190" s="166" t="s">
        <v>1</v>
      </c>
      <c r="F190" s="167" t="s">
        <v>337</v>
      </c>
      <c r="H190" s="168">
        <v>177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89</v>
      </c>
      <c r="AV190" s="13" t="s">
        <v>89</v>
      </c>
      <c r="AW190" s="13" t="s">
        <v>36</v>
      </c>
      <c r="AX190" s="13" t="s">
        <v>25</v>
      </c>
      <c r="AY190" s="166" t="s">
        <v>181</v>
      </c>
    </row>
    <row r="191" spans="1:65" s="2" customFormat="1" ht="24.2" customHeight="1">
      <c r="A191" s="33"/>
      <c r="B191" s="150"/>
      <c r="C191" s="151" t="s">
        <v>287</v>
      </c>
      <c r="D191" s="151" t="s">
        <v>183</v>
      </c>
      <c r="E191" s="152" t="s">
        <v>409</v>
      </c>
      <c r="F191" s="153" t="s">
        <v>410</v>
      </c>
      <c r="G191" s="154" t="s">
        <v>294</v>
      </c>
      <c r="H191" s="155">
        <v>17.7</v>
      </c>
      <c r="I191" s="156"/>
      <c r="J191" s="157">
        <f>ROUND(I191*H191,2)</f>
        <v>0</v>
      </c>
      <c r="K191" s="153" t="s">
        <v>187</v>
      </c>
      <c r="L191" s="34"/>
      <c r="M191" s="158" t="s">
        <v>1</v>
      </c>
      <c r="N191" s="159" t="s">
        <v>46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151</v>
      </c>
      <c r="AT191" s="162" t="s">
        <v>183</v>
      </c>
      <c r="AU191" s="162" t="s">
        <v>89</v>
      </c>
      <c r="AY191" s="18" t="s">
        <v>181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25</v>
      </c>
      <c r="BK191" s="163">
        <f>ROUND(I191*H191,2)</f>
        <v>0</v>
      </c>
      <c r="BL191" s="18" t="s">
        <v>151</v>
      </c>
      <c r="BM191" s="162" t="s">
        <v>446</v>
      </c>
    </row>
    <row r="192" spans="1:65" s="13" customFormat="1">
      <c r="B192" s="164"/>
      <c r="D192" s="165" t="s">
        <v>189</v>
      </c>
      <c r="E192" s="166" t="s">
        <v>1</v>
      </c>
      <c r="F192" s="167" t="s">
        <v>447</v>
      </c>
      <c r="H192" s="168">
        <v>17.7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89</v>
      </c>
      <c r="AV192" s="13" t="s">
        <v>89</v>
      </c>
      <c r="AW192" s="13" t="s">
        <v>36</v>
      </c>
      <c r="AX192" s="13" t="s">
        <v>25</v>
      </c>
      <c r="AY192" s="166" t="s">
        <v>181</v>
      </c>
    </row>
    <row r="193" spans="1:65" s="2" customFormat="1" ht="24.2" customHeight="1">
      <c r="A193" s="33"/>
      <c r="B193" s="150"/>
      <c r="C193" s="151" t="s">
        <v>291</v>
      </c>
      <c r="D193" s="151" t="s">
        <v>183</v>
      </c>
      <c r="E193" s="152" t="s">
        <v>412</v>
      </c>
      <c r="F193" s="153" t="s">
        <v>413</v>
      </c>
      <c r="G193" s="154" t="s">
        <v>294</v>
      </c>
      <c r="H193" s="155">
        <v>17.7</v>
      </c>
      <c r="I193" s="156"/>
      <c r="J193" s="157">
        <f>ROUND(I193*H193,2)</f>
        <v>0</v>
      </c>
      <c r="K193" s="153" t="s">
        <v>187</v>
      </c>
      <c r="L193" s="34"/>
      <c r="M193" s="158" t="s">
        <v>1</v>
      </c>
      <c r="N193" s="159" t="s">
        <v>46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151</v>
      </c>
      <c r="AT193" s="162" t="s">
        <v>183</v>
      </c>
      <c r="AU193" s="162" t="s">
        <v>89</v>
      </c>
      <c r="AY193" s="18" t="s">
        <v>181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151</v>
      </c>
      <c r="BM193" s="162" t="s">
        <v>448</v>
      </c>
    </row>
    <row r="194" spans="1:65" s="13" customFormat="1">
      <c r="B194" s="164"/>
      <c r="D194" s="165" t="s">
        <v>189</v>
      </c>
      <c r="E194" s="166" t="s">
        <v>1</v>
      </c>
      <c r="F194" s="167" t="s">
        <v>447</v>
      </c>
      <c r="H194" s="168">
        <v>17.7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25</v>
      </c>
      <c r="AY194" s="166" t="s">
        <v>181</v>
      </c>
    </row>
    <row r="195" spans="1:65" s="2" customFormat="1" ht="24.2" customHeight="1">
      <c r="A195" s="33"/>
      <c r="B195" s="150"/>
      <c r="C195" s="151" t="s">
        <v>300</v>
      </c>
      <c r="D195" s="151" t="s">
        <v>183</v>
      </c>
      <c r="E195" s="152" t="s">
        <v>449</v>
      </c>
      <c r="F195" s="153" t="s">
        <v>450</v>
      </c>
      <c r="G195" s="154" t="s">
        <v>356</v>
      </c>
      <c r="H195" s="155">
        <v>177</v>
      </c>
      <c r="I195" s="156"/>
      <c r="J195" s="157">
        <f>ROUND(I195*H195,2)</f>
        <v>0</v>
      </c>
      <c r="K195" s="153" t="s">
        <v>187</v>
      </c>
      <c r="L195" s="34"/>
      <c r="M195" s="158" t="s">
        <v>1</v>
      </c>
      <c r="N195" s="159" t="s">
        <v>46</v>
      </c>
      <c r="O195" s="59"/>
      <c r="P195" s="160">
        <f>O195*H195</f>
        <v>0</v>
      </c>
      <c r="Q195" s="160">
        <v>8.4250000000000005E-2</v>
      </c>
      <c r="R195" s="160">
        <f>Q195*H195</f>
        <v>14.91225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151</v>
      </c>
      <c r="AT195" s="162" t="s">
        <v>183</v>
      </c>
      <c r="AU195" s="162" t="s">
        <v>89</v>
      </c>
      <c r="AY195" s="18" t="s">
        <v>181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151</v>
      </c>
      <c r="BM195" s="162" t="s">
        <v>451</v>
      </c>
    </row>
    <row r="196" spans="1:65" s="13" customFormat="1">
      <c r="B196" s="164"/>
      <c r="D196" s="165" t="s">
        <v>189</v>
      </c>
      <c r="E196" s="166" t="s">
        <v>1</v>
      </c>
      <c r="F196" s="167" t="s">
        <v>452</v>
      </c>
      <c r="H196" s="168">
        <v>85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89</v>
      </c>
      <c r="AV196" s="13" t="s">
        <v>89</v>
      </c>
      <c r="AW196" s="13" t="s">
        <v>36</v>
      </c>
      <c r="AX196" s="13" t="s">
        <v>81</v>
      </c>
      <c r="AY196" s="166" t="s">
        <v>181</v>
      </c>
    </row>
    <row r="197" spans="1:65" s="13" customFormat="1">
      <c r="B197" s="164"/>
      <c r="D197" s="165" t="s">
        <v>189</v>
      </c>
      <c r="E197" s="166" t="s">
        <v>1</v>
      </c>
      <c r="F197" s="167" t="s">
        <v>453</v>
      </c>
      <c r="H197" s="168">
        <v>92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189</v>
      </c>
      <c r="AU197" s="166" t="s">
        <v>89</v>
      </c>
      <c r="AV197" s="13" t="s">
        <v>89</v>
      </c>
      <c r="AW197" s="13" t="s">
        <v>36</v>
      </c>
      <c r="AX197" s="13" t="s">
        <v>81</v>
      </c>
      <c r="AY197" s="166" t="s">
        <v>181</v>
      </c>
    </row>
    <row r="198" spans="1:65" s="14" customFormat="1">
      <c r="B198" s="173"/>
      <c r="D198" s="165" t="s">
        <v>189</v>
      </c>
      <c r="E198" s="174" t="s">
        <v>337</v>
      </c>
      <c r="F198" s="175" t="s">
        <v>190</v>
      </c>
      <c r="H198" s="176">
        <v>177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189</v>
      </c>
      <c r="AU198" s="174" t="s">
        <v>89</v>
      </c>
      <c r="AV198" s="14" t="s">
        <v>151</v>
      </c>
      <c r="AW198" s="14" t="s">
        <v>36</v>
      </c>
      <c r="AX198" s="14" t="s">
        <v>25</v>
      </c>
      <c r="AY198" s="174" t="s">
        <v>181</v>
      </c>
    </row>
    <row r="199" spans="1:65" s="2" customFormat="1" ht="14.45" customHeight="1">
      <c r="A199" s="33"/>
      <c r="B199" s="150"/>
      <c r="C199" s="188" t="s">
        <v>306</v>
      </c>
      <c r="D199" s="188" t="s">
        <v>301</v>
      </c>
      <c r="E199" s="189" t="s">
        <v>454</v>
      </c>
      <c r="F199" s="190" t="s">
        <v>455</v>
      </c>
      <c r="G199" s="191" t="s">
        <v>356</v>
      </c>
      <c r="H199" s="192">
        <v>178.77</v>
      </c>
      <c r="I199" s="193"/>
      <c r="J199" s="194">
        <f>ROUND(I199*H199,2)</f>
        <v>0</v>
      </c>
      <c r="K199" s="190" t="s">
        <v>1</v>
      </c>
      <c r="L199" s="195"/>
      <c r="M199" s="196" t="s">
        <v>1</v>
      </c>
      <c r="N199" s="197" t="s">
        <v>46</v>
      </c>
      <c r="O199" s="59"/>
      <c r="P199" s="160">
        <f>O199*H199</f>
        <v>0</v>
      </c>
      <c r="Q199" s="160">
        <v>0.14000000000000001</v>
      </c>
      <c r="R199" s="160">
        <f>Q199*H199</f>
        <v>25.027800000000003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213</v>
      </c>
      <c r="AT199" s="162" t="s">
        <v>301</v>
      </c>
      <c r="AU199" s="162" t="s">
        <v>89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456</v>
      </c>
    </row>
    <row r="200" spans="1:65" s="13" customFormat="1">
      <c r="B200" s="164"/>
      <c r="D200" s="165" t="s">
        <v>189</v>
      </c>
      <c r="F200" s="167" t="s">
        <v>457</v>
      </c>
      <c r="H200" s="168">
        <v>178.77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</v>
      </c>
      <c r="AX200" s="13" t="s">
        <v>25</v>
      </c>
      <c r="AY200" s="166" t="s">
        <v>181</v>
      </c>
    </row>
    <row r="201" spans="1:65" s="12" customFormat="1" ht="22.9" customHeight="1">
      <c r="B201" s="137"/>
      <c r="D201" s="138" t="s">
        <v>80</v>
      </c>
      <c r="E201" s="148" t="s">
        <v>217</v>
      </c>
      <c r="F201" s="148" t="s">
        <v>458</v>
      </c>
      <c r="I201" s="140"/>
      <c r="J201" s="149">
        <f>BK201</f>
        <v>0</v>
      </c>
      <c r="L201" s="137"/>
      <c r="M201" s="142"/>
      <c r="N201" s="143"/>
      <c r="O201" s="143"/>
      <c r="P201" s="144">
        <f>SUM(P202:P206)</f>
        <v>0</v>
      </c>
      <c r="Q201" s="143"/>
      <c r="R201" s="144">
        <f>SUM(R202:R206)</f>
        <v>6.8269300000000008</v>
      </c>
      <c r="S201" s="143"/>
      <c r="T201" s="145">
        <f>SUM(T202:T206)</f>
        <v>0</v>
      </c>
      <c r="AR201" s="138" t="s">
        <v>25</v>
      </c>
      <c r="AT201" s="146" t="s">
        <v>80</v>
      </c>
      <c r="AU201" s="146" t="s">
        <v>25</v>
      </c>
      <c r="AY201" s="138" t="s">
        <v>181</v>
      </c>
      <c r="BK201" s="147">
        <f>SUM(BK202:BK206)</f>
        <v>0</v>
      </c>
    </row>
    <row r="202" spans="1:65" s="2" customFormat="1" ht="24.2" customHeight="1">
      <c r="A202" s="33"/>
      <c r="B202" s="150"/>
      <c r="C202" s="151" t="s">
        <v>310</v>
      </c>
      <c r="D202" s="151" t="s">
        <v>183</v>
      </c>
      <c r="E202" s="152" t="s">
        <v>459</v>
      </c>
      <c r="F202" s="153" t="s">
        <v>460</v>
      </c>
      <c r="G202" s="154" t="s">
        <v>186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46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151</v>
      </c>
      <c r="AT202" s="162" t="s">
        <v>183</v>
      </c>
      <c r="AU202" s="162" t="s">
        <v>89</v>
      </c>
      <c r="AY202" s="18" t="s">
        <v>181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151</v>
      </c>
      <c r="BM202" s="162" t="s">
        <v>461</v>
      </c>
    </row>
    <row r="203" spans="1:65" s="2" customFormat="1" ht="24.2" customHeight="1">
      <c r="A203" s="33"/>
      <c r="B203" s="150"/>
      <c r="C203" s="151" t="s">
        <v>314</v>
      </c>
      <c r="D203" s="151" t="s">
        <v>183</v>
      </c>
      <c r="E203" s="152" t="s">
        <v>462</v>
      </c>
      <c r="F203" s="153" t="s">
        <v>463</v>
      </c>
      <c r="G203" s="154" t="s">
        <v>346</v>
      </c>
      <c r="H203" s="155">
        <v>59</v>
      </c>
      <c r="I203" s="156"/>
      <c r="J203" s="157">
        <f>ROUND(I203*H203,2)</f>
        <v>0</v>
      </c>
      <c r="K203" s="153" t="s">
        <v>187</v>
      </c>
      <c r="L203" s="34"/>
      <c r="M203" s="158" t="s">
        <v>1</v>
      </c>
      <c r="N203" s="159" t="s">
        <v>46</v>
      </c>
      <c r="O203" s="59"/>
      <c r="P203" s="160">
        <f>O203*H203</f>
        <v>0</v>
      </c>
      <c r="Q203" s="160">
        <v>9.5990000000000006E-2</v>
      </c>
      <c r="R203" s="160">
        <f>Q203*H203</f>
        <v>5.6634100000000007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151</v>
      </c>
      <c r="AT203" s="162" t="s">
        <v>183</v>
      </c>
      <c r="AU203" s="162" t="s">
        <v>89</v>
      </c>
      <c r="AY203" s="18" t="s">
        <v>181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25</v>
      </c>
      <c r="BK203" s="163">
        <f>ROUND(I203*H203,2)</f>
        <v>0</v>
      </c>
      <c r="BL203" s="18" t="s">
        <v>151</v>
      </c>
      <c r="BM203" s="162" t="s">
        <v>464</v>
      </c>
    </row>
    <row r="204" spans="1:65" s="13" customFormat="1">
      <c r="B204" s="164"/>
      <c r="D204" s="165" t="s">
        <v>189</v>
      </c>
      <c r="E204" s="166" t="s">
        <v>1</v>
      </c>
      <c r="F204" s="167" t="s">
        <v>331</v>
      </c>
      <c r="H204" s="168">
        <v>59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25</v>
      </c>
      <c r="AY204" s="166" t="s">
        <v>181</v>
      </c>
    </row>
    <row r="205" spans="1:65" s="2" customFormat="1" ht="14.45" customHeight="1">
      <c r="A205" s="33"/>
      <c r="B205" s="150"/>
      <c r="C205" s="188" t="s">
        <v>465</v>
      </c>
      <c r="D205" s="188" t="s">
        <v>301</v>
      </c>
      <c r="E205" s="189" t="s">
        <v>466</v>
      </c>
      <c r="F205" s="190" t="s">
        <v>467</v>
      </c>
      <c r="G205" s="191" t="s">
        <v>346</v>
      </c>
      <c r="H205" s="192">
        <v>25.856000000000002</v>
      </c>
      <c r="I205" s="193"/>
      <c r="J205" s="194">
        <f>ROUND(I205*H205,2)</f>
        <v>0</v>
      </c>
      <c r="K205" s="190" t="s">
        <v>187</v>
      </c>
      <c r="L205" s="195"/>
      <c r="M205" s="196" t="s">
        <v>1</v>
      </c>
      <c r="N205" s="197" t="s">
        <v>46</v>
      </c>
      <c r="O205" s="59"/>
      <c r="P205" s="160">
        <f>O205*H205</f>
        <v>0</v>
      </c>
      <c r="Q205" s="160">
        <v>4.4999999999999998E-2</v>
      </c>
      <c r="R205" s="160">
        <f>Q205*H205</f>
        <v>1.1635200000000001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213</v>
      </c>
      <c r="AT205" s="162" t="s">
        <v>301</v>
      </c>
      <c r="AU205" s="162" t="s">
        <v>89</v>
      </c>
      <c r="AY205" s="18" t="s">
        <v>181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25</v>
      </c>
      <c r="BK205" s="163">
        <f>ROUND(I205*H205,2)</f>
        <v>0</v>
      </c>
      <c r="BL205" s="18" t="s">
        <v>151</v>
      </c>
      <c r="BM205" s="162" t="s">
        <v>468</v>
      </c>
    </row>
    <row r="206" spans="1:65" s="13" customFormat="1">
      <c r="B206" s="164"/>
      <c r="D206" s="165" t="s">
        <v>189</v>
      </c>
      <c r="F206" s="167" t="s">
        <v>469</v>
      </c>
      <c r="H206" s="168">
        <v>25.856000000000002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89</v>
      </c>
      <c r="AV206" s="13" t="s">
        <v>89</v>
      </c>
      <c r="AW206" s="13" t="s">
        <v>3</v>
      </c>
      <c r="AX206" s="13" t="s">
        <v>25</v>
      </c>
      <c r="AY206" s="166" t="s">
        <v>181</v>
      </c>
    </row>
    <row r="207" spans="1:65" s="12" customFormat="1" ht="22.9" customHeight="1">
      <c r="B207" s="137"/>
      <c r="D207" s="138" t="s">
        <v>80</v>
      </c>
      <c r="E207" s="148" t="s">
        <v>470</v>
      </c>
      <c r="F207" s="148" t="s">
        <v>471</v>
      </c>
      <c r="I207" s="140"/>
      <c r="J207" s="149">
        <f>BK207</f>
        <v>0</v>
      </c>
      <c r="L207" s="137"/>
      <c r="M207" s="142"/>
      <c r="N207" s="143"/>
      <c r="O207" s="143"/>
      <c r="P207" s="144">
        <f>P208</f>
        <v>0</v>
      </c>
      <c r="Q207" s="143"/>
      <c r="R207" s="144">
        <f>R208</f>
        <v>0</v>
      </c>
      <c r="S207" s="143"/>
      <c r="T207" s="145">
        <f>T208</f>
        <v>0</v>
      </c>
      <c r="AR207" s="138" t="s">
        <v>25</v>
      </c>
      <c r="AT207" s="146" t="s">
        <v>80</v>
      </c>
      <c r="AU207" s="146" t="s">
        <v>25</v>
      </c>
      <c r="AY207" s="138" t="s">
        <v>181</v>
      </c>
      <c r="BK207" s="147">
        <f>BK208</f>
        <v>0</v>
      </c>
    </row>
    <row r="208" spans="1:65" s="2" customFormat="1" ht="24.2" customHeight="1">
      <c r="A208" s="33"/>
      <c r="B208" s="150"/>
      <c r="C208" s="151" t="s">
        <v>472</v>
      </c>
      <c r="D208" s="151" t="s">
        <v>183</v>
      </c>
      <c r="E208" s="152" t="s">
        <v>473</v>
      </c>
      <c r="F208" s="153" t="s">
        <v>474</v>
      </c>
      <c r="G208" s="154" t="s">
        <v>372</v>
      </c>
      <c r="H208" s="155">
        <v>46.86</v>
      </c>
      <c r="I208" s="156"/>
      <c r="J208" s="157">
        <f>ROUND(I208*H208,2)</f>
        <v>0</v>
      </c>
      <c r="K208" s="153" t="s">
        <v>187</v>
      </c>
      <c r="L208" s="34"/>
      <c r="M208" s="204" t="s">
        <v>1</v>
      </c>
      <c r="N208" s="205" t="s">
        <v>46</v>
      </c>
      <c r="O208" s="206"/>
      <c r="P208" s="207">
        <f>O208*H208</f>
        <v>0</v>
      </c>
      <c r="Q208" s="207">
        <v>0</v>
      </c>
      <c r="R208" s="207">
        <f>Q208*H208</f>
        <v>0</v>
      </c>
      <c r="S208" s="207">
        <v>0</v>
      </c>
      <c r="T208" s="208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151</v>
      </c>
      <c r="AT208" s="162" t="s">
        <v>183</v>
      </c>
      <c r="AU208" s="162" t="s">
        <v>89</v>
      </c>
      <c r="AY208" s="18" t="s">
        <v>181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25</v>
      </c>
      <c r="BK208" s="163">
        <f>ROUND(I208*H208,2)</f>
        <v>0</v>
      </c>
      <c r="BL208" s="18" t="s">
        <v>151</v>
      </c>
      <c r="BM208" s="162" t="s">
        <v>475</v>
      </c>
    </row>
    <row r="209" spans="1:31" s="2" customFormat="1" ht="6.95" customHeight="1">
      <c r="A209" s="33"/>
      <c r="B209" s="48"/>
      <c r="C209" s="49"/>
      <c r="D209" s="49"/>
      <c r="E209" s="49"/>
      <c r="F209" s="49"/>
      <c r="G209" s="49"/>
      <c r="H209" s="49"/>
      <c r="I209" s="49"/>
      <c r="J209" s="49"/>
      <c r="K209" s="49"/>
      <c r="L209" s="34"/>
      <c r="M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</sheetData>
  <autoFilter ref="C125:K208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"/>
  <sheetViews>
    <sheetView showGridLines="0" topLeftCell="A9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103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1:4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46" s="1" customFormat="1" ht="12" customHeight="1">
      <c r="B8" s="21"/>
      <c r="D8" s="28" t="s">
        <v>155</v>
      </c>
      <c r="L8" s="21"/>
    </row>
    <row r="9" spans="1:46" s="2" customFormat="1" ht="16.5" customHeight="1">
      <c r="A9" s="33"/>
      <c r="B9" s="34"/>
      <c r="C9" s="33"/>
      <c r="D9" s="33"/>
      <c r="E9" s="272" t="s">
        <v>156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24.75" customHeight="1">
      <c r="A11" s="33"/>
      <c r="B11" s="34"/>
      <c r="C11" s="33"/>
      <c r="D11" s="33"/>
      <c r="E11" s="265" t="s">
        <v>476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19</v>
      </c>
      <c r="E13" s="33"/>
      <c r="F13" s="26" t="s">
        <v>1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ROUND((SUM(BE122:BE129)),  0)</f>
        <v>0</v>
      </c>
      <c r="G35" s="33"/>
      <c r="H35" s="33"/>
      <c r="I35" s="107">
        <v>0.21</v>
      </c>
      <c r="J35" s="106">
        <f>ROUND(((SUM(BE122:BE129))*I35),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ROUND((SUM(BF122:BF129)),  0)</f>
        <v>0</v>
      </c>
      <c r="G36" s="33"/>
      <c r="H36" s="33"/>
      <c r="I36" s="107">
        <v>0.15</v>
      </c>
      <c r="J36" s="106">
        <f>ROUND(((SUM(BF122:BF129))*I36),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ROUND((SUM(BG122:BG129)),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ROUND((SUM(BH122:BH129)),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ROUND((SUM(BI122:BI129)),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156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24.75" customHeight="1">
      <c r="A89" s="33"/>
      <c r="B89" s="34"/>
      <c r="C89" s="33"/>
      <c r="D89" s="33"/>
      <c r="E89" s="265" t="str">
        <f>E11</f>
        <v>040 - SO 040 - DEMONTÁŽ A ZPĚTNÁ MONTÁŽ DZ (u přechodu Seifertova)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J123</f>
        <v>0</v>
      </c>
      <c r="L99" s="119"/>
    </row>
    <row r="100" spans="1:47" s="10" customFormat="1" ht="19.899999999999999" customHeight="1">
      <c r="B100" s="123"/>
      <c r="D100" s="124" t="s">
        <v>342</v>
      </c>
      <c r="E100" s="125"/>
      <c r="F100" s="125"/>
      <c r="G100" s="125"/>
      <c r="H100" s="125"/>
      <c r="I100" s="125"/>
      <c r="J100" s="126">
        <f>J124</f>
        <v>0</v>
      </c>
      <c r="L100" s="123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166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72" t="str">
        <f>E7</f>
        <v>BRNO, STUDENÁ - REKONSTRUKCE KANALIZACE A VODOVODU</v>
      </c>
      <c r="F110" s="273"/>
      <c r="G110" s="273"/>
      <c r="H110" s="27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155</v>
      </c>
      <c r="L111" s="21"/>
    </row>
    <row r="112" spans="1:47" s="2" customFormat="1" ht="16.5" customHeight="1">
      <c r="A112" s="33"/>
      <c r="B112" s="34"/>
      <c r="C112" s="33"/>
      <c r="D112" s="33"/>
      <c r="E112" s="272" t="s">
        <v>156</v>
      </c>
      <c r="F112" s="271"/>
      <c r="G112" s="271"/>
      <c r="H112" s="271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157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24.75" customHeight="1">
      <c r="A114" s="33"/>
      <c r="B114" s="34"/>
      <c r="C114" s="33"/>
      <c r="D114" s="33"/>
      <c r="E114" s="265" t="str">
        <f>E11</f>
        <v>040 - SO 040 - DEMONTÁŽ A ZPĚTNÁ MONTÁŽ DZ (u přechodu Seifertova)</v>
      </c>
      <c r="F114" s="271"/>
      <c r="G114" s="271"/>
      <c r="H114" s="271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</v>
      </c>
      <c r="D116" s="33"/>
      <c r="E116" s="33"/>
      <c r="F116" s="26" t="str">
        <f>F14</f>
        <v>BRNO</v>
      </c>
      <c r="G116" s="33"/>
      <c r="H116" s="33"/>
      <c r="I116" s="28" t="s">
        <v>23</v>
      </c>
      <c r="J116" s="56" t="str">
        <f>IF(J14="","",J14)</f>
        <v>5. 12. 2019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26</v>
      </c>
      <c r="D118" s="33"/>
      <c r="E118" s="33"/>
      <c r="F118" s="26" t="str">
        <f>E17</f>
        <v>Statutární město Brno</v>
      </c>
      <c r="G118" s="33"/>
      <c r="H118" s="33"/>
      <c r="I118" s="28" t="s">
        <v>34</v>
      </c>
      <c r="J118" s="31" t="str">
        <f>E23</f>
        <v>JV PROJEKT V.H. s.r.o.   Brno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32</v>
      </c>
      <c r="D119" s="33"/>
      <c r="E119" s="33"/>
      <c r="F119" s="26" t="str">
        <f>IF(E20="","",E20)</f>
        <v>Vyplň údaj</v>
      </c>
      <c r="G119" s="33"/>
      <c r="H119" s="33"/>
      <c r="I119" s="28" t="s">
        <v>37</v>
      </c>
      <c r="J119" s="31" t="str">
        <f>E26</f>
        <v>Obrtel M.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167</v>
      </c>
      <c r="D121" s="130" t="s">
        <v>66</v>
      </c>
      <c r="E121" s="130" t="s">
        <v>62</v>
      </c>
      <c r="F121" s="130" t="s">
        <v>63</v>
      </c>
      <c r="G121" s="130" t="s">
        <v>168</v>
      </c>
      <c r="H121" s="130" t="s">
        <v>169</v>
      </c>
      <c r="I121" s="130" t="s">
        <v>170</v>
      </c>
      <c r="J121" s="130" t="s">
        <v>161</v>
      </c>
      <c r="K121" s="131" t="s">
        <v>171</v>
      </c>
      <c r="L121" s="132"/>
      <c r="M121" s="63" t="s">
        <v>1</v>
      </c>
      <c r="N121" s="64" t="s">
        <v>45</v>
      </c>
      <c r="O121" s="64" t="s">
        <v>172</v>
      </c>
      <c r="P121" s="64" t="s">
        <v>173</v>
      </c>
      <c r="Q121" s="64" t="s">
        <v>174</v>
      </c>
      <c r="R121" s="64" t="s">
        <v>175</v>
      </c>
      <c r="S121" s="64" t="s">
        <v>176</v>
      </c>
      <c r="T121" s="65" t="s">
        <v>177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9" customHeight="1">
      <c r="A122" s="33"/>
      <c r="B122" s="34"/>
      <c r="C122" s="70" t="s">
        <v>178</v>
      </c>
      <c r="D122" s="33"/>
      <c r="E122" s="33"/>
      <c r="F122" s="33"/>
      <c r="G122" s="33"/>
      <c r="H122" s="33"/>
      <c r="I122" s="33"/>
      <c r="J122" s="133">
        <f>BK122</f>
        <v>0</v>
      </c>
      <c r="K122" s="33"/>
      <c r="L122" s="34"/>
      <c r="M122" s="66"/>
      <c r="N122" s="57"/>
      <c r="O122" s="67"/>
      <c r="P122" s="134">
        <f>P123</f>
        <v>0</v>
      </c>
      <c r="Q122" s="67"/>
      <c r="R122" s="134">
        <f>R123</f>
        <v>0</v>
      </c>
      <c r="S122" s="67"/>
      <c r="T122" s="135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80</v>
      </c>
      <c r="AU122" s="18" t="s">
        <v>163</v>
      </c>
      <c r="BK122" s="136">
        <f>BK123</f>
        <v>0</v>
      </c>
    </row>
    <row r="123" spans="1:65" s="12" customFormat="1" ht="25.9" customHeight="1">
      <c r="B123" s="137"/>
      <c r="D123" s="138" t="s">
        <v>80</v>
      </c>
      <c r="E123" s="139" t="s">
        <v>179</v>
      </c>
      <c r="F123" s="139" t="s">
        <v>180</v>
      </c>
      <c r="I123" s="140"/>
      <c r="J123" s="141">
        <f>BK123</f>
        <v>0</v>
      </c>
      <c r="L123" s="137"/>
      <c r="M123" s="142"/>
      <c r="N123" s="143"/>
      <c r="O123" s="143"/>
      <c r="P123" s="144">
        <f>P124</f>
        <v>0</v>
      </c>
      <c r="Q123" s="143"/>
      <c r="R123" s="144">
        <f>R124</f>
        <v>0</v>
      </c>
      <c r="S123" s="143"/>
      <c r="T123" s="145">
        <f>T124</f>
        <v>0</v>
      </c>
      <c r="AR123" s="138" t="s">
        <v>25</v>
      </c>
      <c r="AT123" s="146" t="s">
        <v>80</v>
      </c>
      <c r="AU123" s="146" t="s">
        <v>81</v>
      </c>
      <c r="AY123" s="138" t="s">
        <v>181</v>
      </c>
      <c r="BK123" s="147">
        <f>BK124</f>
        <v>0</v>
      </c>
    </row>
    <row r="124" spans="1:65" s="12" customFormat="1" ht="22.9" customHeight="1">
      <c r="B124" s="137"/>
      <c r="D124" s="138" t="s">
        <v>80</v>
      </c>
      <c r="E124" s="148" t="s">
        <v>217</v>
      </c>
      <c r="F124" s="148" t="s">
        <v>458</v>
      </c>
      <c r="I124" s="140"/>
      <c r="J124" s="149">
        <f>BK124</f>
        <v>0</v>
      </c>
      <c r="L124" s="137"/>
      <c r="M124" s="142"/>
      <c r="N124" s="143"/>
      <c r="O124" s="143"/>
      <c r="P124" s="144">
        <f>SUM(P125:P129)</f>
        <v>0</v>
      </c>
      <c r="Q124" s="143"/>
      <c r="R124" s="144">
        <f>SUM(R125:R129)</f>
        <v>0</v>
      </c>
      <c r="S124" s="143"/>
      <c r="T124" s="145">
        <f>SUM(T125:T129)</f>
        <v>0</v>
      </c>
      <c r="AR124" s="138" t="s">
        <v>25</v>
      </c>
      <c r="AT124" s="146" t="s">
        <v>80</v>
      </c>
      <c r="AU124" s="146" t="s">
        <v>25</v>
      </c>
      <c r="AY124" s="138" t="s">
        <v>181</v>
      </c>
      <c r="BK124" s="147">
        <f>SUM(BK125:BK129)</f>
        <v>0</v>
      </c>
    </row>
    <row r="125" spans="1:65" s="2" customFormat="1" ht="24.2" customHeight="1">
      <c r="A125" s="33"/>
      <c r="B125" s="150"/>
      <c r="C125" s="151" t="s">
        <v>25</v>
      </c>
      <c r="D125" s="151" t="s">
        <v>183</v>
      </c>
      <c r="E125" s="152" t="s">
        <v>477</v>
      </c>
      <c r="F125" s="153" t="s">
        <v>478</v>
      </c>
      <c r="G125" s="154" t="s">
        <v>479</v>
      </c>
      <c r="H125" s="155">
        <v>1</v>
      </c>
      <c r="I125" s="156"/>
      <c r="J125" s="157">
        <f>ROUND(I125*H125,2)</f>
        <v>0</v>
      </c>
      <c r="K125" s="153" t="s">
        <v>1</v>
      </c>
      <c r="L125" s="34"/>
      <c r="M125" s="158" t="s">
        <v>1</v>
      </c>
      <c r="N125" s="159" t="s">
        <v>46</v>
      </c>
      <c r="O125" s="59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151</v>
      </c>
      <c r="AT125" s="162" t="s">
        <v>183</v>
      </c>
      <c r="AU125" s="162" t="s">
        <v>89</v>
      </c>
      <c r="AY125" s="18" t="s">
        <v>181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8" t="s">
        <v>25</v>
      </c>
      <c r="BK125" s="163">
        <f>ROUND(I125*H125,2)</f>
        <v>0</v>
      </c>
      <c r="BL125" s="18" t="s">
        <v>151</v>
      </c>
      <c r="BM125" s="162" t="s">
        <v>480</v>
      </c>
    </row>
    <row r="126" spans="1:65" s="15" customFormat="1" ht="22.5">
      <c r="B126" s="181"/>
      <c r="D126" s="165" t="s">
        <v>189</v>
      </c>
      <c r="E126" s="182" t="s">
        <v>1</v>
      </c>
      <c r="F126" s="183" t="s">
        <v>481</v>
      </c>
      <c r="H126" s="182" t="s">
        <v>1</v>
      </c>
      <c r="I126" s="184"/>
      <c r="L126" s="181"/>
      <c r="M126" s="185"/>
      <c r="N126" s="186"/>
      <c r="O126" s="186"/>
      <c r="P126" s="186"/>
      <c r="Q126" s="186"/>
      <c r="R126" s="186"/>
      <c r="S126" s="186"/>
      <c r="T126" s="187"/>
      <c r="AT126" s="182" t="s">
        <v>189</v>
      </c>
      <c r="AU126" s="182" t="s">
        <v>89</v>
      </c>
      <c r="AV126" s="15" t="s">
        <v>25</v>
      </c>
      <c r="AW126" s="15" t="s">
        <v>36</v>
      </c>
      <c r="AX126" s="15" t="s">
        <v>81</v>
      </c>
      <c r="AY126" s="182" t="s">
        <v>181</v>
      </c>
    </row>
    <row r="127" spans="1:65" s="15" customFormat="1" ht="22.5">
      <c r="B127" s="181"/>
      <c r="D127" s="165" t="s">
        <v>189</v>
      </c>
      <c r="E127" s="182" t="s">
        <v>1</v>
      </c>
      <c r="F127" s="183" t="s">
        <v>482</v>
      </c>
      <c r="H127" s="182" t="s">
        <v>1</v>
      </c>
      <c r="I127" s="184"/>
      <c r="L127" s="181"/>
      <c r="M127" s="185"/>
      <c r="N127" s="186"/>
      <c r="O127" s="186"/>
      <c r="P127" s="186"/>
      <c r="Q127" s="186"/>
      <c r="R127" s="186"/>
      <c r="S127" s="186"/>
      <c r="T127" s="187"/>
      <c r="AT127" s="182" t="s">
        <v>189</v>
      </c>
      <c r="AU127" s="182" t="s">
        <v>89</v>
      </c>
      <c r="AV127" s="15" t="s">
        <v>25</v>
      </c>
      <c r="AW127" s="15" t="s">
        <v>36</v>
      </c>
      <c r="AX127" s="15" t="s">
        <v>81</v>
      </c>
      <c r="AY127" s="182" t="s">
        <v>181</v>
      </c>
    </row>
    <row r="128" spans="1:65" s="15" customFormat="1" ht="22.5">
      <c r="B128" s="181"/>
      <c r="D128" s="165" t="s">
        <v>189</v>
      </c>
      <c r="E128" s="182" t="s">
        <v>1</v>
      </c>
      <c r="F128" s="183" t="s">
        <v>483</v>
      </c>
      <c r="H128" s="182" t="s">
        <v>1</v>
      </c>
      <c r="I128" s="184"/>
      <c r="L128" s="181"/>
      <c r="M128" s="185"/>
      <c r="N128" s="186"/>
      <c r="O128" s="186"/>
      <c r="P128" s="186"/>
      <c r="Q128" s="186"/>
      <c r="R128" s="186"/>
      <c r="S128" s="186"/>
      <c r="T128" s="187"/>
      <c r="AT128" s="182" t="s">
        <v>189</v>
      </c>
      <c r="AU128" s="182" t="s">
        <v>89</v>
      </c>
      <c r="AV128" s="15" t="s">
        <v>25</v>
      </c>
      <c r="AW128" s="15" t="s">
        <v>36</v>
      </c>
      <c r="AX128" s="15" t="s">
        <v>81</v>
      </c>
      <c r="AY128" s="182" t="s">
        <v>181</v>
      </c>
    </row>
    <row r="129" spans="1:51" s="13" customFormat="1">
      <c r="B129" s="164"/>
      <c r="D129" s="165" t="s">
        <v>189</v>
      </c>
      <c r="E129" s="166" t="s">
        <v>1</v>
      </c>
      <c r="F129" s="167" t="s">
        <v>25</v>
      </c>
      <c r="H129" s="168">
        <v>1</v>
      </c>
      <c r="I129" s="169"/>
      <c r="L129" s="164"/>
      <c r="M129" s="201"/>
      <c r="N129" s="202"/>
      <c r="O129" s="202"/>
      <c r="P129" s="202"/>
      <c r="Q129" s="202"/>
      <c r="R129" s="202"/>
      <c r="S129" s="202"/>
      <c r="T129" s="203"/>
      <c r="AT129" s="166" t="s">
        <v>189</v>
      </c>
      <c r="AU129" s="166" t="s">
        <v>89</v>
      </c>
      <c r="AV129" s="13" t="s">
        <v>89</v>
      </c>
      <c r="AW129" s="13" t="s">
        <v>36</v>
      </c>
      <c r="AX129" s="13" t="s">
        <v>25</v>
      </c>
      <c r="AY129" s="166" t="s">
        <v>181</v>
      </c>
    </row>
    <row r="130" spans="1:51" s="2" customFormat="1" ht="6.95" customHeight="1">
      <c r="A130" s="33"/>
      <c r="B130" s="48"/>
      <c r="C130" s="49"/>
      <c r="D130" s="49"/>
      <c r="E130" s="49"/>
      <c r="F130" s="49"/>
      <c r="G130" s="49"/>
      <c r="H130" s="49"/>
      <c r="I130" s="49"/>
      <c r="J130" s="49"/>
      <c r="K130" s="49"/>
      <c r="L130" s="34"/>
      <c r="M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</sheetData>
  <autoFilter ref="C121:K129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109</v>
      </c>
      <c r="AZ2" s="99" t="s">
        <v>484</v>
      </c>
      <c r="BA2" s="99" t="s">
        <v>1</v>
      </c>
      <c r="BB2" s="99" t="s">
        <v>1</v>
      </c>
      <c r="BC2" s="99" t="s">
        <v>485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486</v>
      </c>
      <c r="BA3" s="99" t="s">
        <v>1</v>
      </c>
      <c r="BB3" s="99" t="s">
        <v>1</v>
      </c>
      <c r="BC3" s="99" t="s">
        <v>487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488</v>
      </c>
      <c r="BA4" s="99" t="s">
        <v>1</v>
      </c>
      <c r="BB4" s="99" t="s">
        <v>1</v>
      </c>
      <c r="BC4" s="99" t="s">
        <v>489</v>
      </c>
      <c r="BD4" s="99" t="s">
        <v>89</v>
      </c>
    </row>
    <row r="5" spans="1:56" s="1" customFormat="1" ht="6.95" customHeight="1">
      <c r="B5" s="21"/>
      <c r="L5" s="21"/>
      <c r="AZ5" s="99" t="s">
        <v>490</v>
      </c>
      <c r="BA5" s="99" t="s">
        <v>1</v>
      </c>
      <c r="BB5" s="99" t="s">
        <v>1</v>
      </c>
      <c r="BC5" s="99" t="s">
        <v>491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492</v>
      </c>
      <c r="BA6" s="99" t="s">
        <v>1</v>
      </c>
      <c r="BB6" s="99" t="s">
        <v>1</v>
      </c>
      <c r="BC6" s="99" t="s">
        <v>493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494</v>
      </c>
      <c r="BA7" s="99" t="s">
        <v>1</v>
      </c>
      <c r="BB7" s="99" t="s">
        <v>1</v>
      </c>
      <c r="BC7" s="99" t="s">
        <v>495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496</v>
      </c>
      <c r="BA8" s="99" t="s">
        <v>1</v>
      </c>
      <c r="BB8" s="99" t="s">
        <v>1</v>
      </c>
      <c r="BC8" s="99" t="s">
        <v>497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498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499</v>
      </c>
      <c r="BA9" s="99" t="s">
        <v>1</v>
      </c>
      <c r="BB9" s="99" t="s">
        <v>1</v>
      </c>
      <c r="BC9" s="99" t="s">
        <v>500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501</v>
      </c>
      <c r="BA10" s="99" t="s">
        <v>1</v>
      </c>
      <c r="BB10" s="99" t="s">
        <v>1</v>
      </c>
      <c r="BC10" s="99" t="s">
        <v>502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503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504</v>
      </c>
      <c r="BA11" s="99" t="s">
        <v>1</v>
      </c>
      <c r="BB11" s="99" t="s">
        <v>1</v>
      </c>
      <c r="BC11" s="99" t="s">
        <v>505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506</v>
      </c>
      <c r="BA12" s="99" t="s">
        <v>1</v>
      </c>
      <c r="BB12" s="99" t="s">
        <v>1</v>
      </c>
      <c r="BC12" s="99" t="s">
        <v>507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508</v>
      </c>
      <c r="BA13" s="99" t="s">
        <v>1</v>
      </c>
      <c r="BB13" s="99" t="s">
        <v>1</v>
      </c>
      <c r="BC13" s="99" t="s">
        <v>509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510</v>
      </c>
      <c r="BA14" s="99" t="s">
        <v>1</v>
      </c>
      <c r="BB14" s="99" t="s">
        <v>1</v>
      </c>
      <c r="BC14" s="99" t="s">
        <v>511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512</v>
      </c>
      <c r="BA15" s="99" t="s">
        <v>1</v>
      </c>
      <c r="BB15" s="99" t="s">
        <v>1</v>
      </c>
      <c r="BC15" s="99" t="s">
        <v>513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514</v>
      </c>
      <c r="BA16" s="99" t="s">
        <v>1</v>
      </c>
      <c r="BB16" s="99" t="s">
        <v>1</v>
      </c>
      <c r="BC16" s="99" t="s">
        <v>515</v>
      </c>
      <c r="BD16" s="99" t="s">
        <v>89</v>
      </c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ROUND((SUM(BE129:BE498)),  0)</f>
        <v>0</v>
      </c>
      <c r="G35" s="33"/>
      <c r="H35" s="33"/>
      <c r="I35" s="107">
        <v>0.21</v>
      </c>
      <c r="J35" s="106">
        <f>ROUND(((SUM(BE129:BE498))*I35),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ROUND((SUM(BF129:BF498)),  0)</f>
        <v>0</v>
      </c>
      <c r="G36" s="33"/>
      <c r="H36" s="33"/>
      <c r="I36" s="107">
        <v>0.15</v>
      </c>
      <c r="J36" s="106">
        <f>ROUND(((SUM(BF129:BF498))*I36),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ROUND((SUM(BG129:BG498)),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ROUND((SUM(BH129:BH498)),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ROUND((SUM(BI129:BI498)),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498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110 - SO 110 - VOZOVKY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4.85" customHeight="1">
      <c r="B101" s="123"/>
      <c r="D101" s="124" t="s">
        <v>516</v>
      </c>
      <c r="E101" s="125"/>
      <c r="F101" s="125"/>
      <c r="G101" s="125"/>
      <c r="H101" s="125"/>
      <c r="I101" s="125"/>
      <c r="J101" s="126">
        <f>J132</f>
        <v>0</v>
      </c>
      <c r="L101" s="123"/>
    </row>
    <row r="102" spans="1:47" s="10" customFormat="1" ht="14.85" customHeight="1">
      <c r="B102" s="123"/>
      <c r="D102" s="124" t="s">
        <v>517</v>
      </c>
      <c r="E102" s="125"/>
      <c r="F102" s="125"/>
      <c r="G102" s="125"/>
      <c r="H102" s="125"/>
      <c r="I102" s="125"/>
      <c r="J102" s="126">
        <f>J254</f>
        <v>0</v>
      </c>
      <c r="L102" s="123"/>
    </row>
    <row r="103" spans="1:47" s="10" customFormat="1" ht="19.899999999999999" customHeight="1">
      <c r="B103" s="123"/>
      <c r="D103" s="124" t="s">
        <v>340</v>
      </c>
      <c r="E103" s="125"/>
      <c r="F103" s="125"/>
      <c r="G103" s="125"/>
      <c r="H103" s="125"/>
      <c r="I103" s="125"/>
      <c r="J103" s="126">
        <f>J334</f>
        <v>0</v>
      </c>
      <c r="L103" s="123"/>
    </row>
    <row r="104" spans="1:47" s="10" customFormat="1" ht="19.899999999999999" customHeight="1">
      <c r="B104" s="123"/>
      <c r="D104" s="124" t="s">
        <v>518</v>
      </c>
      <c r="E104" s="125"/>
      <c r="F104" s="125"/>
      <c r="G104" s="125"/>
      <c r="H104" s="125"/>
      <c r="I104" s="125"/>
      <c r="J104" s="126">
        <f>J357</f>
        <v>0</v>
      </c>
      <c r="L104" s="123"/>
    </row>
    <row r="105" spans="1:47" s="10" customFormat="1" ht="19.899999999999999" customHeight="1">
      <c r="B105" s="123"/>
      <c r="D105" s="124" t="s">
        <v>519</v>
      </c>
      <c r="E105" s="125"/>
      <c r="F105" s="125"/>
      <c r="G105" s="125"/>
      <c r="H105" s="125"/>
      <c r="I105" s="125"/>
      <c r="J105" s="126">
        <f>J403</f>
        <v>0</v>
      </c>
      <c r="L105" s="123"/>
    </row>
    <row r="106" spans="1:47" s="10" customFormat="1" ht="19.899999999999999" customHeight="1">
      <c r="B106" s="123"/>
      <c r="D106" s="124" t="s">
        <v>520</v>
      </c>
      <c r="E106" s="125"/>
      <c r="F106" s="125"/>
      <c r="G106" s="125"/>
      <c r="H106" s="125"/>
      <c r="I106" s="125"/>
      <c r="J106" s="126">
        <f>J408</f>
        <v>0</v>
      </c>
      <c r="L106" s="123"/>
    </row>
    <row r="107" spans="1:47" s="10" customFormat="1" ht="19.899999999999999" customHeight="1">
      <c r="B107" s="123"/>
      <c r="D107" s="124" t="s">
        <v>343</v>
      </c>
      <c r="E107" s="125"/>
      <c r="F107" s="125"/>
      <c r="G107" s="125"/>
      <c r="H107" s="125"/>
      <c r="I107" s="125"/>
      <c r="J107" s="126">
        <f>J497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166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2" t="str">
        <f>E7</f>
        <v>BRNO, STUDENÁ - REKONSTRUKCE KANALIZACE A VODOVODU</v>
      </c>
      <c r="F117" s="273"/>
      <c r="G117" s="273"/>
      <c r="H117" s="27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155</v>
      </c>
      <c r="L118" s="21"/>
    </row>
    <row r="119" spans="1:31" s="2" customFormat="1" ht="16.5" customHeight="1">
      <c r="A119" s="33"/>
      <c r="B119" s="34"/>
      <c r="C119" s="33"/>
      <c r="D119" s="33"/>
      <c r="E119" s="272" t="s">
        <v>498</v>
      </c>
      <c r="F119" s="271"/>
      <c r="G119" s="271"/>
      <c r="H119" s="271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157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5" t="str">
        <f>E11</f>
        <v>110 - SO 110 - VOZOVKY</v>
      </c>
      <c r="F121" s="271"/>
      <c r="G121" s="271"/>
      <c r="H121" s="271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21</v>
      </c>
      <c r="D123" s="33"/>
      <c r="E123" s="33"/>
      <c r="F123" s="26" t="str">
        <f>F14</f>
        <v>BRNO</v>
      </c>
      <c r="G123" s="33"/>
      <c r="H123" s="33"/>
      <c r="I123" s="28" t="s">
        <v>23</v>
      </c>
      <c r="J123" s="56" t="str">
        <f>IF(J14="","",J14)</f>
        <v>5. 12. 2019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26</v>
      </c>
      <c r="D125" s="33"/>
      <c r="E125" s="33"/>
      <c r="F125" s="26" t="str">
        <f>E17</f>
        <v>Statutární město Brno</v>
      </c>
      <c r="G125" s="33"/>
      <c r="H125" s="33"/>
      <c r="I125" s="28" t="s">
        <v>34</v>
      </c>
      <c r="J125" s="31" t="str">
        <f>E23</f>
        <v>JV PROJEKT V.H. s.r.o.   Brno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32</v>
      </c>
      <c r="D126" s="33"/>
      <c r="E126" s="33"/>
      <c r="F126" s="26" t="str">
        <f>IF(E20="","",E20)</f>
        <v>Vyplň údaj</v>
      </c>
      <c r="G126" s="33"/>
      <c r="H126" s="33"/>
      <c r="I126" s="28" t="s">
        <v>37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167</v>
      </c>
      <c r="D128" s="130" t="s">
        <v>66</v>
      </c>
      <c r="E128" s="130" t="s">
        <v>62</v>
      </c>
      <c r="F128" s="130" t="s">
        <v>63</v>
      </c>
      <c r="G128" s="130" t="s">
        <v>168</v>
      </c>
      <c r="H128" s="130" t="s">
        <v>169</v>
      </c>
      <c r="I128" s="130" t="s">
        <v>170</v>
      </c>
      <c r="J128" s="130" t="s">
        <v>161</v>
      </c>
      <c r="K128" s="131" t="s">
        <v>171</v>
      </c>
      <c r="L128" s="132"/>
      <c r="M128" s="63" t="s">
        <v>1</v>
      </c>
      <c r="N128" s="64" t="s">
        <v>45</v>
      </c>
      <c r="O128" s="64" t="s">
        <v>172</v>
      </c>
      <c r="P128" s="64" t="s">
        <v>173</v>
      </c>
      <c r="Q128" s="64" t="s">
        <v>174</v>
      </c>
      <c r="R128" s="64" t="s">
        <v>175</v>
      </c>
      <c r="S128" s="64" t="s">
        <v>176</v>
      </c>
      <c r="T128" s="65" t="s">
        <v>177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178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</f>
        <v>0</v>
      </c>
      <c r="Q129" s="67"/>
      <c r="R129" s="134">
        <f>R130</f>
        <v>564.82215697999993</v>
      </c>
      <c r="S129" s="67"/>
      <c r="T129" s="135">
        <f>T130</f>
        <v>2893.3442029999992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80</v>
      </c>
      <c r="AU129" s="18" t="s">
        <v>163</v>
      </c>
      <c r="BK129" s="136">
        <f>BK130</f>
        <v>0</v>
      </c>
    </row>
    <row r="130" spans="1:65" s="12" customFormat="1" ht="25.9" customHeight="1">
      <c r="B130" s="137"/>
      <c r="D130" s="138" t="s">
        <v>80</v>
      </c>
      <c r="E130" s="139" t="s">
        <v>179</v>
      </c>
      <c r="F130" s="139" t="s">
        <v>180</v>
      </c>
      <c r="I130" s="140"/>
      <c r="J130" s="141">
        <f>BK130</f>
        <v>0</v>
      </c>
      <c r="L130" s="137"/>
      <c r="M130" s="142"/>
      <c r="N130" s="143"/>
      <c r="O130" s="143"/>
      <c r="P130" s="144">
        <f>P131+P334+P357+P403+P408+P497</f>
        <v>0</v>
      </c>
      <c r="Q130" s="143"/>
      <c r="R130" s="144">
        <f>R131+R334+R357+R403+R408+R497</f>
        <v>564.82215697999993</v>
      </c>
      <c r="S130" s="143"/>
      <c r="T130" s="145">
        <f>T131+T334+T357+T403+T408+T497</f>
        <v>2893.3442029999992</v>
      </c>
      <c r="AR130" s="138" t="s">
        <v>25</v>
      </c>
      <c r="AT130" s="146" t="s">
        <v>80</v>
      </c>
      <c r="AU130" s="146" t="s">
        <v>81</v>
      </c>
      <c r="AY130" s="138" t="s">
        <v>181</v>
      </c>
      <c r="BK130" s="147">
        <f>BK131+BK334+BK357+BK403+BK408+BK497</f>
        <v>0</v>
      </c>
    </row>
    <row r="131" spans="1:65" s="12" customFormat="1" ht="22.9" customHeight="1">
      <c r="B131" s="137"/>
      <c r="D131" s="138" t="s">
        <v>80</v>
      </c>
      <c r="E131" s="148" t="s">
        <v>25</v>
      </c>
      <c r="F131" s="148" t="s">
        <v>182</v>
      </c>
      <c r="I131" s="140"/>
      <c r="J131" s="149">
        <f>BK131</f>
        <v>0</v>
      </c>
      <c r="L131" s="137"/>
      <c r="M131" s="142"/>
      <c r="N131" s="143"/>
      <c r="O131" s="143"/>
      <c r="P131" s="144">
        <f>P132+P254</f>
        <v>0</v>
      </c>
      <c r="Q131" s="143"/>
      <c r="R131" s="144">
        <f>R132+R254</f>
        <v>1.1271E-2</v>
      </c>
      <c r="S131" s="143"/>
      <c r="T131" s="145">
        <f>T132+T254</f>
        <v>2893.1502029999992</v>
      </c>
      <c r="AR131" s="138" t="s">
        <v>25</v>
      </c>
      <c r="AT131" s="146" t="s">
        <v>80</v>
      </c>
      <c r="AU131" s="146" t="s">
        <v>25</v>
      </c>
      <c r="AY131" s="138" t="s">
        <v>181</v>
      </c>
      <c r="BK131" s="147">
        <f>BK132+BK254</f>
        <v>0</v>
      </c>
    </row>
    <row r="132" spans="1:65" s="12" customFormat="1" ht="20.85" customHeight="1">
      <c r="B132" s="137"/>
      <c r="D132" s="138" t="s">
        <v>80</v>
      </c>
      <c r="E132" s="148" t="s">
        <v>225</v>
      </c>
      <c r="F132" s="148" t="s">
        <v>521</v>
      </c>
      <c r="I132" s="140"/>
      <c r="J132" s="149">
        <f>BK132</f>
        <v>0</v>
      </c>
      <c r="L132" s="137"/>
      <c r="M132" s="142"/>
      <c r="N132" s="143"/>
      <c r="O132" s="143"/>
      <c r="P132" s="144">
        <f>SUM(P133:P253)</f>
        <v>0</v>
      </c>
      <c r="Q132" s="143"/>
      <c r="R132" s="144">
        <f>SUM(R133:R253)</f>
        <v>1.1271E-2</v>
      </c>
      <c r="S132" s="143"/>
      <c r="T132" s="145">
        <f>SUM(T133:T253)</f>
        <v>2893.1502029999992</v>
      </c>
      <c r="AR132" s="138" t="s">
        <v>25</v>
      </c>
      <c r="AT132" s="146" t="s">
        <v>80</v>
      </c>
      <c r="AU132" s="146" t="s">
        <v>89</v>
      </c>
      <c r="AY132" s="138" t="s">
        <v>181</v>
      </c>
      <c r="BK132" s="147">
        <f>SUM(BK133:BK253)</f>
        <v>0</v>
      </c>
    </row>
    <row r="133" spans="1:65" s="2" customFormat="1" ht="14.45" customHeight="1">
      <c r="A133" s="33"/>
      <c r="B133" s="150"/>
      <c r="C133" s="151" t="s">
        <v>25</v>
      </c>
      <c r="D133" s="151" t="s">
        <v>183</v>
      </c>
      <c r="E133" s="152" t="s">
        <v>522</v>
      </c>
      <c r="F133" s="153" t="s">
        <v>523</v>
      </c>
      <c r="G133" s="154" t="s">
        <v>346</v>
      </c>
      <c r="H133" s="155">
        <v>89.2</v>
      </c>
      <c r="I133" s="156"/>
      <c r="J133" s="157">
        <f>ROUND(I133*H133,2)</f>
        <v>0</v>
      </c>
      <c r="K133" s="153" t="s">
        <v>187</v>
      </c>
      <c r="L133" s="34"/>
      <c r="M133" s="158" t="s">
        <v>1</v>
      </c>
      <c r="N133" s="159" t="s">
        <v>46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0.28999999999999998</v>
      </c>
      <c r="T133" s="161">
        <f>S133*H133</f>
        <v>25.867999999999999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151</v>
      </c>
      <c r="AT133" s="162" t="s">
        <v>183</v>
      </c>
      <c r="AU133" s="162" t="s">
        <v>194</v>
      </c>
      <c r="AY133" s="18" t="s">
        <v>181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151</v>
      </c>
      <c r="BM133" s="162" t="s">
        <v>524</v>
      </c>
    </row>
    <row r="134" spans="1:65" s="15" customFormat="1">
      <c r="B134" s="181"/>
      <c r="D134" s="165" t="s">
        <v>189</v>
      </c>
      <c r="E134" s="182" t="s">
        <v>1</v>
      </c>
      <c r="F134" s="183" t="s">
        <v>525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189</v>
      </c>
      <c r="AU134" s="182" t="s">
        <v>194</v>
      </c>
      <c r="AV134" s="15" t="s">
        <v>25</v>
      </c>
      <c r="AW134" s="15" t="s">
        <v>36</v>
      </c>
      <c r="AX134" s="15" t="s">
        <v>81</v>
      </c>
      <c r="AY134" s="182" t="s">
        <v>181</v>
      </c>
    </row>
    <row r="135" spans="1:65" s="15" customFormat="1">
      <c r="B135" s="181"/>
      <c r="D135" s="165" t="s">
        <v>189</v>
      </c>
      <c r="E135" s="182" t="s">
        <v>1</v>
      </c>
      <c r="F135" s="183" t="s">
        <v>526</v>
      </c>
      <c r="H135" s="182" t="s">
        <v>1</v>
      </c>
      <c r="I135" s="184"/>
      <c r="L135" s="181"/>
      <c r="M135" s="185"/>
      <c r="N135" s="186"/>
      <c r="O135" s="186"/>
      <c r="P135" s="186"/>
      <c r="Q135" s="186"/>
      <c r="R135" s="186"/>
      <c r="S135" s="186"/>
      <c r="T135" s="187"/>
      <c r="AT135" s="182" t="s">
        <v>189</v>
      </c>
      <c r="AU135" s="182" t="s">
        <v>194</v>
      </c>
      <c r="AV135" s="15" t="s">
        <v>25</v>
      </c>
      <c r="AW135" s="15" t="s">
        <v>36</v>
      </c>
      <c r="AX135" s="15" t="s">
        <v>81</v>
      </c>
      <c r="AY135" s="182" t="s">
        <v>181</v>
      </c>
    </row>
    <row r="136" spans="1:65" s="13" customFormat="1">
      <c r="B136" s="164"/>
      <c r="D136" s="165" t="s">
        <v>189</v>
      </c>
      <c r="E136" s="166" t="s">
        <v>1</v>
      </c>
      <c r="F136" s="167" t="s">
        <v>527</v>
      </c>
      <c r="H136" s="168">
        <v>89.2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189</v>
      </c>
      <c r="AU136" s="166" t="s">
        <v>194</v>
      </c>
      <c r="AV136" s="13" t="s">
        <v>89</v>
      </c>
      <c r="AW136" s="13" t="s">
        <v>36</v>
      </c>
      <c r="AX136" s="13" t="s">
        <v>25</v>
      </c>
      <c r="AY136" s="166" t="s">
        <v>181</v>
      </c>
    </row>
    <row r="137" spans="1:65" s="2" customFormat="1" ht="14.45" customHeight="1">
      <c r="A137" s="33"/>
      <c r="B137" s="150"/>
      <c r="C137" s="151" t="s">
        <v>89</v>
      </c>
      <c r="D137" s="151" t="s">
        <v>183</v>
      </c>
      <c r="E137" s="152" t="s">
        <v>344</v>
      </c>
      <c r="F137" s="153" t="s">
        <v>345</v>
      </c>
      <c r="G137" s="154" t="s">
        <v>346</v>
      </c>
      <c r="H137" s="155">
        <v>42.6</v>
      </c>
      <c r="I137" s="156"/>
      <c r="J137" s="157">
        <f>ROUND(I137*H137,2)</f>
        <v>0</v>
      </c>
      <c r="K137" s="153" t="s">
        <v>187</v>
      </c>
      <c r="L137" s="34"/>
      <c r="M137" s="158" t="s">
        <v>1</v>
      </c>
      <c r="N137" s="159" t="s">
        <v>46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0.20499999999999999</v>
      </c>
      <c r="T137" s="161">
        <f>S137*H137</f>
        <v>8.7330000000000005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151</v>
      </c>
      <c r="AT137" s="162" t="s">
        <v>183</v>
      </c>
      <c r="AU137" s="162" t="s">
        <v>194</v>
      </c>
      <c r="AY137" s="18" t="s">
        <v>181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151</v>
      </c>
      <c r="BM137" s="162" t="s">
        <v>528</v>
      </c>
    </row>
    <row r="138" spans="1:65" s="15" customFormat="1">
      <c r="B138" s="181"/>
      <c r="D138" s="165" t="s">
        <v>189</v>
      </c>
      <c r="E138" s="182" t="s">
        <v>1</v>
      </c>
      <c r="F138" s="183" t="s">
        <v>529</v>
      </c>
      <c r="H138" s="182" t="s">
        <v>1</v>
      </c>
      <c r="I138" s="184"/>
      <c r="L138" s="181"/>
      <c r="M138" s="185"/>
      <c r="N138" s="186"/>
      <c r="O138" s="186"/>
      <c r="P138" s="186"/>
      <c r="Q138" s="186"/>
      <c r="R138" s="186"/>
      <c r="S138" s="186"/>
      <c r="T138" s="187"/>
      <c r="AT138" s="182" t="s">
        <v>189</v>
      </c>
      <c r="AU138" s="182" t="s">
        <v>194</v>
      </c>
      <c r="AV138" s="15" t="s">
        <v>25</v>
      </c>
      <c r="AW138" s="15" t="s">
        <v>36</v>
      </c>
      <c r="AX138" s="15" t="s">
        <v>81</v>
      </c>
      <c r="AY138" s="182" t="s">
        <v>181</v>
      </c>
    </row>
    <row r="139" spans="1:65" s="15" customFormat="1" ht="22.5">
      <c r="B139" s="181"/>
      <c r="D139" s="165" t="s">
        <v>189</v>
      </c>
      <c r="E139" s="182" t="s">
        <v>1</v>
      </c>
      <c r="F139" s="183" t="s">
        <v>530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189</v>
      </c>
      <c r="AU139" s="182" t="s">
        <v>194</v>
      </c>
      <c r="AV139" s="15" t="s">
        <v>25</v>
      </c>
      <c r="AW139" s="15" t="s">
        <v>36</v>
      </c>
      <c r="AX139" s="15" t="s">
        <v>81</v>
      </c>
      <c r="AY139" s="182" t="s">
        <v>181</v>
      </c>
    </row>
    <row r="140" spans="1:65" s="13" customFormat="1">
      <c r="B140" s="164"/>
      <c r="D140" s="165" t="s">
        <v>189</v>
      </c>
      <c r="E140" s="166" t="s">
        <v>1</v>
      </c>
      <c r="F140" s="167" t="s">
        <v>531</v>
      </c>
      <c r="H140" s="168">
        <v>42.6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189</v>
      </c>
      <c r="AU140" s="166" t="s">
        <v>194</v>
      </c>
      <c r="AV140" s="13" t="s">
        <v>89</v>
      </c>
      <c r="AW140" s="13" t="s">
        <v>36</v>
      </c>
      <c r="AX140" s="13" t="s">
        <v>25</v>
      </c>
      <c r="AY140" s="166" t="s">
        <v>181</v>
      </c>
    </row>
    <row r="141" spans="1:65" s="2" customFormat="1" ht="14.45" customHeight="1">
      <c r="A141" s="33"/>
      <c r="B141" s="150"/>
      <c r="C141" s="151" t="s">
        <v>194</v>
      </c>
      <c r="D141" s="151" t="s">
        <v>183</v>
      </c>
      <c r="E141" s="152" t="s">
        <v>381</v>
      </c>
      <c r="F141" s="153" t="s">
        <v>382</v>
      </c>
      <c r="G141" s="154" t="s">
        <v>372</v>
      </c>
      <c r="H141" s="155">
        <v>7.5019999999999998</v>
      </c>
      <c r="I141" s="156"/>
      <c r="J141" s="157">
        <f>ROUND(I141*H141,2)</f>
        <v>0</v>
      </c>
      <c r="K141" s="153" t="s">
        <v>187</v>
      </c>
      <c r="L141" s="34"/>
      <c r="M141" s="158" t="s">
        <v>1</v>
      </c>
      <c r="N141" s="159" t="s">
        <v>46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151</v>
      </c>
      <c r="AT141" s="162" t="s">
        <v>183</v>
      </c>
      <c r="AU141" s="162" t="s">
        <v>194</v>
      </c>
      <c r="AY141" s="18" t="s">
        <v>181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151</v>
      </c>
      <c r="BM141" s="162" t="s">
        <v>532</v>
      </c>
    </row>
    <row r="142" spans="1:65" s="15" customFormat="1">
      <c r="B142" s="181"/>
      <c r="D142" s="165" t="s">
        <v>189</v>
      </c>
      <c r="E142" s="182" t="s">
        <v>1</v>
      </c>
      <c r="F142" s="183" t="s">
        <v>533</v>
      </c>
      <c r="H142" s="182" t="s">
        <v>1</v>
      </c>
      <c r="I142" s="184"/>
      <c r="L142" s="181"/>
      <c r="M142" s="185"/>
      <c r="N142" s="186"/>
      <c r="O142" s="186"/>
      <c r="P142" s="186"/>
      <c r="Q142" s="186"/>
      <c r="R142" s="186"/>
      <c r="S142" s="186"/>
      <c r="T142" s="187"/>
      <c r="AT142" s="182" t="s">
        <v>189</v>
      </c>
      <c r="AU142" s="182" t="s">
        <v>194</v>
      </c>
      <c r="AV142" s="15" t="s">
        <v>25</v>
      </c>
      <c r="AW142" s="15" t="s">
        <v>36</v>
      </c>
      <c r="AX142" s="15" t="s">
        <v>81</v>
      </c>
      <c r="AY142" s="182" t="s">
        <v>181</v>
      </c>
    </row>
    <row r="143" spans="1:65" s="13" customFormat="1" ht="22.5">
      <c r="B143" s="164"/>
      <c r="D143" s="165" t="s">
        <v>189</v>
      </c>
      <c r="E143" s="166" t="s">
        <v>1</v>
      </c>
      <c r="F143" s="167" t="s">
        <v>534</v>
      </c>
      <c r="H143" s="168">
        <v>5.798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194</v>
      </c>
      <c r="AV143" s="13" t="s">
        <v>89</v>
      </c>
      <c r="AW143" s="13" t="s">
        <v>36</v>
      </c>
      <c r="AX143" s="13" t="s">
        <v>81</v>
      </c>
      <c r="AY143" s="166" t="s">
        <v>181</v>
      </c>
    </row>
    <row r="144" spans="1:65" s="13" customFormat="1" ht="22.5">
      <c r="B144" s="164"/>
      <c r="D144" s="165" t="s">
        <v>189</v>
      </c>
      <c r="E144" s="166" t="s">
        <v>1</v>
      </c>
      <c r="F144" s="167" t="s">
        <v>535</v>
      </c>
      <c r="H144" s="168">
        <v>1.704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189</v>
      </c>
      <c r="AU144" s="166" t="s">
        <v>194</v>
      </c>
      <c r="AV144" s="13" t="s">
        <v>89</v>
      </c>
      <c r="AW144" s="13" t="s">
        <v>36</v>
      </c>
      <c r="AX144" s="13" t="s">
        <v>81</v>
      </c>
      <c r="AY144" s="166" t="s">
        <v>181</v>
      </c>
    </row>
    <row r="145" spans="1:65" s="14" customFormat="1">
      <c r="B145" s="173"/>
      <c r="D145" s="165" t="s">
        <v>189</v>
      </c>
      <c r="E145" s="174" t="s">
        <v>494</v>
      </c>
      <c r="F145" s="175" t="s">
        <v>190</v>
      </c>
      <c r="H145" s="176">
        <v>7.5019999999999998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189</v>
      </c>
      <c r="AU145" s="174" t="s">
        <v>194</v>
      </c>
      <c r="AV145" s="14" t="s">
        <v>151</v>
      </c>
      <c r="AW145" s="14" t="s">
        <v>36</v>
      </c>
      <c r="AX145" s="14" t="s">
        <v>25</v>
      </c>
      <c r="AY145" s="174" t="s">
        <v>181</v>
      </c>
    </row>
    <row r="146" spans="1:65" s="2" customFormat="1" ht="24.2" customHeight="1">
      <c r="A146" s="33"/>
      <c r="B146" s="150"/>
      <c r="C146" s="151" t="s">
        <v>151</v>
      </c>
      <c r="D146" s="151" t="s">
        <v>183</v>
      </c>
      <c r="E146" s="152" t="s">
        <v>387</v>
      </c>
      <c r="F146" s="153" t="s">
        <v>388</v>
      </c>
      <c r="G146" s="154" t="s">
        <v>372</v>
      </c>
      <c r="H146" s="155">
        <v>60.015999999999998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194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536</v>
      </c>
    </row>
    <row r="147" spans="1:65" s="13" customFormat="1">
      <c r="B147" s="164"/>
      <c r="D147" s="165" t="s">
        <v>189</v>
      </c>
      <c r="F147" s="167" t="s">
        <v>537</v>
      </c>
      <c r="H147" s="168">
        <v>60.015999999999998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194</v>
      </c>
      <c r="AV147" s="13" t="s">
        <v>89</v>
      </c>
      <c r="AW147" s="13" t="s">
        <v>3</v>
      </c>
      <c r="AX147" s="13" t="s">
        <v>25</v>
      </c>
      <c r="AY147" s="166" t="s">
        <v>181</v>
      </c>
    </row>
    <row r="148" spans="1:65" s="2" customFormat="1" ht="14.45" customHeight="1">
      <c r="A148" s="33"/>
      <c r="B148" s="150"/>
      <c r="C148" s="151" t="s">
        <v>201</v>
      </c>
      <c r="D148" s="151" t="s">
        <v>183</v>
      </c>
      <c r="E148" s="152" t="s">
        <v>378</v>
      </c>
      <c r="F148" s="153" t="s">
        <v>379</v>
      </c>
      <c r="G148" s="154" t="s">
        <v>372</v>
      </c>
      <c r="H148" s="155">
        <v>7.5019999999999998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194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538</v>
      </c>
    </row>
    <row r="149" spans="1:65" s="13" customFormat="1">
      <c r="B149" s="164"/>
      <c r="D149" s="165" t="s">
        <v>189</v>
      </c>
      <c r="E149" s="166" t="s">
        <v>1</v>
      </c>
      <c r="F149" s="167" t="s">
        <v>494</v>
      </c>
      <c r="H149" s="168">
        <v>7.5019999999999998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194</v>
      </c>
      <c r="AV149" s="13" t="s">
        <v>89</v>
      </c>
      <c r="AW149" s="13" t="s">
        <v>36</v>
      </c>
      <c r="AX149" s="13" t="s">
        <v>25</v>
      </c>
      <c r="AY149" s="166" t="s">
        <v>181</v>
      </c>
    </row>
    <row r="150" spans="1:65" s="2" customFormat="1" ht="14.45" customHeight="1">
      <c r="A150" s="33"/>
      <c r="B150" s="150"/>
      <c r="C150" s="151" t="s">
        <v>205</v>
      </c>
      <c r="D150" s="151" t="s">
        <v>183</v>
      </c>
      <c r="E150" s="152" t="s">
        <v>539</v>
      </c>
      <c r="F150" s="153" t="s">
        <v>540</v>
      </c>
      <c r="G150" s="154" t="s">
        <v>346</v>
      </c>
      <c r="H150" s="155">
        <v>306.2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46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0.20499999999999999</v>
      </c>
      <c r="T150" s="161">
        <f>S150*H150</f>
        <v>62.770999999999994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151</v>
      </c>
      <c r="AT150" s="162" t="s">
        <v>183</v>
      </c>
      <c r="AU150" s="162" t="s">
        <v>194</v>
      </c>
      <c r="AY150" s="18" t="s">
        <v>181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151</v>
      </c>
      <c r="BM150" s="162" t="s">
        <v>541</v>
      </c>
    </row>
    <row r="151" spans="1:65" s="15" customFormat="1">
      <c r="B151" s="181"/>
      <c r="D151" s="165" t="s">
        <v>189</v>
      </c>
      <c r="E151" s="182" t="s">
        <v>1</v>
      </c>
      <c r="F151" s="183" t="s">
        <v>542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189</v>
      </c>
      <c r="AU151" s="182" t="s">
        <v>194</v>
      </c>
      <c r="AV151" s="15" t="s">
        <v>25</v>
      </c>
      <c r="AW151" s="15" t="s">
        <v>36</v>
      </c>
      <c r="AX151" s="15" t="s">
        <v>81</v>
      </c>
      <c r="AY151" s="182" t="s">
        <v>181</v>
      </c>
    </row>
    <row r="152" spans="1:65" s="15" customFormat="1" ht="22.5">
      <c r="B152" s="181"/>
      <c r="D152" s="165" t="s">
        <v>189</v>
      </c>
      <c r="E152" s="182" t="s">
        <v>1</v>
      </c>
      <c r="F152" s="183" t="s">
        <v>530</v>
      </c>
      <c r="H152" s="182" t="s">
        <v>1</v>
      </c>
      <c r="I152" s="184"/>
      <c r="L152" s="181"/>
      <c r="M152" s="185"/>
      <c r="N152" s="186"/>
      <c r="O152" s="186"/>
      <c r="P152" s="186"/>
      <c r="Q152" s="186"/>
      <c r="R152" s="186"/>
      <c r="S152" s="186"/>
      <c r="T152" s="187"/>
      <c r="AT152" s="182" t="s">
        <v>189</v>
      </c>
      <c r="AU152" s="182" t="s">
        <v>194</v>
      </c>
      <c r="AV152" s="15" t="s">
        <v>25</v>
      </c>
      <c r="AW152" s="15" t="s">
        <v>36</v>
      </c>
      <c r="AX152" s="15" t="s">
        <v>81</v>
      </c>
      <c r="AY152" s="182" t="s">
        <v>181</v>
      </c>
    </row>
    <row r="153" spans="1:65" s="15" customFormat="1">
      <c r="B153" s="181"/>
      <c r="D153" s="165" t="s">
        <v>189</v>
      </c>
      <c r="E153" s="182" t="s">
        <v>1</v>
      </c>
      <c r="F153" s="183" t="s">
        <v>543</v>
      </c>
      <c r="H153" s="182" t="s">
        <v>1</v>
      </c>
      <c r="I153" s="184"/>
      <c r="L153" s="181"/>
      <c r="M153" s="185"/>
      <c r="N153" s="186"/>
      <c r="O153" s="186"/>
      <c r="P153" s="186"/>
      <c r="Q153" s="186"/>
      <c r="R153" s="186"/>
      <c r="S153" s="186"/>
      <c r="T153" s="187"/>
      <c r="AT153" s="182" t="s">
        <v>189</v>
      </c>
      <c r="AU153" s="182" t="s">
        <v>194</v>
      </c>
      <c r="AV153" s="15" t="s">
        <v>25</v>
      </c>
      <c r="AW153" s="15" t="s">
        <v>36</v>
      </c>
      <c r="AX153" s="15" t="s">
        <v>81</v>
      </c>
      <c r="AY153" s="182" t="s">
        <v>181</v>
      </c>
    </row>
    <row r="154" spans="1:65" s="13" customFormat="1">
      <c r="B154" s="164"/>
      <c r="D154" s="165" t="s">
        <v>189</v>
      </c>
      <c r="E154" s="166" t="s">
        <v>1</v>
      </c>
      <c r="F154" s="167" t="s">
        <v>544</v>
      </c>
      <c r="H154" s="168">
        <v>306.2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194</v>
      </c>
      <c r="AV154" s="13" t="s">
        <v>89</v>
      </c>
      <c r="AW154" s="13" t="s">
        <v>36</v>
      </c>
      <c r="AX154" s="13" t="s">
        <v>25</v>
      </c>
      <c r="AY154" s="166" t="s">
        <v>181</v>
      </c>
    </row>
    <row r="155" spans="1:65" s="2" customFormat="1" ht="14.45" customHeight="1">
      <c r="A155" s="33"/>
      <c r="B155" s="150"/>
      <c r="C155" s="151" t="s">
        <v>209</v>
      </c>
      <c r="D155" s="151" t="s">
        <v>183</v>
      </c>
      <c r="E155" s="152" t="s">
        <v>545</v>
      </c>
      <c r="F155" s="153" t="s">
        <v>546</v>
      </c>
      <c r="G155" s="154" t="s">
        <v>346</v>
      </c>
      <c r="H155" s="155">
        <v>306.2</v>
      </c>
      <c r="I155" s="156"/>
      <c r="J155" s="157">
        <f>ROUND(I155*H155,2)</f>
        <v>0</v>
      </c>
      <c r="K155" s="153" t="s">
        <v>187</v>
      </c>
      <c r="L155" s="34"/>
      <c r="M155" s="158" t="s">
        <v>1</v>
      </c>
      <c r="N155" s="159" t="s">
        <v>46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151</v>
      </c>
      <c r="AT155" s="162" t="s">
        <v>183</v>
      </c>
      <c r="AU155" s="162" t="s">
        <v>194</v>
      </c>
      <c r="AY155" s="18" t="s">
        <v>181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151</v>
      </c>
      <c r="BM155" s="162" t="s">
        <v>547</v>
      </c>
    </row>
    <row r="156" spans="1:65" s="2" customFormat="1" ht="14.45" customHeight="1">
      <c r="A156" s="33"/>
      <c r="B156" s="150"/>
      <c r="C156" s="151" t="s">
        <v>213</v>
      </c>
      <c r="D156" s="151" t="s">
        <v>183</v>
      </c>
      <c r="E156" s="152" t="s">
        <v>548</v>
      </c>
      <c r="F156" s="153" t="s">
        <v>549</v>
      </c>
      <c r="G156" s="154" t="s">
        <v>346</v>
      </c>
      <c r="H156" s="155">
        <v>635</v>
      </c>
      <c r="I156" s="156"/>
      <c r="J156" s="157">
        <f>ROUND(I156*H156,2)</f>
        <v>0</v>
      </c>
      <c r="K156" s="153" t="s">
        <v>187</v>
      </c>
      <c r="L156" s="34"/>
      <c r="M156" s="158" t="s">
        <v>1</v>
      </c>
      <c r="N156" s="159" t="s">
        <v>46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0.115</v>
      </c>
      <c r="T156" s="161">
        <f>S156*H156</f>
        <v>73.025000000000006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151</v>
      </c>
      <c r="AT156" s="162" t="s">
        <v>183</v>
      </c>
      <c r="AU156" s="162" t="s">
        <v>194</v>
      </c>
      <c r="AY156" s="18" t="s">
        <v>181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151</v>
      </c>
      <c r="BM156" s="162" t="s">
        <v>550</v>
      </c>
    </row>
    <row r="157" spans="1:65" s="15" customFormat="1">
      <c r="B157" s="181"/>
      <c r="D157" s="165" t="s">
        <v>189</v>
      </c>
      <c r="E157" s="182" t="s">
        <v>1</v>
      </c>
      <c r="F157" s="183" t="s">
        <v>551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189</v>
      </c>
      <c r="AU157" s="182" t="s">
        <v>194</v>
      </c>
      <c r="AV157" s="15" t="s">
        <v>25</v>
      </c>
      <c r="AW157" s="15" t="s">
        <v>36</v>
      </c>
      <c r="AX157" s="15" t="s">
        <v>81</v>
      </c>
      <c r="AY157" s="182" t="s">
        <v>181</v>
      </c>
    </row>
    <row r="158" spans="1:65" s="15" customFormat="1" ht="33.75">
      <c r="B158" s="181"/>
      <c r="D158" s="165" t="s">
        <v>189</v>
      </c>
      <c r="E158" s="182" t="s">
        <v>1</v>
      </c>
      <c r="F158" s="183" t="s">
        <v>552</v>
      </c>
      <c r="H158" s="182" t="s">
        <v>1</v>
      </c>
      <c r="I158" s="184"/>
      <c r="L158" s="181"/>
      <c r="M158" s="185"/>
      <c r="N158" s="186"/>
      <c r="O158" s="186"/>
      <c r="P158" s="186"/>
      <c r="Q158" s="186"/>
      <c r="R158" s="186"/>
      <c r="S158" s="186"/>
      <c r="T158" s="187"/>
      <c r="AT158" s="182" t="s">
        <v>189</v>
      </c>
      <c r="AU158" s="182" t="s">
        <v>194</v>
      </c>
      <c r="AV158" s="15" t="s">
        <v>25</v>
      </c>
      <c r="AW158" s="15" t="s">
        <v>36</v>
      </c>
      <c r="AX158" s="15" t="s">
        <v>81</v>
      </c>
      <c r="AY158" s="182" t="s">
        <v>181</v>
      </c>
    </row>
    <row r="159" spans="1:65" s="15" customFormat="1">
      <c r="B159" s="181"/>
      <c r="D159" s="165" t="s">
        <v>189</v>
      </c>
      <c r="E159" s="182" t="s">
        <v>1</v>
      </c>
      <c r="F159" s="183" t="s">
        <v>543</v>
      </c>
      <c r="H159" s="182" t="s">
        <v>1</v>
      </c>
      <c r="I159" s="184"/>
      <c r="L159" s="181"/>
      <c r="M159" s="185"/>
      <c r="N159" s="186"/>
      <c r="O159" s="186"/>
      <c r="P159" s="186"/>
      <c r="Q159" s="186"/>
      <c r="R159" s="186"/>
      <c r="S159" s="186"/>
      <c r="T159" s="187"/>
      <c r="AT159" s="182" t="s">
        <v>189</v>
      </c>
      <c r="AU159" s="182" t="s">
        <v>194</v>
      </c>
      <c r="AV159" s="15" t="s">
        <v>25</v>
      </c>
      <c r="AW159" s="15" t="s">
        <v>36</v>
      </c>
      <c r="AX159" s="15" t="s">
        <v>81</v>
      </c>
      <c r="AY159" s="182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553</v>
      </c>
      <c r="H160" s="168">
        <v>28.2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194</v>
      </c>
      <c r="AV160" s="13" t="s">
        <v>89</v>
      </c>
      <c r="AW160" s="13" t="s">
        <v>36</v>
      </c>
      <c r="AX160" s="13" t="s">
        <v>81</v>
      </c>
      <c r="AY160" s="166" t="s">
        <v>181</v>
      </c>
    </row>
    <row r="161" spans="1:65" s="13" customFormat="1">
      <c r="B161" s="164"/>
      <c r="D161" s="165" t="s">
        <v>189</v>
      </c>
      <c r="E161" s="166" t="s">
        <v>1</v>
      </c>
      <c r="F161" s="167" t="s">
        <v>554</v>
      </c>
      <c r="H161" s="168">
        <v>606.79999999999995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194</v>
      </c>
      <c r="AV161" s="13" t="s">
        <v>89</v>
      </c>
      <c r="AW161" s="13" t="s">
        <v>36</v>
      </c>
      <c r="AX161" s="13" t="s">
        <v>81</v>
      </c>
      <c r="AY161" s="166" t="s">
        <v>181</v>
      </c>
    </row>
    <row r="162" spans="1:65" s="14" customFormat="1">
      <c r="B162" s="173"/>
      <c r="D162" s="165" t="s">
        <v>189</v>
      </c>
      <c r="E162" s="174" t="s">
        <v>486</v>
      </c>
      <c r="F162" s="175" t="s">
        <v>190</v>
      </c>
      <c r="H162" s="176">
        <v>635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4" t="s">
        <v>189</v>
      </c>
      <c r="AU162" s="174" t="s">
        <v>194</v>
      </c>
      <c r="AV162" s="14" t="s">
        <v>151</v>
      </c>
      <c r="AW162" s="14" t="s">
        <v>36</v>
      </c>
      <c r="AX162" s="14" t="s">
        <v>25</v>
      </c>
      <c r="AY162" s="174" t="s">
        <v>181</v>
      </c>
    </row>
    <row r="163" spans="1:65" s="2" customFormat="1" ht="24.2" customHeight="1">
      <c r="A163" s="33"/>
      <c r="B163" s="150"/>
      <c r="C163" s="151" t="s">
        <v>217</v>
      </c>
      <c r="D163" s="151" t="s">
        <v>183</v>
      </c>
      <c r="E163" s="152" t="s">
        <v>555</v>
      </c>
      <c r="F163" s="153" t="s">
        <v>556</v>
      </c>
      <c r="G163" s="154" t="s">
        <v>356</v>
      </c>
      <c r="H163" s="155">
        <v>69.849999999999994</v>
      </c>
      <c r="I163" s="156"/>
      <c r="J163" s="157">
        <f>ROUND(I163*H163,2)</f>
        <v>0</v>
      </c>
      <c r="K163" s="153" t="s">
        <v>187</v>
      </c>
      <c r="L163" s="34"/>
      <c r="M163" s="158" t="s">
        <v>1</v>
      </c>
      <c r="N163" s="159" t="s">
        <v>46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151</v>
      </c>
      <c r="AT163" s="162" t="s">
        <v>183</v>
      </c>
      <c r="AU163" s="162" t="s">
        <v>194</v>
      </c>
      <c r="AY163" s="18" t="s">
        <v>181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151</v>
      </c>
      <c r="BM163" s="162" t="s">
        <v>557</v>
      </c>
    </row>
    <row r="164" spans="1:65" s="13" customFormat="1">
      <c r="B164" s="164"/>
      <c r="D164" s="165" t="s">
        <v>189</v>
      </c>
      <c r="E164" s="166" t="s">
        <v>1</v>
      </c>
      <c r="F164" s="167" t="s">
        <v>558</v>
      </c>
      <c r="H164" s="168">
        <v>69.849999999999994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189</v>
      </c>
      <c r="AU164" s="166" t="s">
        <v>194</v>
      </c>
      <c r="AV164" s="13" t="s">
        <v>89</v>
      </c>
      <c r="AW164" s="13" t="s">
        <v>36</v>
      </c>
      <c r="AX164" s="13" t="s">
        <v>25</v>
      </c>
      <c r="AY164" s="166" t="s">
        <v>181</v>
      </c>
    </row>
    <row r="165" spans="1:65" s="2" customFormat="1" ht="14.45" customHeight="1">
      <c r="A165" s="33"/>
      <c r="B165" s="150"/>
      <c r="C165" s="151" t="s">
        <v>221</v>
      </c>
      <c r="D165" s="151" t="s">
        <v>183</v>
      </c>
      <c r="E165" s="152" t="s">
        <v>370</v>
      </c>
      <c r="F165" s="153" t="s">
        <v>371</v>
      </c>
      <c r="G165" s="154" t="s">
        <v>372</v>
      </c>
      <c r="H165" s="155">
        <v>29.681999999999999</v>
      </c>
      <c r="I165" s="156"/>
      <c r="J165" s="157">
        <f>ROUND(I165*H165,2)</f>
        <v>0</v>
      </c>
      <c r="K165" s="153" t="s">
        <v>187</v>
      </c>
      <c r="L165" s="34"/>
      <c r="M165" s="158" t="s">
        <v>1</v>
      </c>
      <c r="N165" s="159" t="s">
        <v>46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151</v>
      </c>
      <c r="AT165" s="162" t="s">
        <v>183</v>
      </c>
      <c r="AU165" s="162" t="s">
        <v>194</v>
      </c>
      <c r="AY165" s="18" t="s">
        <v>181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25</v>
      </c>
      <c r="BK165" s="163">
        <f>ROUND(I165*H165,2)</f>
        <v>0</v>
      </c>
      <c r="BL165" s="18" t="s">
        <v>151</v>
      </c>
      <c r="BM165" s="162" t="s">
        <v>559</v>
      </c>
    </row>
    <row r="166" spans="1:65" s="15" customFormat="1">
      <c r="B166" s="181"/>
      <c r="D166" s="165" t="s">
        <v>189</v>
      </c>
      <c r="E166" s="182" t="s">
        <v>1</v>
      </c>
      <c r="F166" s="183" t="s">
        <v>560</v>
      </c>
      <c r="H166" s="182" t="s">
        <v>1</v>
      </c>
      <c r="I166" s="184"/>
      <c r="L166" s="181"/>
      <c r="M166" s="185"/>
      <c r="N166" s="186"/>
      <c r="O166" s="186"/>
      <c r="P166" s="186"/>
      <c r="Q166" s="186"/>
      <c r="R166" s="186"/>
      <c r="S166" s="186"/>
      <c r="T166" s="187"/>
      <c r="AT166" s="182" t="s">
        <v>189</v>
      </c>
      <c r="AU166" s="182" t="s">
        <v>194</v>
      </c>
      <c r="AV166" s="15" t="s">
        <v>25</v>
      </c>
      <c r="AW166" s="15" t="s">
        <v>36</v>
      </c>
      <c r="AX166" s="15" t="s">
        <v>81</v>
      </c>
      <c r="AY166" s="182" t="s">
        <v>181</v>
      </c>
    </row>
    <row r="167" spans="1:65" s="15" customFormat="1">
      <c r="B167" s="181"/>
      <c r="D167" s="165" t="s">
        <v>189</v>
      </c>
      <c r="E167" s="182" t="s">
        <v>1</v>
      </c>
      <c r="F167" s="183" t="s">
        <v>561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189</v>
      </c>
      <c r="AU167" s="182" t="s">
        <v>194</v>
      </c>
      <c r="AV167" s="15" t="s">
        <v>25</v>
      </c>
      <c r="AW167" s="15" t="s">
        <v>36</v>
      </c>
      <c r="AX167" s="15" t="s">
        <v>81</v>
      </c>
      <c r="AY167" s="182" t="s">
        <v>181</v>
      </c>
    </row>
    <row r="168" spans="1:65" s="13" customFormat="1">
      <c r="B168" s="164"/>
      <c r="D168" s="165" t="s">
        <v>189</v>
      </c>
      <c r="E168" s="166" t="s">
        <v>1</v>
      </c>
      <c r="F168" s="167" t="s">
        <v>562</v>
      </c>
      <c r="H168" s="168">
        <v>19.902999999999999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189</v>
      </c>
      <c r="AU168" s="166" t="s">
        <v>194</v>
      </c>
      <c r="AV168" s="13" t="s">
        <v>89</v>
      </c>
      <c r="AW168" s="13" t="s">
        <v>36</v>
      </c>
      <c r="AX168" s="13" t="s">
        <v>81</v>
      </c>
      <c r="AY168" s="166" t="s">
        <v>181</v>
      </c>
    </row>
    <row r="169" spans="1:65" s="15" customFormat="1">
      <c r="B169" s="181"/>
      <c r="D169" s="165" t="s">
        <v>189</v>
      </c>
      <c r="E169" s="182" t="s">
        <v>1</v>
      </c>
      <c r="F169" s="183" t="s">
        <v>563</v>
      </c>
      <c r="H169" s="182" t="s">
        <v>1</v>
      </c>
      <c r="I169" s="184"/>
      <c r="L169" s="181"/>
      <c r="M169" s="185"/>
      <c r="N169" s="186"/>
      <c r="O169" s="186"/>
      <c r="P169" s="186"/>
      <c r="Q169" s="186"/>
      <c r="R169" s="186"/>
      <c r="S169" s="186"/>
      <c r="T169" s="187"/>
      <c r="AT169" s="182" t="s">
        <v>189</v>
      </c>
      <c r="AU169" s="182" t="s">
        <v>194</v>
      </c>
      <c r="AV169" s="15" t="s">
        <v>25</v>
      </c>
      <c r="AW169" s="15" t="s">
        <v>36</v>
      </c>
      <c r="AX169" s="15" t="s">
        <v>81</v>
      </c>
      <c r="AY169" s="182" t="s">
        <v>181</v>
      </c>
    </row>
    <row r="170" spans="1:65" s="13" customFormat="1">
      <c r="B170" s="164"/>
      <c r="D170" s="165" t="s">
        <v>189</v>
      </c>
      <c r="E170" s="166" t="s">
        <v>1</v>
      </c>
      <c r="F170" s="167" t="s">
        <v>564</v>
      </c>
      <c r="H170" s="168">
        <v>9.7789999999999999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194</v>
      </c>
      <c r="AV170" s="13" t="s">
        <v>89</v>
      </c>
      <c r="AW170" s="13" t="s">
        <v>36</v>
      </c>
      <c r="AX170" s="13" t="s">
        <v>81</v>
      </c>
      <c r="AY170" s="166" t="s">
        <v>181</v>
      </c>
    </row>
    <row r="171" spans="1:65" s="14" customFormat="1">
      <c r="B171" s="173"/>
      <c r="D171" s="165" t="s">
        <v>189</v>
      </c>
      <c r="E171" s="174" t="s">
        <v>492</v>
      </c>
      <c r="F171" s="175" t="s">
        <v>190</v>
      </c>
      <c r="H171" s="176">
        <v>29.681999999999999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189</v>
      </c>
      <c r="AU171" s="174" t="s">
        <v>194</v>
      </c>
      <c r="AV171" s="14" t="s">
        <v>151</v>
      </c>
      <c r="AW171" s="14" t="s">
        <v>36</v>
      </c>
      <c r="AX171" s="14" t="s">
        <v>25</v>
      </c>
      <c r="AY171" s="174" t="s">
        <v>181</v>
      </c>
    </row>
    <row r="172" spans="1:65" s="2" customFormat="1" ht="24.2" customHeight="1">
      <c r="A172" s="33"/>
      <c r="B172" s="150"/>
      <c r="C172" s="151" t="s">
        <v>225</v>
      </c>
      <c r="D172" s="151" t="s">
        <v>183</v>
      </c>
      <c r="E172" s="152" t="s">
        <v>374</v>
      </c>
      <c r="F172" s="153" t="s">
        <v>375</v>
      </c>
      <c r="G172" s="154" t="s">
        <v>372</v>
      </c>
      <c r="H172" s="155">
        <v>178.09200000000001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194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565</v>
      </c>
    </row>
    <row r="173" spans="1:65" s="13" customFormat="1">
      <c r="B173" s="164"/>
      <c r="D173" s="165" t="s">
        <v>189</v>
      </c>
      <c r="F173" s="167" t="s">
        <v>566</v>
      </c>
      <c r="H173" s="168">
        <v>178.09200000000001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194</v>
      </c>
      <c r="AV173" s="13" t="s">
        <v>89</v>
      </c>
      <c r="AW173" s="13" t="s">
        <v>3</v>
      </c>
      <c r="AX173" s="13" t="s">
        <v>25</v>
      </c>
      <c r="AY173" s="166" t="s">
        <v>181</v>
      </c>
    </row>
    <row r="174" spans="1:65" s="2" customFormat="1" ht="24.2" customHeight="1">
      <c r="A174" s="33"/>
      <c r="B174" s="150"/>
      <c r="C174" s="151" t="s">
        <v>229</v>
      </c>
      <c r="D174" s="151" t="s">
        <v>183</v>
      </c>
      <c r="E174" s="152" t="s">
        <v>567</v>
      </c>
      <c r="F174" s="153" t="s">
        <v>568</v>
      </c>
      <c r="G174" s="154" t="s">
        <v>356</v>
      </c>
      <c r="H174" s="155">
        <v>79.668999999999997</v>
      </c>
      <c r="I174" s="156"/>
      <c r="J174" s="157">
        <f>ROUND(I174*H174,2)</f>
        <v>0</v>
      </c>
      <c r="K174" s="153" t="s">
        <v>187</v>
      </c>
      <c r="L174" s="34"/>
      <c r="M174" s="158" t="s">
        <v>1</v>
      </c>
      <c r="N174" s="159" t="s">
        <v>46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0.41699999999999998</v>
      </c>
      <c r="T174" s="161">
        <f>S174*H174</f>
        <v>33.221972999999998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151</v>
      </c>
      <c r="AT174" s="162" t="s">
        <v>183</v>
      </c>
      <c r="AU174" s="162" t="s">
        <v>194</v>
      </c>
      <c r="AY174" s="18" t="s">
        <v>181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151</v>
      </c>
      <c r="BM174" s="162" t="s">
        <v>569</v>
      </c>
    </row>
    <row r="175" spans="1:65" s="13" customFormat="1">
      <c r="B175" s="164"/>
      <c r="D175" s="165" t="s">
        <v>189</v>
      </c>
      <c r="E175" s="166" t="s">
        <v>1</v>
      </c>
      <c r="F175" s="167" t="s">
        <v>570</v>
      </c>
      <c r="H175" s="168">
        <v>79.668999999999997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194</v>
      </c>
      <c r="AV175" s="13" t="s">
        <v>89</v>
      </c>
      <c r="AW175" s="13" t="s">
        <v>36</v>
      </c>
      <c r="AX175" s="13" t="s">
        <v>25</v>
      </c>
      <c r="AY175" s="166" t="s">
        <v>181</v>
      </c>
    </row>
    <row r="176" spans="1:65" s="2" customFormat="1" ht="24.2" customHeight="1">
      <c r="A176" s="33"/>
      <c r="B176" s="150"/>
      <c r="C176" s="151" t="s">
        <v>233</v>
      </c>
      <c r="D176" s="151" t="s">
        <v>183</v>
      </c>
      <c r="E176" s="152" t="s">
        <v>571</v>
      </c>
      <c r="F176" s="153" t="s">
        <v>572</v>
      </c>
      <c r="G176" s="154" t="s">
        <v>356</v>
      </c>
      <c r="H176" s="155">
        <v>892.46699999999998</v>
      </c>
      <c r="I176" s="156"/>
      <c r="J176" s="157">
        <f>ROUND(I176*H176,2)</f>
        <v>0</v>
      </c>
      <c r="K176" s="153" t="s">
        <v>187</v>
      </c>
      <c r="L176" s="34"/>
      <c r="M176" s="158" t="s">
        <v>1</v>
      </c>
      <c r="N176" s="159" t="s">
        <v>46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0.41699999999999998</v>
      </c>
      <c r="T176" s="161">
        <f>S176*H176</f>
        <v>372.15873899999997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151</v>
      </c>
      <c r="AT176" s="162" t="s">
        <v>183</v>
      </c>
      <c r="AU176" s="162" t="s">
        <v>194</v>
      </c>
      <c r="AY176" s="18" t="s">
        <v>181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25</v>
      </c>
      <c r="BK176" s="163">
        <f>ROUND(I176*H176,2)</f>
        <v>0</v>
      </c>
      <c r="BL176" s="18" t="s">
        <v>151</v>
      </c>
      <c r="BM176" s="162" t="s">
        <v>573</v>
      </c>
    </row>
    <row r="177" spans="1:65" s="13" customFormat="1">
      <c r="B177" s="164"/>
      <c r="D177" s="165" t="s">
        <v>189</v>
      </c>
      <c r="E177" s="166" t="s">
        <v>1</v>
      </c>
      <c r="F177" s="167" t="s">
        <v>574</v>
      </c>
      <c r="H177" s="168">
        <v>422.81799999999998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194</v>
      </c>
      <c r="AV177" s="13" t="s">
        <v>89</v>
      </c>
      <c r="AW177" s="13" t="s">
        <v>36</v>
      </c>
      <c r="AX177" s="13" t="s">
        <v>81</v>
      </c>
      <c r="AY177" s="166" t="s">
        <v>181</v>
      </c>
    </row>
    <row r="178" spans="1:65" s="13" customFormat="1">
      <c r="B178" s="164"/>
      <c r="D178" s="165" t="s">
        <v>189</v>
      </c>
      <c r="E178" s="166" t="s">
        <v>1</v>
      </c>
      <c r="F178" s="167" t="s">
        <v>575</v>
      </c>
      <c r="H178" s="168">
        <v>469.649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189</v>
      </c>
      <c r="AU178" s="166" t="s">
        <v>194</v>
      </c>
      <c r="AV178" s="13" t="s">
        <v>89</v>
      </c>
      <c r="AW178" s="13" t="s">
        <v>36</v>
      </c>
      <c r="AX178" s="13" t="s">
        <v>81</v>
      </c>
      <c r="AY178" s="166" t="s">
        <v>181</v>
      </c>
    </row>
    <row r="179" spans="1:65" s="14" customFormat="1">
      <c r="B179" s="173"/>
      <c r="D179" s="165" t="s">
        <v>189</v>
      </c>
      <c r="E179" s="174" t="s">
        <v>1</v>
      </c>
      <c r="F179" s="175" t="s">
        <v>190</v>
      </c>
      <c r="H179" s="176">
        <v>892.46699999999998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189</v>
      </c>
      <c r="AU179" s="174" t="s">
        <v>194</v>
      </c>
      <c r="AV179" s="14" t="s">
        <v>151</v>
      </c>
      <c r="AW179" s="14" t="s">
        <v>36</v>
      </c>
      <c r="AX179" s="14" t="s">
        <v>25</v>
      </c>
      <c r="AY179" s="174" t="s">
        <v>181</v>
      </c>
    </row>
    <row r="180" spans="1:65" s="2" customFormat="1" ht="24.2" customHeight="1">
      <c r="A180" s="33"/>
      <c r="B180" s="150"/>
      <c r="C180" s="151" t="s">
        <v>237</v>
      </c>
      <c r="D180" s="151" t="s">
        <v>183</v>
      </c>
      <c r="E180" s="152" t="s">
        <v>576</v>
      </c>
      <c r="F180" s="153" t="s">
        <v>577</v>
      </c>
      <c r="G180" s="154" t="s">
        <v>356</v>
      </c>
      <c r="H180" s="155">
        <v>272.09699999999998</v>
      </c>
      <c r="I180" s="156"/>
      <c r="J180" s="157">
        <f>ROUND(I180*H180,2)</f>
        <v>0</v>
      </c>
      <c r="K180" s="153" t="s">
        <v>187</v>
      </c>
      <c r="L180" s="34"/>
      <c r="M180" s="158" t="s">
        <v>1</v>
      </c>
      <c r="N180" s="159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0.18</v>
      </c>
      <c r="T180" s="161">
        <f>S180*H180</f>
        <v>48.977459999999994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151</v>
      </c>
      <c r="AT180" s="162" t="s">
        <v>183</v>
      </c>
      <c r="AU180" s="162" t="s">
        <v>194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578</v>
      </c>
    </row>
    <row r="181" spans="1:65" s="13" customFormat="1">
      <c r="B181" s="164"/>
      <c r="D181" s="165" t="s">
        <v>189</v>
      </c>
      <c r="E181" s="166" t="s">
        <v>1</v>
      </c>
      <c r="F181" s="167" t="s">
        <v>579</v>
      </c>
      <c r="H181" s="168">
        <v>171.53299999999999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194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3" customFormat="1">
      <c r="B182" s="164"/>
      <c r="D182" s="165" t="s">
        <v>189</v>
      </c>
      <c r="E182" s="166" t="s">
        <v>1</v>
      </c>
      <c r="F182" s="167" t="s">
        <v>580</v>
      </c>
      <c r="H182" s="168">
        <v>100.56399999999999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189</v>
      </c>
      <c r="AU182" s="166" t="s">
        <v>194</v>
      </c>
      <c r="AV182" s="13" t="s">
        <v>89</v>
      </c>
      <c r="AW182" s="13" t="s">
        <v>36</v>
      </c>
      <c r="AX182" s="13" t="s">
        <v>81</v>
      </c>
      <c r="AY182" s="166" t="s">
        <v>181</v>
      </c>
    </row>
    <row r="183" spans="1:65" s="14" customFormat="1">
      <c r="B183" s="173"/>
      <c r="D183" s="165" t="s">
        <v>189</v>
      </c>
      <c r="E183" s="174" t="s">
        <v>1</v>
      </c>
      <c r="F183" s="175" t="s">
        <v>190</v>
      </c>
      <c r="H183" s="176">
        <v>272.09699999999998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189</v>
      </c>
      <c r="AU183" s="174" t="s">
        <v>194</v>
      </c>
      <c r="AV183" s="14" t="s">
        <v>151</v>
      </c>
      <c r="AW183" s="14" t="s">
        <v>36</v>
      </c>
      <c r="AX183" s="14" t="s">
        <v>25</v>
      </c>
      <c r="AY183" s="174" t="s">
        <v>181</v>
      </c>
    </row>
    <row r="184" spans="1:65" s="2" customFormat="1" ht="24.2" customHeight="1">
      <c r="A184" s="33"/>
      <c r="B184" s="150"/>
      <c r="C184" s="151" t="s">
        <v>8</v>
      </c>
      <c r="D184" s="151" t="s">
        <v>183</v>
      </c>
      <c r="E184" s="152" t="s">
        <v>581</v>
      </c>
      <c r="F184" s="153" t="s">
        <v>582</v>
      </c>
      <c r="G184" s="154" t="s">
        <v>356</v>
      </c>
      <c r="H184" s="155">
        <v>171.53299999999999</v>
      </c>
      <c r="I184" s="156"/>
      <c r="J184" s="157">
        <f>ROUND(I184*H184,2)</f>
        <v>0</v>
      </c>
      <c r="K184" s="153" t="s">
        <v>187</v>
      </c>
      <c r="L184" s="34"/>
      <c r="M184" s="158" t="s">
        <v>1</v>
      </c>
      <c r="N184" s="159" t="s">
        <v>46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0.28999999999999998</v>
      </c>
      <c r="T184" s="161">
        <f>S184*H184</f>
        <v>49.744569999999996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151</v>
      </c>
      <c r="AT184" s="162" t="s">
        <v>183</v>
      </c>
      <c r="AU184" s="162" t="s">
        <v>194</v>
      </c>
      <c r="AY184" s="18" t="s">
        <v>181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151</v>
      </c>
      <c r="BM184" s="162" t="s">
        <v>583</v>
      </c>
    </row>
    <row r="185" spans="1:65" s="13" customFormat="1">
      <c r="B185" s="164"/>
      <c r="D185" s="165" t="s">
        <v>189</v>
      </c>
      <c r="E185" s="166" t="s">
        <v>1</v>
      </c>
      <c r="F185" s="167" t="s">
        <v>584</v>
      </c>
      <c r="H185" s="168">
        <v>171.53299999999999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194</v>
      </c>
      <c r="AV185" s="13" t="s">
        <v>89</v>
      </c>
      <c r="AW185" s="13" t="s">
        <v>36</v>
      </c>
      <c r="AX185" s="13" t="s">
        <v>25</v>
      </c>
      <c r="AY185" s="166" t="s">
        <v>181</v>
      </c>
    </row>
    <row r="186" spans="1:65" s="2" customFormat="1" ht="24.2" customHeight="1">
      <c r="A186" s="33"/>
      <c r="B186" s="150"/>
      <c r="C186" s="151" t="s">
        <v>244</v>
      </c>
      <c r="D186" s="151" t="s">
        <v>183</v>
      </c>
      <c r="E186" s="152" t="s">
        <v>585</v>
      </c>
      <c r="F186" s="153" t="s">
        <v>586</v>
      </c>
      <c r="G186" s="154" t="s">
        <v>356</v>
      </c>
      <c r="H186" s="155">
        <v>171.53299999999999</v>
      </c>
      <c r="I186" s="156"/>
      <c r="J186" s="157">
        <f>ROUND(I186*H186,2)</f>
        <v>0</v>
      </c>
      <c r="K186" s="153" t="s">
        <v>187</v>
      </c>
      <c r="L186" s="34"/>
      <c r="M186" s="158" t="s">
        <v>1</v>
      </c>
      <c r="N186" s="159" t="s">
        <v>46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0.57999999999999996</v>
      </c>
      <c r="T186" s="161">
        <f>S186*H186</f>
        <v>99.489139999999992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151</v>
      </c>
      <c r="AT186" s="162" t="s">
        <v>183</v>
      </c>
      <c r="AU186" s="162" t="s">
        <v>194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151</v>
      </c>
      <c r="BM186" s="162" t="s">
        <v>587</v>
      </c>
    </row>
    <row r="187" spans="1:65" s="13" customFormat="1">
      <c r="B187" s="164"/>
      <c r="D187" s="165" t="s">
        <v>189</v>
      </c>
      <c r="E187" s="166" t="s">
        <v>1</v>
      </c>
      <c r="F187" s="167" t="s">
        <v>588</v>
      </c>
      <c r="H187" s="168">
        <v>171.53299999999999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194</v>
      </c>
      <c r="AV187" s="13" t="s">
        <v>89</v>
      </c>
      <c r="AW187" s="13" t="s">
        <v>36</v>
      </c>
      <c r="AX187" s="13" t="s">
        <v>25</v>
      </c>
      <c r="AY187" s="166" t="s">
        <v>181</v>
      </c>
    </row>
    <row r="188" spans="1:65" s="2" customFormat="1" ht="24.2" customHeight="1">
      <c r="A188" s="33"/>
      <c r="B188" s="150"/>
      <c r="C188" s="151" t="s">
        <v>248</v>
      </c>
      <c r="D188" s="151" t="s">
        <v>183</v>
      </c>
      <c r="E188" s="152" t="s">
        <v>589</v>
      </c>
      <c r="F188" s="153" t="s">
        <v>590</v>
      </c>
      <c r="G188" s="154" t="s">
        <v>356</v>
      </c>
      <c r="H188" s="155">
        <v>439.55700000000002</v>
      </c>
      <c r="I188" s="156"/>
      <c r="J188" s="157">
        <f>ROUND(I188*H188,2)</f>
        <v>0</v>
      </c>
      <c r="K188" s="153" t="s">
        <v>187</v>
      </c>
      <c r="L188" s="34"/>
      <c r="M188" s="158" t="s">
        <v>1</v>
      </c>
      <c r="N188" s="159" t="s">
        <v>46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0.32500000000000001</v>
      </c>
      <c r="T188" s="161">
        <f>S188*H188</f>
        <v>142.85602500000002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151</v>
      </c>
      <c r="AT188" s="162" t="s">
        <v>183</v>
      </c>
      <c r="AU188" s="162" t="s">
        <v>194</v>
      </c>
      <c r="AY188" s="18" t="s">
        <v>181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151</v>
      </c>
      <c r="BM188" s="162" t="s">
        <v>591</v>
      </c>
    </row>
    <row r="189" spans="1:65" s="13" customFormat="1">
      <c r="B189" s="164"/>
      <c r="D189" s="165" t="s">
        <v>189</v>
      </c>
      <c r="E189" s="166" t="s">
        <v>1</v>
      </c>
      <c r="F189" s="167" t="s">
        <v>592</v>
      </c>
      <c r="H189" s="168">
        <v>171.53299999999999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189</v>
      </c>
      <c r="AU189" s="166" t="s">
        <v>194</v>
      </c>
      <c r="AV189" s="13" t="s">
        <v>89</v>
      </c>
      <c r="AW189" s="13" t="s">
        <v>36</v>
      </c>
      <c r="AX189" s="13" t="s">
        <v>81</v>
      </c>
      <c r="AY189" s="166" t="s">
        <v>181</v>
      </c>
    </row>
    <row r="190" spans="1:65" s="13" customFormat="1">
      <c r="B190" s="164"/>
      <c r="D190" s="165" t="s">
        <v>189</v>
      </c>
      <c r="E190" s="166" t="s">
        <v>1</v>
      </c>
      <c r="F190" s="167" t="s">
        <v>593</v>
      </c>
      <c r="H190" s="168">
        <v>79.668999999999997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194</v>
      </c>
      <c r="AV190" s="13" t="s">
        <v>89</v>
      </c>
      <c r="AW190" s="13" t="s">
        <v>36</v>
      </c>
      <c r="AX190" s="13" t="s">
        <v>81</v>
      </c>
      <c r="AY190" s="166" t="s">
        <v>181</v>
      </c>
    </row>
    <row r="191" spans="1:65" s="13" customFormat="1">
      <c r="B191" s="164"/>
      <c r="D191" s="165" t="s">
        <v>189</v>
      </c>
      <c r="E191" s="166" t="s">
        <v>1</v>
      </c>
      <c r="F191" s="167" t="s">
        <v>594</v>
      </c>
      <c r="H191" s="168">
        <v>100.56399999999999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194</v>
      </c>
      <c r="AV191" s="13" t="s">
        <v>89</v>
      </c>
      <c r="AW191" s="13" t="s">
        <v>36</v>
      </c>
      <c r="AX191" s="13" t="s">
        <v>81</v>
      </c>
      <c r="AY191" s="166" t="s">
        <v>181</v>
      </c>
    </row>
    <row r="192" spans="1:65" s="13" customFormat="1">
      <c r="B192" s="164"/>
      <c r="D192" s="165" t="s">
        <v>189</v>
      </c>
      <c r="E192" s="166" t="s">
        <v>1</v>
      </c>
      <c r="F192" s="167" t="s">
        <v>595</v>
      </c>
      <c r="H192" s="168">
        <v>87.790999999999997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194</v>
      </c>
      <c r="AV192" s="13" t="s">
        <v>89</v>
      </c>
      <c r="AW192" s="13" t="s">
        <v>36</v>
      </c>
      <c r="AX192" s="13" t="s">
        <v>81</v>
      </c>
      <c r="AY192" s="166" t="s">
        <v>181</v>
      </c>
    </row>
    <row r="193" spans="1:65" s="14" customFormat="1">
      <c r="B193" s="173"/>
      <c r="D193" s="165" t="s">
        <v>189</v>
      </c>
      <c r="E193" s="174" t="s">
        <v>1</v>
      </c>
      <c r="F193" s="175" t="s">
        <v>190</v>
      </c>
      <c r="H193" s="176">
        <v>439.55700000000002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189</v>
      </c>
      <c r="AU193" s="174" t="s">
        <v>194</v>
      </c>
      <c r="AV193" s="14" t="s">
        <v>151</v>
      </c>
      <c r="AW193" s="14" t="s">
        <v>36</v>
      </c>
      <c r="AX193" s="14" t="s">
        <v>25</v>
      </c>
      <c r="AY193" s="174" t="s">
        <v>181</v>
      </c>
    </row>
    <row r="194" spans="1:65" s="2" customFormat="1" ht="24.2" customHeight="1">
      <c r="A194" s="33"/>
      <c r="B194" s="150"/>
      <c r="C194" s="151" t="s">
        <v>252</v>
      </c>
      <c r="D194" s="151" t="s">
        <v>183</v>
      </c>
      <c r="E194" s="152" t="s">
        <v>596</v>
      </c>
      <c r="F194" s="153" t="s">
        <v>597</v>
      </c>
      <c r="G194" s="154" t="s">
        <v>356</v>
      </c>
      <c r="H194" s="155">
        <v>1035.8720000000001</v>
      </c>
      <c r="I194" s="156"/>
      <c r="J194" s="157">
        <f>ROUND(I194*H194,2)</f>
        <v>0</v>
      </c>
      <c r="K194" s="153" t="s">
        <v>187</v>
      </c>
      <c r="L194" s="34"/>
      <c r="M194" s="158" t="s">
        <v>1</v>
      </c>
      <c r="N194" s="159" t="s">
        <v>46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0.18</v>
      </c>
      <c r="T194" s="161">
        <f>S194*H194</f>
        <v>186.45696000000001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151</v>
      </c>
      <c r="AT194" s="162" t="s">
        <v>183</v>
      </c>
      <c r="AU194" s="162" t="s">
        <v>194</v>
      </c>
      <c r="AY194" s="18" t="s">
        <v>181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25</v>
      </c>
      <c r="BK194" s="163">
        <f>ROUND(I194*H194,2)</f>
        <v>0</v>
      </c>
      <c r="BL194" s="18" t="s">
        <v>151</v>
      </c>
      <c r="BM194" s="162" t="s">
        <v>598</v>
      </c>
    </row>
    <row r="195" spans="1:65" s="13" customFormat="1">
      <c r="B195" s="164"/>
      <c r="D195" s="165" t="s">
        <v>189</v>
      </c>
      <c r="E195" s="166" t="s">
        <v>1</v>
      </c>
      <c r="F195" s="167" t="s">
        <v>599</v>
      </c>
      <c r="H195" s="168">
        <v>422.81799999999998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194</v>
      </c>
      <c r="AV195" s="13" t="s">
        <v>89</v>
      </c>
      <c r="AW195" s="13" t="s">
        <v>36</v>
      </c>
      <c r="AX195" s="13" t="s">
        <v>81</v>
      </c>
      <c r="AY195" s="166" t="s">
        <v>181</v>
      </c>
    </row>
    <row r="196" spans="1:65" s="13" customFormat="1">
      <c r="B196" s="164"/>
      <c r="D196" s="165" t="s">
        <v>189</v>
      </c>
      <c r="E196" s="166" t="s">
        <v>1</v>
      </c>
      <c r="F196" s="167" t="s">
        <v>600</v>
      </c>
      <c r="H196" s="168">
        <v>613.05399999999997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194</v>
      </c>
      <c r="AV196" s="13" t="s">
        <v>89</v>
      </c>
      <c r="AW196" s="13" t="s">
        <v>36</v>
      </c>
      <c r="AX196" s="13" t="s">
        <v>81</v>
      </c>
      <c r="AY196" s="166" t="s">
        <v>181</v>
      </c>
    </row>
    <row r="197" spans="1:65" s="14" customFormat="1">
      <c r="B197" s="173"/>
      <c r="D197" s="165" t="s">
        <v>189</v>
      </c>
      <c r="E197" s="174" t="s">
        <v>1</v>
      </c>
      <c r="F197" s="175" t="s">
        <v>190</v>
      </c>
      <c r="H197" s="176">
        <v>1035.8720000000001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189</v>
      </c>
      <c r="AU197" s="174" t="s">
        <v>194</v>
      </c>
      <c r="AV197" s="14" t="s">
        <v>151</v>
      </c>
      <c r="AW197" s="14" t="s">
        <v>36</v>
      </c>
      <c r="AX197" s="14" t="s">
        <v>25</v>
      </c>
      <c r="AY197" s="174" t="s">
        <v>181</v>
      </c>
    </row>
    <row r="198" spans="1:65" s="2" customFormat="1" ht="24.2" customHeight="1">
      <c r="A198" s="33"/>
      <c r="B198" s="150"/>
      <c r="C198" s="151" t="s">
        <v>256</v>
      </c>
      <c r="D198" s="151" t="s">
        <v>183</v>
      </c>
      <c r="E198" s="152" t="s">
        <v>601</v>
      </c>
      <c r="F198" s="153" t="s">
        <v>602</v>
      </c>
      <c r="G198" s="154" t="s">
        <v>356</v>
      </c>
      <c r="H198" s="155">
        <v>613.05399999999997</v>
      </c>
      <c r="I198" s="156"/>
      <c r="J198" s="157">
        <f>ROUND(I198*H198,2)</f>
        <v>0</v>
      </c>
      <c r="K198" s="153" t="s">
        <v>187</v>
      </c>
      <c r="L198" s="34"/>
      <c r="M198" s="158" t="s">
        <v>1</v>
      </c>
      <c r="N198" s="159" t="s">
        <v>46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0.93</v>
      </c>
      <c r="T198" s="161">
        <f>S198*H198</f>
        <v>570.14022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151</v>
      </c>
      <c r="AT198" s="162" t="s">
        <v>183</v>
      </c>
      <c r="AU198" s="162" t="s">
        <v>194</v>
      </c>
      <c r="AY198" s="18" t="s">
        <v>181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25</v>
      </c>
      <c r="BK198" s="163">
        <f>ROUND(I198*H198,2)</f>
        <v>0</v>
      </c>
      <c r="BL198" s="18" t="s">
        <v>151</v>
      </c>
      <c r="BM198" s="162" t="s">
        <v>603</v>
      </c>
    </row>
    <row r="199" spans="1:65" s="13" customFormat="1">
      <c r="B199" s="164"/>
      <c r="D199" s="165" t="s">
        <v>189</v>
      </c>
      <c r="E199" s="166" t="s">
        <v>1</v>
      </c>
      <c r="F199" s="167" t="s">
        <v>604</v>
      </c>
      <c r="H199" s="168">
        <v>613.05399999999997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189</v>
      </c>
      <c r="AU199" s="166" t="s">
        <v>194</v>
      </c>
      <c r="AV199" s="13" t="s">
        <v>89</v>
      </c>
      <c r="AW199" s="13" t="s">
        <v>36</v>
      </c>
      <c r="AX199" s="13" t="s">
        <v>25</v>
      </c>
      <c r="AY199" s="166" t="s">
        <v>181</v>
      </c>
    </row>
    <row r="200" spans="1:65" s="2" customFormat="1" ht="14.45" customHeight="1">
      <c r="A200" s="33"/>
      <c r="B200" s="150"/>
      <c r="C200" s="151" t="s">
        <v>260</v>
      </c>
      <c r="D200" s="151" t="s">
        <v>183</v>
      </c>
      <c r="E200" s="152" t="s">
        <v>370</v>
      </c>
      <c r="F200" s="153" t="s">
        <v>371</v>
      </c>
      <c r="G200" s="154" t="s">
        <v>372</v>
      </c>
      <c r="H200" s="155">
        <v>1636.258</v>
      </c>
      <c r="I200" s="156"/>
      <c r="J200" s="157">
        <f>ROUND(I200*H200,2)</f>
        <v>0</v>
      </c>
      <c r="K200" s="153" t="s">
        <v>187</v>
      </c>
      <c r="L200" s="34"/>
      <c r="M200" s="158" t="s">
        <v>1</v>
      </c>
      <c r="N200" s="159" t="s">
        <v>46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151</v>
      </c>
      <c r="AT200" s="162" t="s">
        <v>183</v>
      </c>
      <c r="AU200" s="162" t="s">
        <v>194</v>
      </c>
      <c r="AY200" s="18" t="s">
        <v>181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151</v>
      </c>
      <c r="BM200" s="162" t="s">
        <v>605</v>
      </c>
    </row>
    <row r="201" spans="1:65" s="13" customFormat="1">
      <c r="B201" s="164"/>
      <c r="D201" s="165" t="s">
        <v>189</v>
      </c>
      <c r="E201" s="166" t="s">
        <v>1</v>
      </c>
      <c r="F201" s="167" t="s">
        <v>606</v>
      </c>
      <c r="H201" s="168">
        <v>1673.442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194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1:65" s="13" customFormat="1">
      <c r="B202" s="164"/>
      <c r="D202" s="165" t="s">
        <v>189</v>
      </c>
      <c r="E202" s="166" t="s">
        <v>1</v>
      </c>
      <c r="F202" s="167" t="s">
        <v>607</v>
      </c>
      <c r="H202" s="168">
        <v>-29.681999999999999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189</v>
      </c>
      <c r="AU202" s="166" t="s">
        <v>194</v>
      </c>
      <c r="AV202" s="13" t="s">
        <v>89</v>
      </c>
      <c r="AW202" s="13" t="s">
        <v>36</v>
      </c>
      <c r="AX202" s="13" t="s">
        <v>81</v>
      </c>
      <c r="AY202" s="166" t="s">
        <v>181</v>
      </c>
    </row>
    <row r="203" spans="1:65" s="13" customFormat="1">
      <c r="B203" s="164"/>
      <c r="D203" s="165" t="s">
        <v>189</v>
      </c>
      <c r="E203" s="166" t="s">
        <v>1</v>
      </c>
      <c r="F203" s="167" t="s">
        <v>608</v>
      </c>
      <c r="H203" s="168">
        <v>-7.5019999999999998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189</v>
      </c>
      <c r="AU203" s="166" t="s">
        <v>194</v>
      </c>
      <c r="AV203" s="13" t="s">
        <v>89</v>
      </c>
      <c r="AW203" s="13" t="s">
        <v>36</v>
      </c>
      <c r="AX203" s="13" t="s">
        <v>81</v>
      </c>
      <c r="AY203" s="166" t="s">
        <v>181</v>
      </c>
    </row>
    <row r="204" spans="1:65" s="14" customFormat="1">
      <c r="B204" s="173"/>
      <c r="D204" s="165" t="s">
        <v>189</v>
      </c>
      <c r="E204" s="174" t="s">
        <v>490</v>
      </c>
      <c r="F204" s="175" t="s">
        <v>190</v>
      </c>
      <c r="H204" s="176">
        <v>1636.258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189</v>
      </c>
      <c r="AU204" s="174" t="s">
        <v>194</v>
      </c>
      <c r="AV204" s="14" t="s">
        <v>151</v>
      </c>
      <c r="AW204" s="14" t="s">
        <v>36</v>
      </c>
      <c r="AX204" s="14" t="s">
        <v>25</v>
      </c>
      <c r="AY204" s="174" t="s">
        <v>181</v>
      </c>
    </row>
    <row r="205" spans="1:65" s="2" customFormat="1" ht="24.2" customHeight="1">
      <c r="A205" s="33"/>
      <c r="B205" s="150"/>
      <c r="C205" s="151" t="s">
        <v>7</v>
      </c>
      <c r="D205" s="151" t="s">
        <v>183</v>
      </c>
      <c r="E205" s="152" t="s">
        <v>374</v>
      </c>
      <c r="F205" s="153" t="s">
        <v>375</v>
      </c>
      <c r="G205" s="154" t="s">
        <v>372</v>
      </c>
      <c r="H205" s="155">
        <v>13090.064</v>
      </c>
      <c r="I205" s="156"/>
      <c r="J205" s="157">
        <f>ROUND(I205*H205,2)</f>
        <v>0</v>
      </c>
      <c r="K205" s="153" t="s">
        <v>187</v>
      </c>
      <c r="L205" s="34"/>
      <c r="M205" s="158" t="s">
        <v>1</v>
      </c>
      <c r="N205" s="159" t="s">
        <v>46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151</v>
      </c>
      <c r="AT205" s="162" t="s">
        <v>183</v>
      </c>
      <c r="AU205" s="162" t="s">
        <v>194</v>
      </c>
      <c r="AY205" s="18" t="s">
        <v>181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25</v>
      </c>
      <c r="BK205" s="163">
        <f>ROUND(I205*H205,2)</f>
        <v>0</v>
      </c>
      <c r="BL205" s="18" t="s">
        <v>151</v>
      </c>
      <c r="BM205" s="162" t="s">
        <v>609</v>
      </c>
    </row>
    <row r="206" spans="1:65" s="13" customFormat="1">
      <c r="B206" s="164"/>
      <c r="D206" s="165" t="s">
        <v>189</v>
      </c>
      <c r="F206" s="167" t="s">
        <v>610</v>
      </c>
      <c r="H206" s="168">
        <v>13090.064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194</v>
      </c>
      <c r="AV206" s="13" t="s">
        <v>89</v>
      </c>
      <c r="AW206" s="13" t="s">
        <v>3</v>
      </c>
      <c r="AX206" s="13" t="s">
        <v>25</v>
      </c>
      <c r="AY206" s="166" t="s">
        <v>181</v>
      </c>
    </row>
    <row r="207" spans="1:65" s="2" customFormat="1" ht="14.45" customHeight="1">
      <c r="A207" s="33"/>
      <c r="B207" s="150"/>
      <c r="C207" s="151" t="s">
        <v>267</v>
      </c>
      <c r="D207" s="151" t="s">
        <v>183</v>
      </c>
      <c r="E207" s="152" t="s">
        <v>378</v>
      </c>
      <c r="F207" s="153" t="s">
        <v>379</v>
      </c>
      <c r="G207" s="154" t="s">
        <v>372</v>
      </c>
      <c r="H207" s="155">
        <v>1636.258</v>
      </c>
      <c r="I207" s="156"/>
      <c r="J207" s="157">
        <f>ROUND(I207*H207,2)</f>
        <v>0</v>
      </c>
      <c r="K207" s="153" t="s">
        <v>1</v>
      </c>
      <c r="L207" s="34"/>
      <c r="M207" s="158" t="s">
        <v>1</v>
      </c>
      <c r="N207" s="159" t="s">
        <v>46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151</v>
      </c>
      <c r="AT207" s="162" t="s">
        <v>183</v>
      </c>
      <c r="AU207" s="162" t="s">
        <v>194</v>
      </c>
      <c r="AY207" s="18" t="s">
        <v>181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151</v>
      </c>
      <c r="BM207" s="162" t="s">
        <v>611</v>
      </c>
    </row>
    <row r="208" spans="1:65" s="13" customFormat="1">
      <c r="B208" s="164"/>
      <c r="D208" s="165" t="s">
        <v>189</v>
      </c>
      <c r="E208" s="166" t="s">
        <v>1</v>
      </c>
      <c r="F208" s="167" t="s">
        <v>490</v>
      </c>
      <c r="H208" s="168">
        <v>1636.258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194</v>
      </c>
      <c r="AV208" s="13" t="s">
        <v>89</v>
      </c>
      <c r="AW208" s="13" t="s">
        <v>36</v>
      </c>
      <c r="AX208" s="13" t="s">
        <v>25</v>
      </c>
      <c r="AY208" s="166" t="s">
        <v>181</v>
      </c>
    </row>
    <row r="209" spans="1:65" s="2" customFormat="1" ht="24.2" customHeight="1">
      <c r="A209" s="33"/>
      <c r="B209" s="150"/>
      <c r="C209" s="151" t="s">
        <v>271</v>
      </c>
      <c r="D209" s="151" t="s">
        <v>183</v>
      </c>
      <c r="E209" s="152" t="s">
        <v>612</v>
      </c>
      <c r="F209" s="153" t="s">
        <v>613</v>
      </c>
      <c r="G209" s="154" t="s">
        <v>356</v>
      </c>
      <c r="H209" s="155">
        <v>613.05399999999997</v>
      </c>
      <c r="I209" s="156"/>
      <c r="J209" s="157">
        <f>ROUND(I209*H209,2)</f>
        <v>0</v>
      </c>
      <c r="K209" s="153" t="s">
        <v>187</v>
      </c>
      <c r="L209" s="34"/>
      <c r="M209" s="158" t="s">
        <v>1</v>
      </c>
      <c r="N209" s="159" t="s">
        <v>46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0.22</v>
      </c>
      <c r="T209" s="161">
        <f>S209*H209</f>
        <v>134.87188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151</v>
      </c>
      <c r="AT209" s="162" t="s">
        <v>183</v>
      </c>
      <c r="AU209" s="162" t="s">
        <v>194</v>
      </c>
      <c r="AY209" s="18" t="s">
        <v>181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25</v>
      </c>
      <c r="BK209" s="163">
        <f>ROUND(I209*H209,2)</f>
        <v>0</v>
      </c>
      <c r="BL209" s="18" t="s">
        <v>151</v>
      </c>
      <c r="BM209" s="162" t="s">
        <v>614</v>
      </c>
    </row>
    <row r="210" spans="1:65" s="15" customFormat="1">
      <c r="B210" s="181"/>
      <c r="D210" s="165" t="s">
        <v>189</v>
      </c>
      <c r="E210" s="182" t="s">
        <v>1</v>
      </c>
      <c r="F210" s="183" t="s">
        <v>615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189</v>
      </c>
      <c r="AU210" s="182" t="s">
        <v>194</v>
      </c>
      <c r="AV210" s="15" t="s">
        <v>25</v>
      </c>
      <c r="AW210" s="15" t="s">
        <v>36</v>
      </c>
      <c r="AX210" s="15" t="s">
        <v>81</v>
      </c>
      <c r="AY210" s="182" t="s">
        <v>181</v>
      </c>
    </row>
    <row r="211" spans="1:65" s="13" customFormat="1">
      <c r="B211" s="164"/>
      <c r="D211" s="165" t="s">
        <v>189</v>
      </c>
      <c r="E211" s="166" t="s">
        <v>1</v>
      </c>
      <c r="F211" s="167" t="s">
        <v>616</v>
      </c>
      <c r="H211" s="168">
        <v>613.05399999999997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194</v>
      </c>
      <c r="AV211" s="13" t="s">
        <v>89</v>
      </c>
      <c r="AW211" s="13" t="s">
        <v>36</v>
      </c>
      <c r="AX211" s="13" t="s">
        <v>81</v>
      </c>
      <c r="AY211" s="166" t="s">
        <v>181</v>
      </c>
    </row>
    <row r="212" spans="1:65" s="16" customFormat="1">
      <c r="B212" s="209"/>
      <c r="D212" s="165" t="s">
        <v>189</v>
      </c>
      <c r="E212" s="210" t="s">
        <v>510</v>
      </c>
      <c r="F212" s="211" t="s">
        <v>617</v>
      </c>
      <c r="H212" s="212">
        <v>613.05399999999997</v>
      </c>
      <c r="I212" s="213"/>
      <c r="L212" s="209"/>
      <c r="M212" s="214"/>
      <c r="N212" s="215"/>
      <c r="O212" s="215"/>
      <c r="P212" s="215"/>
      <c r="Q212" s="215"/>
      <c r="R212" s="215"/>
      <c r="S212" s="215"/>
      <c r="T212" s="216"/>
      <c r="AT212" s="210" t="s">
        <v>189</v>
      </c>
      <c r="AU212" s="210" t="s">
        <v>194</v>
      </c>
      <c r="AV212" s="16" t="s">
        <v>194</v>
      </c>
      <c r="AW212" s="16" t="s">
        <v>36</v>
      </c>
      <c r="AX212" s="16" t="s">
        <v>81</v>
      </c>
      <c r="AY212" s="210" t="s">
        <v>181</v>
      </c>
    </row>
    <row r="213" spans="1:65" s="14" customFormat="1">
      <c r="B213" s="173"/>
      <c r="D213" s="165" t="s">
        <v>189</v>
      </c>
      <c r="E213" s="174" t="s">
        <v>1</v>
      </c>
      <c r="F213" s="175" t="s">
        <v>190</v>
      </c>
      <c r="H213" s="176">
        <v>613.05399999999997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189</v>
      </c>
      <c r="AU213" s="174" t="s">
        <v>194</v>
      </c>
      <c r="AV213" s="14" t="s">
        <v>151</v>
      </c>
      <c r="AW213" s="14" t="s">
        <v>36</v>
      </c>
      <c r="AX213" s="14" t="s">
        <v>25</v>
      </c>
      <c r="AY213" s="174" t="s">
        <v>181</v>
      </c>
    </row>
    <row r="214" spans="1:65" s="2" customFormat="1" ht="24.2" customHeight="1">
      <c r="A214" s="33"/>
      <c r="B214" s="150"/>
      <c r="C214" s="151" t="s">
        <v>275</v>
      </c>
      <c r="D214" s="151" t="s">
        <v>183</v>
      </c>
      <c r="E214" s="152" t="s">
        <v>618</v>
      </c>
      <c r="F214" s="153" t="s">
        <v>619</v>
      </c>
      <c r="G214" s="154" t="s">
        <v>356</v>
      </c>
      <c r="H214" s="155">
        <v>171.53299999999999</v>
      </c>
      <c r="I214" s="156"/>
      <c r="J214" s="157">
        <f>ROUND(I214*H214,2)</f>
        <v>0</v>
      </c>
      <c r="K214" s="153" t="s">
        <v>187</v>
      </c>
      <c r="L214" s="34"/>
      <c r="M214" s="158" t="s">
        <v>1</v>
      </c>
      <c r="N214" s="159" t="s">
        <v>46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0.316</v>
      </c>
      <c r="T214" s="161">
        <f>S214*H214</f>
        <v>54.204427999999993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151</v>
      </c>
      <c r="AT214" s="162" t="s">
        <v>183</v>
      </c>
      <c r="AU214" s="162" t="s">
        <v>194</v>
      </c>
      <c r="AY214" s="18" t="s">
        <v>181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151</v>
      </c>
      <c r="BM214" s="162" t="s">
        <v>620</v>
      </c>
    </row>
    <row r="215" spans="1:65" s="15" customFormat="1">
      <c r="B215" s="181"/>
      <c r="D215" s="165" t="s">
        <v>189</v>
      </c>
      <c r="E215" s="182" t="s">
        <v>1</v>
      </c>
      <c r="F215" s="183" t="s">
        <v>621</v>
      </c>
      <c r="H215" s="182" t="s">
        <v>1</v>
      </c>
      <c r="I215" s="184"/>
      <c r="L215" s="181"/>
      <c r="M215" s="185"/>
      <c r="N215" s="186"/>
      <c r="O215" s="186"/>
      <c r="P215" s="186"/>
      <c r="Q215" s="186"/>
      <c r="R215" s="186"/>
      <c r="S215" s="186"/>
      <c r="T215" s="187"/>
      <c r="AT215" s="182" t="s">
        <v>189</v>
      </c>
      <c r="AU215" s="182" t="s">
        <v>194</v>
      </c>
      <c r="AV215" s="15" t="s">
        <v>25</v>
      </c>
      <c r="AW215" s="15" t="s">
        <v>36</v>
      </c>
      <c r="AX215" s="15" t="s">
        <v>81</v>
      </c>
      <c r="AY215" s="182" t="s">
        <v>181</v>
      </c>
    </row>
    <row r="216" spans="1:65" s="13" customFormat="1">
      <c r="B216" s="164"/>
      <c r="D216" s="165" t="s">
        <v>189</v>
      </c>
      <c r="E216" s="166" t="s">
        <v>1</v>
      </c>
      <c r="F216" s="167" t="s">
        <v>622</v>
      </c>
      <c r="H216" s="168">
        <v>171.53299999999999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189</v>
      </c>
      <c r="AU216" s="166" t="s">
        <v>194</v>
      </c>
      <c r="AV216" s="13" t="s">
        <v>89</v>
      </c>
      <c r="AW216" s="13" t="s">
        <v>36</v>
      </c>
      <c r="AX216" s="13" t="s">
        <v>81</v>
      </c>
      <c r="AY216" s="166" t="s">
        <v>181</v>
      </c>
    </row>
    <row r="217" spans="1:65" s="16" customFormat="1">
      <c r="B217" s="209"/>
      <c r="D217" s="165" t="s">
        <v>189</v>
      </c>
      <c r="E217" s="210" t="s">
        <v>496</v>
      </c>
      <c r="F217" s="211" t="s">
        <v>617</v>
      </c>
      <c r="H217" s="212">
        <v>171.53299999999999</v>
      </c>
      <c r="I217" s="213"/>
      <c r="L217" s="209"/>
      <c r="M217" s="214"/>
      <c r="N217" s="215"/>
      <c r="O217" s="215"/>
      <c r="P217" s="215"/>
      <c r="Q217" s="215"/>
      <c r="R217" s="215"/>
      <c r="S217" s="215"/>
      <c r="T217" s="216"/>
      <c r="AT217" s="210" t="s">
        <v>189</v>
      </c>
      <c r="AU217" s="210" t="s">
        <v>194</v>
      </c>
      <c r="AV217" s="16" t="s">
        <v>194</v>
      </c>
      <c r="AW217" s="16" t="s">
        <v>36</v>
      </c>
      <c r="AX217" s="16" t="s">
        <v>81</v>
      </c>
      <c r="AY217" s="210" t="s">
        <v>181</v>
      </c>
    </row>
    <row r="218" spans="1:65" s="14" customFormat="1">
      <c r="B218" s="173"/>
      <c r="D218" s="165" t="s">
        <v>189</v>
      </c>
      <c r="E218" s="174" t="s">
        <v>1</v>
      </c>
      <c r="F218" s="175" t="s">
        <v>190</v>
      </c>
      <c r="H218" s="176">
        <v>171.53299999999999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189</v>
      </c>
      <c r="AU218" s="174" t="s">
        <v>194</v>
      </c>
      <c r="AV218" s="14" t="s">
        <v>151</v>
      </c>
      <c r="AW218" s="14" t="s">
        <v>36</v>
      </c>
      <c r="AX218" s="14" t="s">
        <v>25</v>
      </c>
      <c r="AY218" s="174" t="s">
        <v>181</v>
      </c>
    </row>
    <row r="219" spans="1:65" s="2" customFormat="1" ht="24.2" customHeight="1">
      <c r="A219" s="33"/>
      <c r="B219" s="150"/>
      <c r="C219" s="151" t="s">
        <v>279</v>
      </c>
      <c r="D219" s="151" t="s">
        <v>183</v>
      </c>
      <c r="E219" s="152" t="s">
        <v>623</v>
      </c>
      <c r="F219" s="153" t="s">
        <v>624</v>
      </c>
      <c r="G219" s="154" t="s">
        <v>356</v>
      </c>
      <c r="H219" s="155">
        <v>422.81799999999998</v>
      </c>
      <c r="I219" s="156"/>
      <c r="J219" s="157">
        <f>ROUND(I219*H219,2)</f>
        <v>0</v>
      </c>
      <c r="K219" s="153" t="s">
        <v>187</v>
      </c>
      <c r="L219" s="34"/>
      <c r="M219" s="158" t="s">
        <v>1</v>
      </c>
      <c r="N219" s="159" t="s">
        <v>46</v>
      </c>
      <c r="O219" s="59"/>
      <c r="P219" s="160">
        <f>O219*H219</f>
        <v>0</v>
      </c>
      <c r="Q219" s="160">
        <v>0</v>
      </c>
      <c r="R219" s="160">
        <f>Q219*H219</f>
        <v>0</v>
      </c>
      <c r="S219" s="160">
        <v>0.45</v>
      </c>
      <c r="T219" s="161">
        <f>S219*H219</f>
        <v>190.2681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151</v>
      </c>
      <c r="AT219" s="162" t="s">
        <v>183</v>
      </c>
      <c r="AU219" s="162" t="s">
        <v>194</v>
      </c>
      <c r="AY219" s="18" t="s">
        <v>181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25</v>
      </c>
      <c r="BK219" s="163">
        <f>ROUND(I219*H219,2)</f>
        <v>0</v>
      </c>
      <c r="BL219" s="18" t="s">
        <v>151</v>
      </c>
      <c r="BM219" s="162" t="s">
        <v>625</v>
      </c>
    </row>
    <row r="220" spans="1:65" s="15" customFormat="1">
      <c r="B220" s="181"/>
      <c r="D220" s="165" t="s">
        <v>189</v>
      </c>
      <c r="E220" s="182" t="s">
        <v>1</v>
      </c>
      <c r="F220" s="183" t="s">
        <v>626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189</v>
      </c>
      <c r="AU220" s="182" t="s">
        <v>194</v>
      </c>
      <c r="AV220" s="15" t="s">
        <v>25</v>
      </c>
      <c r="AW220" s="15" t="s">
        <v>36</v>
      </c>
      <c r="AX220" s="15" t="s">
        <v>81</v>
      </c>
      <c r="AY220" s="182" t="s">
        <v>181</v>
      </c>
    </row>
    <row r="221" spans="1:65" s="13" customFormat="1">
      <c r="B221" s="164"/>
      <c r="D221" s="165" t="s">
        <v>189</v>
      </c>
      <c r="E221" s="166" t="s">
        <v>1</v>
      </c>
      <c r="F221" s="167" t="s">
        <v>627</v>
      </c>
      <c r="H221" s="168">
        <v>422.81799999999998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189</v>
      </c>
      <c r="AU221" s="166" t="s">
        <v>194</v>
      </c>
      <c r="AV221" s="13" t="s">
        <v>89</v>
      </c>
      <c r="AW221" s="13" t="s">
        <v>36</v>
      </c>
      <c r="AX221" s="13" t="s">
        <v>81</v>
      </c>
      <c r="AY221" s="166" t="s">
        <v>181</v>
      </c>
    </row>
    <row r="222" spans="1:65" s="16" customFormat="1">
      <c r="B222" s="209"/>
      <c r="D222" s="165" t="s">
        <v>189</v>
      </c>
      <c r="E222" s="210" t="s">
        <v>499</v>
      </c>
      <c r="F222" s="211" t="s">
        <v>617</v>
      </c>
      <c r="H222" s="212">
        <v>422.81799999999998</v>
      </c>
      <c r="I222" s="213"/>
      <c r="L222" s="209"/>
      <c r="M222" s="214"/>
      <c r="N222" s="215"/>
      <c r="O222" s="215"/>
      <c r="P222" s="215"/>
      <c r="Q222" s="215"/>
      <c r="R222" s="215"/>
      <c r="S222" s="215"/>
      <c r="T222" s="216"/>
      <c r="AT222" s="210" t="s">
        <v>189</v>
      </c>
      <c r="AU222" s="210" t="s">
        <v>194</v>
      </c>
      <c r="AV222" s="16" t="s">
        <v>194</v>
      </c>
      <c r="AW222" s="16" t="s">
        <v>36</v>
      </c>
      <c r="AX222" s="16" t="s">
        <v>81</v>
      </c>
      <c r="AY222" s="210" t="s">
        <v>181</v>
      </c>
    </row>
    <row r="223" spans="1:65" s="14" customFormat="1">
      <c r="B223" s="173"/>
      <c r="D223" s="165" t="s">
        <v>189</v>
      </c>
      <c r="E223" s="174" t="s">
        <v>1</v>
      </c>
      <c r="F223" s="175" t="s">
        <v>190</v>
      </c>
      <c r="H223" s="176">
        <v>422.81799999999998</v>
      </c>
      <c r="I223" s="177"/>
      <c r="L223" s="173"/>
      <c r="M223" s="178"/>
      <c r="N223" s="179"/>
      <c r="O223" s="179"/>
      <c r="P223" s="179"/>
      <c r="Q223" s="179"/>
      <c r="R223" s="179"/>
      <c r="S223" s="179"/>
      <c r="T223" s="180"/>
      <c r="AT223" s="174" t="s">
        <v>189</v>
      </c>
      <c r="AU223" s="174" t="s">
        <v>194</v>
      </c>
      <c r="AV223" s="14" t="s">
        <v>151</v>
      </c>
      <c r="AW223" s="14" t="s">
        <v>36</v>
      </c>
      <c r="AX223" s="14" t="s">
        <v>25</v>
      </c>
      <c r="AY223" s="174" t="s">
        <v>181</v>
      </c>
    </row>
    <row r="224" spans="1:65" s="2" customFormat="1" ht="24.2" customHeight="1">
      <c r="A224" s="33"/>
      <c r="B224" s="150"/>
      <c r="C224" s="151" t="s">
        <v>283</v>
      </c>
      <c r="D224" s="151" t="s">
        <v>183</v>
      </c>
      <c r="E224" s="152" t="s">
        <v>628</v>
      </c>
      <c r="F224" s="153" t="s">
        <v>629</v>
      </c>
      <c r="G224" s="154" t="s">
        <v>356</v>
      </c>
      <c r="H224" s="155">
        <v>79.668999999999997</v>
      </c>
      <c r="I224" s="156"/>
      <c r="J224" s="157">
        <f>ROUND(I224*H224,2)</f>
        <v>0</v>
      </c>
      <c r="K224" s="153" t="s">
        <v>187</v>
      </c>
      <c r="L224" s="34"/>
      <c r="M224" s="158" t="s">
        <v>1</v>
      </c>
      <c r="N224" s="159" t="s">
        <v>46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0.58199999999999996</v>
      </c>
      <c r="T224" s="161">
        <f>S224*H224</f>
        <v>46.367357999999996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151</v>
      </c>
      <c r="AT224" s="162" t="s">
        <v>183</v>
      </c>
      <c r="AU224" s="162" t="s">
        <v>194</v>
      </c>
      <c r="AY224" s="18" t="s">
        <v>181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25</v>
      </c>
      <c r="BK224" s="163">
        <f>ROUND(I224*H224,2)</f>
        <v>0</v>
      </c>
      <c r="BL224" s="18" t="s">
        <v>151</v>
      </c>
      <c r="BM224" s="162" t="s">
        <v>630</v>
      </c>
    </row>
    <row r="225" spans="1:65" s="15" customFormat="1">
      <c r="B225" s="181"/>
      <c r="D225" s="165" t="s">
        <v>189</v>
      </c>
      <c r="E225" s="182" t="s">
        <v>1</v>
      </c>
      <c r="F225" s="183" t="s">
        <v>631</v>
      </c>
      <c r="H225" s="182" t="s">
        <v>1</v>
      </c>
      <c r="I225" s="184"/>
      <c r="L225" s="181"/>
      <c r="M225" s="185"/>
      <c r="N225" s="186"/>
      <c r="O225" s="186"/>
      <c r="P225" s="186"/>
      <c r="Q225" s="186"/>
      <c r="R225" s="186"/>
      <c r="S225" s="186"/>
      <c r="T225" s="187"/>
      <c r="AT225" s="182" t="s">
        <v>189</v>
      </c>
      <c r="AU225" s="182" t="s">
        <v>194</v>
      </c>
      <c r="AV225" s="15" t="s">
        <v>25</v>
      </c>
      <c r="AW225" s="15" t="s">
        <v>36</v>
      </c>
      <c r="AX225" s="15" t="s">
        <v>81</v>
      </c>
      <c r="AY225" s="182" t="s">
        <v>181</v>
      </c>
    </row>
    <row r="226" spans="1:65" s="13" customFormat="1">
      <c r="B226" s="164"/>
      <c r="D226" s="165" t="s">
        <v>189</v>
      </c>
      <c r="E226" s="166" t="s">
        <v>1</v>
      </c>
      <c r="F226" s="167" t="s">
        <v>632</v>
      </c>
      <c r="H226" s="168">
        <v>79.668999999999997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194</v>
      </c>
      <c r="AV226" s="13" t="s">
        <v>89</v>
      </c>
      <c r="AW226" s="13" t="s">
        <v>36</v>
      </c>
      <c r="AX226" s="13" t="s">
        <v>81</v>
      </c>
      <c r="AY226" s="166" t="s">
        <v>181</v>
      </c>
    </row>
    <row r="227" spans="1:65" s="16" customFormat="1">
      <c r="B227" s="209"/>
      <c r="D227" s="165" t="s">
        <v>189</v>
      </c>
      <c r="E227" s="210" t="s">
        <v>504</v>
      </c>
      <c r="F227" s="211" t="s">
        <v>617</v>
      </c>
      <c r="H227" s="212">
        <v>79.668999999999997</v>
      </c>
      <c r="I227" s="213"/>
      <c r="L227" s="209"/>
      <c r="M227" s="214"/>
      <c r="N227" s="215"/>
      <c r="O227" s="215"/>
      <c r="P227" s="215"/>
      <c r="Q227" s="215"/>
      <c r="R227" s="215"/>
      <c r="S227" s="215"/>
      <c r="T227" s="216"/>
      <c r="AT227" s="210" t="s">
        <v>189</v>
      </c>
      <c r="AU227" s="210" t="s">
        <v>194</v>
      </c>
      <c r="AV227" s="16" t="s">
        <v>194</v>
      </c>
      <c r="AW227" s="16" t="s">
        <v>36</v>
      </c>
      <c r="AX227" s="16" t="s">
        <v>81</v>
      </c>
      <c r="AY227" s="210" t="s">
        <v>181</v>
      </c>
    </row>
    <row r="228" spans="1:65" s="14" customFormat="1">
      <c r="B228" s="173"/>
      <c r="D228" s="165" t="s">
        <v>189</v>
      </c>
      <c r="E228" s="174" t="s">
        <v>1</v>
      </c>
      <c r="F228" s="175" t="s">
        <v>190</v>
      </c>
      <c r="H228" s="176">
        <v>79.668999999999997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189</v>
      </c>
      <c r="AU228" s="174" t="s">
        <v>194</v>
      </c>
      <c r="AV228" s="14" t="s">
        <v>151</v>
      </c>
      <c r="AW228" s="14" t="s">
        <v>36</v>
      </c>
      <c r="AX228" s="14" t="s">
        <v>25</v>
      </c>
      <c r="AY228" s="174" t="s">
        <v>181</v>
      </c>
    </row>
    <row r="229" spans="1:65" s="2" customFormat="1" ht="24.2" customHeight="1">
      <c r="A229" s="33"/>
      <c r="B229" s="150"/>
      <c r="C229" s="151" t="s">
        <v>287</v>
      </c>
      <c r="D229" s="151" t="s">
        <v>183</v>
      </c>
      <c r="E229" s="152" t="s">
        <v>633</v>
      </c>
      <c r="F229" s="153" t="s">
        <v>634</v>
      </c>
      <c r="G229" s="154" t="s">
        <v>356</v>
      </c>
      <c r="H229" s="155">
        <v>469.649</v>
      </c>
      <c r="I229" s="156"/>
      <c r="J229" s="157">
        <f>ROUND(I229*H229,2)</f>
        <v>0</v>
      </c>
      <c r="K229" s="153" t="s">
        <v>187</v>
      </c>
      <c r="L229" s="34"/>
      <c r="M229" s="158" t="s">
        <v>1</v>
      </c>
      <c r="N229" s="159" t="s">
        <v>46</v>
      </c>
      <c r="O229" s="59"/>
      <c r="P229" s="160">
        <f>O229*H229</f>
        <v>0</v>
      </c>
      <c r="Q229" s="160">
        <v>0</v>
      </c>
      <c r="R229" s="160">
        <f>Q229*H229</f>
        <v>0</v>
      </c>
      <c r="S229" s="160">
        <v>0.58199999999999996</v>
      </c>
      <c r="T229" s="161">
        <f>S229*H229</f>
        <v>273.33571799999999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151</v>
      </c>
      <c r="AT229" s="162" t="s">
        <v>183</v>
      </c>
      <c r="AU229" s="162" t="s">
        <v>194</v>
      </c>
      <c r="AY229" s="18" t="s">
        <v>181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25</v>
      </c>
      <c r="BK229" s="163">
        <f>ROUND(I229*H229,2)</f>
        <v>0</v>
      </c>
      <c r="BL229" s="18" t="s">
        <v>151</v>
      </c>
      <c r="BM229" s="162" t="s">
        <v>635</v>
      </c>
    </row>
    <row r="230" spans="1:65" s="15" customFormat="1">
      <c r="B230" s="181"/>
      <c r="D230" s="165" t="s">
        <v>189</v>
      </c>
      <c r="E230" s="182" t="s">
        <v>1</v>
      </c>
      <c r="F230" s="183" t="s">
        <v>636</v>
      </c>
      <c r="H230" s="182" t="s">
        <v>1</v>
      </c>
      <c r="I230" s="184"/>
      <c r="L230" s="181"/>
      <c r="M230" s="185"/>
      <c r="N230" s="186"/>
      <c r="O230" s="186"/>
      <c r="P230" s="186"/>
      <c r="Q230" s="186"/>
      <c r="R230" s="186"/>
      <c r="S230" s="186"/>
      <c r="T230" s="187"/>
      <c r="AT230" s="182" t="s">
        <v>189</v>
      </c>
      <c r="AU230" s="182" t="s">
        <v>194</v>
      </c>
      <c r="AV230" s="15" t="s">
        <v>25</v>
      </c>
      <c r="AW230" s="15" t="s">
        <v>36</v>
      </c>
      <c r="AX230" s="15" t="s">
        <v>81</v>
      </c>
      <c r="AY230" s="182" t="s">
        <v>181</v>
      </c>
    </row>
    <row r="231" spans="1:65" s="13" customFormat="1">
      <c r="B231" s="164"/>
      <c r="D231" s="165" t="s">
        <v>189</v>
      </c>
      <c r="E231" s="166" t="s">
        <v>1</v>
      </c>
      <c r="F231" s="167" t="s">
        <v>637</v>
      </c>
      <c r="H231" s="168">
        <v>469.649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189</v>
      </c>
      <c r="AU231" s="166" t="s">
        <v>194</v>
      </c>
      <c r="AV231" s="13" t="s">
        <v>89</v>
      </c>
      <c r="AW231" s="13" t="s">
        <v>36</v>
      </c>
      <c r="AX231" s="13" t="s">
        <v>81</v>
      </c>
      <c r="AY231" s="166" t="s">
        <v>181</v>
      </c>
    </row>
    <row r="232" spans="1:65" s="16" customFormat="1">
      <c r="B232" s="209"/>
      <c r="D232" s="165" t="s">
        <v>189</v>
      </c>
      <c r="E232" s="210" t="s">
        <v>501</v>
      </c>
      <c r="F232" s="211" t="s">
        <v>617</v>
      </c>
      <c r="H232" s="212">
        <v>469.649</v>
      </c>
      <c r="I232" s="213"/>
      <c r="L232" s="209"/>
      <c r="M232" s="214"/>
      <c r="N232" s="215"/>
      <c r="O232" s="215"/>
      <c r="P232" s="215"/>
      <c r="Q232" s="215"/>
      <c r="R232" s="215"/>
      <c r="S232" s="215"/>
      <c r="T232" s="216"/>
      <c r="AT232" s="210" t="s">
        <v>189</v>
      </c>
      <c r="AU232" s="210" t="s">
        <v>194</v>
      </c>
      <c r="AV232" s="16" t="s">
        <v>194</v>
      </c>
      <c r="AW232" s="16" t="s">
        <v>36</v>
      </c>
      <c r="AX232" s="16" t="s">
        <v>81</v>
      </c>
      <c r="AY232" s="210" t="s">
        <v>181</v>
      </c>
    </row>
    <row r="233" spans="1:65" s="14" customFormat="1">
      <c r="B233" s="173"/>
      <c r="D233" s="165" t="s">
        <v>189</v>
      </c>
      <c r="E233" s="174" t="s">
        <v>1</v>
      </c>
      <c r="F233" s="175" t="s">
        <v>190</v>
      </c>
      <c r="H233" s="176">
        <v>469.649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189</v>
      </c>
      <c r="AU233" s="174" t="s">
        <v>194</v>
      </c>
      <c r="AV233" s="14" t="s">
        <v>151</v>
      </c>
      <c r="AW233" s="14" t="s">
        <v>36</v>
      </c>
      <c r="AX233" s="14" t="s">
        <v>25</v>
      </c>
      <c r="AY233" s="174" t="s">
        <v>181</v>
      </c>
    </row>
    <row r="234" spans="1:65" s="2" customFormat="1" ht="24.2" customHeight="1">
      <c r="A234" s="33"/>
      <c r="B234" s="150"/>
      <c r="C234" s="151" t="s">
        <v>291</v>
      </c>
      <c r="D234" s="151" t="s">
        <v>183</v>
      </c>
      <c r="E234" s="152" t="s">
        <v>638</v>
      </c>
      <c r="F234" s="153" t="s">
        <v>639</v>
      </c>
      <c r="G234" s="154" t="s">
        <v>356</v>
      </c>
      <c r="H234" s="155">
        <v>100.56399999999999</v>
      </c>
      <c r="I234" s="156"/>
      <c r="J234" s="157">
        <f>ROUND(I234*H234,2)</f>
        <v>0</v>
      </c>
      <c r="K234" s="153" t="s">
        <v>187</v>
      </c>
      <c r="L234" s="34"/>
      <c r="M234" s="158" t="s">
        <v>1</v>
      </c>
      <c r="N234" s="159" t="s">
        <v>46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0.70899999999999996</v>
      </c>
      <c r="T234" s="161">
        <f>S234*H234</f>
        <v>71.299875999999998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151</v>
      </c>
      <c r="AT234" s="162" t="s">
        <v>183</v>
      </c>
      <c r="AU234" s="162" t="s">
        <v>194</v>
      </c>
      <c r="AY234" s="18" t="s">
        <v>181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25</v>
      </c>
      <c r="BK234" s="163">
        <f>ROUND(I234*H234,2)</f>
        <v>0</v>
      </c>
      <c r="BL234" s="18" t="s">
        <v>151</v>
      </c>
      <c r="BM234" s="162" t="s">
        <v>640</v>
      </c>
    </row>
    <row r="235" spans="1:65" s="15" customFormat="1">
      <c r="B235" s="181"/>
      <c r="D235" s="165" t="s">
        <v>189</v>
      </c>
      <c r="E235" s="182" t="s">
        <v>1</v>
      </c>
      <c r="F235" s="183" t="s">
        <v>641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189</v>
      </c>
      <c r="AU235" s="182" t="s">
        <v>194</v>
      </c>
      <c r="AV235" s="15" t="s">
        <v>25</v>
      </c>
      <c r="AW235" s="15" t="s">
        <v>36</v>
      </c>
      <c r="AX235" s="15" t="s">
        <v>81</v>
      </c>
      <c r="AY235" s="182" t="s">
        <v>181</v>
      </c>
    </row>
    <row r="236" spans="1:65" s="13" customFormat="1">
      <c r="B236" s="164"/>
      <c r="D236" s="165" t="s">
        <v>189</v>
      </c>
      <c r="E236" s="166" t="s">
        <v>1</v>
      </c>
      <c r="F236" s="167" t="s">
        <v>642</v>
      </c>
      <c r="H236" s="168">
        <v>100.56399999999999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189</v>
      </c>
      <c r="AU236" s="166" t="s">
        <v>194</v>
      </c>
      <c r="AV236" s="13" t="s">
        <v>89</v>
      </c>
      <c r="AW236" s="13" t="s">
        <v>36</v>
      </c>
      <c r="AX236" s="13" t="s">
        <v>81</v>
      </c>
      <c r="AY236" s="166" t="s">
        <v>181</v>
      </c>
    </row>
    <row r="237" spans="1:65" s="16" customFormat="1">
      <c r="B237" s="209"/>
      <c r="D237" s="165" t="s">
        <v>189</v>
      </c>
      <c r="E237" s="210" t="s">
        <v>506</v>
      </c>
      <c r="F237" s="211" t="s">
        <v>617</v>
      </c>
      <c r="H237" s="212">
        <v>100.56399999999999</v>
      </c>
      <c r="I237" s="213"/>
      <c r="L237" s="209"/>
      <c r="M237" s="214"/>
      <c r="N237" s="215"/>
      <c r="O237" s="215"/>
      <c r="P237" s="215"/>
      <c r="Q237" s="215"/>
      <c r="R237" s="215"/>
      <c r="S237" s="215"/>
      <c r="T237" s="216"/>
      <c r="AT237" s="210" t="s">
        <v>189</v>
      </c>
      <c r="AU237" s="210" t="s">
        <v>194</v>
      </c>
      <c r="AV237" s="16" t="s">
        <v>194</v>
      </c>
      <c r="AW237" s="16" t="s">
        <v>36</v>
      </c>
      <c r="AX237" s="16" t="s">
        <v>81</v>
      </c>
      <c r="AY237" s="210" t="s">
        <v>181</v>
      </c>
    </row>
    <row r="238" spans="1:65" s="14" customFormat="1">
      <c r="B238" s="173"/>
      <c r="D238" s="165" t="s">
        <v>189</v>
      </c>
      <c r="E238" s="174" t="s">
        <v>1</v>
      </c>
      <c r="F238" s="175" t="s">
        <v>190</v>
      </c>
      <c r="H238" s="176">
        <v>100.56399999999999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189</v>
      </c>
      <c r="AU238" s="174" t="s">
        <v>194</v>
      </c>
      <c r="AV238" s="14" t="s">
        <v>151</v>
      </c>
      <c r="AW238" s="14" t="s">
        <v>36</v>
      </c>
      <c r="AX238" s="14" t="s">
        <v>25</v>
      </c>
      <c r="AY238" s="174" t="s">
        <v>181</v>
      </c>
    </row>
    <row r="239" spans="1:65" s="2" customFormat="1" ht="24.2" customHeight="1">
      <c r="A239" s="33"/>
      <c r="B239" s="150"/>
      <c r="C239" s="151" t="s">
        <v>300</v>
      </c>
      <c r="D239" s="151" t="s">
        <v>183</v>
      </c>
      <c r="E239" s="152" t="s">
        <v>643</v>
      </c>
      <c r="F239" s="153" t="s">
        <v>644</v>
      </c>
      <c r="G239" s="154" t="s">
        <v>356</v>
      </c>
      <c r="H239" s="155">
        <v>87.790999999999997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46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0.83599999999999997</v>
      </c>
      <c r="T239" s="161">
        <f>S239*H239</f>
        <v>73.393276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151</v>
      </c>
      <c r="AT239" s="162" t="s">
        <v>183</v>
      </c>
      <c r="AU239" s="162" t="s">
        <v>194</v>
      </c>
      <c r="AY239" s="18" t="s">
        <v>181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25</v>
      </c>
      <c r="BK239" s="163">
        <f>ROUND(I239*H239,2)</f>
        <v>0</v>
      </c>
      <c r="BL239" s="18" t="s">
        <v>151</v>
      </c>
      <c r="BM239" s="162" t="s">
        <v>645</v>
      </c>
    </row>
    <row r="240" spans="1:65" s="15" customFormat="1">
      <c r="B240" s="181"/>
      <c r="D240" s="165" t="s">
        <v>189</v>
      </c>
      <c r="E240" s="182" t="s">
        <v>1</v>
      </c>
      <c r="F240" s="183" t="s">
        <v>646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189</v>
      </c>
      <c r="AU240" s="182" t="s">
        <v>194</v>
      </c>
      <c r="AV240" s="15" t="s">
        <v>25</v>
      </c>
      <c r="AW240" s="15" t="s">
        <v>36</v>
      </c>
      <c r="AX240" s="15" t="s">
        <v>81</v>
      </c>
      <c r="AY240" s="182" t="s">
        <v>181</v>
      </c>
    </row>
    <row r="241" spans="1:65" s="13" customFormat="1">
      <c r="B241" s="164"/>
      <c r="D241" s="165" t="s">
        <v>189</v>
      </c>
      <c r="E241" s="166" t="s">
        <v>1</v>
      </c>
      <c r="F241" s="167" t="s">
        <v>647</v>
      </c>
      <c r="H241" s="168">
        <v>87.790999999999997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189</v>
      </c>
      <c r="AU241" s="166" t="s">
        <v>194</v>
      </c>
      <c r="AV241" s="13" t="s">
        <v>89</v>
      </c>
      <c r="AW241" s="13" t="s">
        <v>36</v>
      </c>
      <c r="AX241" s="13" t="s">
        <v>81</v>
      </c>
      <c r="AY241" s="166" t="s">
        <v>181</v>
      </c>
    </row>
    <row r="242" spans="1:65" s="14" customFormat="1">
      <c r="B242" s="173"/>
      <c r="D242" s="165" t="s">
        <v>189</v>
      </c>
      <c r="E242" s="174" t="s">
        <v>508</v>
      </c>
      <c r="F242" s="175" t="s">
        <v>190</v>
      </c>
      <c r="H242" s="176">
        <v>87.790999999999997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189</v>
      </c>
      <c r="AU242" s="174" t="s">
        <v>194</v>
      </c>
      <c r="AV242" s="14" t="s">
        <v>151</v>
      </c>
      <c r="AW242" s="14" t="s">
        <v>36</v>
      </c>
      <c r="AX242" s="14" t="s">
        <v>25</v>
      </c>
      <c r="AY242" s="174" t="s">
        <v>181</v>
      </c>
    </row>
    <row r="243" spans="1:65" s="2" customFormat="1" ht="24.2" customHeight="1">
      <c r="A243" s="33"/>
      <c r="B243" s="150"/>
      <c r="C243" s="151" t="s">
        <v>306</v>
      </c>
      <c r="D243" s="151" t="s">
        <v>183</v>
      </c>
      <c r="E243" s="152" t="s">
        <v>648</v>
      </c>
      <c r="F243" s="153" t="s">
        <v>649</v>
      </c>
      <c r="G243" s="154" t="s">
        <v>356</v>
      </c>
      <c r="H243" s="155">
        <v>159.9</v>
      </c>
      <c r="I243" s="156"/>
      <c r="J243" s="157">
        <f>ROUND(I243*H243,2)</f>
        <v>0</v>
      </c>
      <c r="K243" s="153" t="s">
        <v>187</v>
      </c>
      <c r="L243" s="34"/>
      <c r="M243" s="158" t="s">
        <v>1</v>
      </c>
      <c r="N243" s="159" t="s">
        <v>46</v>
      </c>
      <c r="O243" s="59"/>
      <c r="P243" s="160">
        <f>O243*H243</f>
        <v>0</v>
      </c>
      <c r="Q243" s="160">
        <v>5.0000000000000002E-5</v>
      </c>
      <c r="R243" s="160">
        <f>Q243*H243</f>
        <v>7.9950000000000004E-3</v>
      </c>
      <c r="S243" s="160">
        <v>0.115</v>
      </c>
      <c r="T243" s="161">
        <f>S243*H243</f>
        <v>18.388500000000001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151</v>
      </c>
      <c r="AT243" s="162" t="s">
        <v>183</v>
      </c>
      <c r="AU243" s="162" t="s">
        <v>194</v>
      </c>
      <c r="AY243" s="18" t="s">
        <v>181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25</v>
      </c>
      <c r="BK243" s="163">
        <f>ROUND(I243*H243,2)</f>
        <v>0</v>
      </c>
      <c r="BL243" s="18" t="s">
        <v>151</v>
      </c>
      <c r="BM243" s="162" t="s">
        <v>650</v>
      </c>
    </row>
    <row r="244" spans="1:65" s="13" customFormat="1">
      <c r="B244" s="164"/>
      <c r="D244" s="165" t="s">
        <v>189</v>
      </c>
      <c r="E244" s="166" t="s">
        <v>1</v>
      </c>
      <c r="F244" s="167" t="s">
        <v>651</v>
      </c>
      <c r="H244" s="168">
        <v>159.9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189</v>
      </c>
      <c r="AU244" s="166" t="s">
        <v>194</v>
      </c>
      <c r="AV244" s="13" t="s">
        <v>89</v>
      </c>
      <c r="AW244" s="13" t="s">
        <v>36</v>
      </c>
      <c r="AX244" s="13" t="s">
        <v>25</v>
      </c>
      <c r="AY244" s="166" t="s">
        <v>181</v>
      </c>
    </row>
    <row r="245" spans="1:65" s="2" customFormat="1" ht="24.2" customHeight="1">
      <c r="A245" s="33"/>
      <c r="B245" s="150"/>
      <c r="C245" s="151" t="s">
        <v>310</v>
      </c>
      <c r="D245" s="151" t="s">
        <v>183</v>
      </c>
      <c r="E245" s="152" t="s">
        <v>652</v>
      </c>
      <c r="F245" s="153" t="s">
        <v>653</v>
      </c>
      <c r="G245" s="154" t="s">
        <v>356</v>
      </c>
      <c r="H245" s="155">
        <v>36.4</v>
      </c>
      <c r="I245" s="156"/>
      <c r="J245" s="157">
        <f>ROUND(I245*H245,2)</f>
        <v>0</v>
      </c>
      <c r="K245" s="153" t="s">
        <v>187</v>
      </c>
      <c r="L245" s="34"/>
      <c r="M245" s="158" t="s">
        <v>1</v>
      </c>
      <c r="N245" s="159" t="s">
        <v>46</v>
      </c>
      <c r="O245" s="59"/>
      <c r="P245" s="160">
        <f>O245*H245</f>
        <v>0</v>
      </c>
      <c r="Q245" s="160">
        <v>9.0000000000000006E-5</v>
      </c>
      <c r="R245" s="160">
        <f>Q245*H245</f>
        <v>3.2760000000000003E-3</v>
      </c>
      <c r="S245" s="160">
        <v>0.23</v>
      </c>
      <c r="T245" s="161">
        <f>S245*H245</f>
        <v>8.3719999999999999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151</v>
      </c>
      <c r="AT245" s="162" t="s">
        <v>183</v>
      </c>
      <c r="AU245" s="162" t="s">
        <v>194</v>
      </c>
      <c r="AY245" s="18" t="s">
        <v>181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25</v>
      </c>
      <c r="BK245" s="163">
        <f>ROUND(I245*H245,2)</f>
        <v>0</v>
      </c>
      <c r="BL245" s="18" t="s">
        <v>151</v>
      </c>
      <c r="BM245" s="162" t="s">
        <v>654</v>
      </c>
    </row>
    <row r="246" spans="1:65" s="15" customFormat="1" ht="22.5">
      <c r="B246" s="181"/>
      <c r="D246" s="165" t="s">
        <v>189</v>
      </c>
      <c r="E246" s="182" t="s">
        <v>1</v>
      </c>
      <c r="F246" s="183" t="s">
        <v>655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189</v>
      </c>
      <c r="AU246" s="182" t="s">
        <v>194</v>
      </c>
      <c r="AV246" s="15" t="s">
        <v>25</v>
      </c>
      <c r="AW246" s="15" t="s">
        <v>36</v>
      </c>
      <c r="AX246" s="15" t="s">
        <v>81</v>
      </c>
      <c r="AY246" s="182" t="s">
        <v>181</v>
      </c>
    </row>
    <row r="247" spans="1:65" s="13" customFormat="1">
      <c r="B247" s="164"/>
      <c r="D247" s="165" t="s">
        <v>189</v>
      </c>
      <c r="E247" s="166" t="s">
        <v>1</v>
      </c>
      <c r="F247" s="167" t="s">
        <v>656</v>
      </c>
      <c r="H247" s="168">
        <v>36.4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189</v>
      </c>
      <c r="AU247" s="166" t="s">
        <v>194</v>
      </c>
      <c r="AV247" s="13" t="s">
        <v>89</v>
      </c>
      <c r="AW247" s="13" t="s">
        <v>36</v>
      </c>
      <c r="AX247" s="13" t="s">
        <v>25</v>
      </c>
      <c r="AY247" s="166" t="s">
        <v>181</v>
      </c>
    </row>
    <row r="248" spans="1:65" s="2" customFormat="1" ht="24.2" customHeight="1">
      <c r="A248" s="33"/>
      <c r="B248" s="150"/>
      <c r="C248" s="151" t="s">
        <v>314</v>
      </c>
      <c r="D248" s="151" t="s">
        <v>183</v>
      </c>
      <c r="E248" s="152" t="s">
        <v>657</v>
      </c>
      <c r="F248" s="153" t="s">
        <v>658</v>
      </c>
      <c r="G248" s="154" t="s">
        <v>356</v>
      </c>
      <c r="H248" s="155">
        <v>1204.162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46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0.28999999999999998</v>
      </c>
      <c r="T248" s="161">
        <f>S248*H248</f>
        <v>349.20697999999999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151</v>
      </c>
      <c r="AT248" s="162" t="s">
        <v>183</v>
      </c>
      <c r="AU248" s="162" t="s">
        <v>194</v>
      </c>
      <c r="AY248" s="18" t="s">
        <v>181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25</v>
      </c>
      <c r="BK248" s="163">
        <f>ROUND(I248*H248,2)</f>
        <v>0</v>
      </c>
      <c r="BL248" s="18" t="s">
        <v>151</v>
      </c>
      <c r="BM248" s="162" t="s">
        <v>659</v>
      </c>
    </row>
    <row r="249" spans="1:65" s="13" customFormat="1">
      <c r="B249" s="164"/>
      <c r="D249" s="165" t="s">
        <v>189</v>
      </c>
      <c r="E249" s="166" t="s">
        <v>1</v>
      </c>
      <c r="F249" s="167" t="s">
        <v>660</v>
      </c>
      <c r="H249" s="168">
        <v>1204.162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189</v>
      </c>
      <c r="AU249" s="166" t="s">
        <v>194</v>
      </c>
      <c r="AV249" s="13" t="s">
        <v>89</v>
      </c>
      <c r="AW249" s="13" t="s">
        <v>36</v>
      </c>
      <c r="AX249" s="13" t="s">
        <v>25</v>
      </c>
      <c r="AY249" s="166" t="s">
        <v>181</v>
      </c>
    </row>
    <row r="250" spans="1:65" s="2" customFormat="1" ht="14.45" customHeight="1">
      <c r="A250" s="33"/>
      <c r="B250" s="150"/>
      <c r="C250" s="151" t="s">
        <v>465</v>
      </c>
      <c r="D250" s="151" t="s">
        <v>183</v>
      </c>
      <c r="E250" s="152" t="s">
        <v>370</v>
      </c>
      <c r="F250" s="153" t="s">
        <v>371</v>
      </c>
      <c r="G250" s="154" t="s">
        <v>372</v>
      </c>
      <c r="H250" s="155">
        <v>1222.7329999999999</v>
      </c>
      <c r="I250" s="156"/>
      <c r="J250" s="157">
        <f>ROUND(I250*H250,2)</f>
        <v>0</v>
      </c>
      <c r="K250" s="153" t="s">
        <v>187</v>
      </c>
      <c r="L250" s="34"/>
      <c r="M250" s="158" t="s">
        <v>1</v>
      </c>
      <c r="N250" s="159" t="s">
        <v>46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151</v>
      </c>
      <c r="AT250" s="162" t="s">
        <v>183</v>
      </c>
      <c r="AU250" s="162" t="s">
        <v>194</v>
      </c>
      <c r="AY250" s="18" t="s">
        <v>181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25</v>
      </c>
      <c r="BK250" s="163">
        <f>ROUND(I250*H250,2)</f>
        <v>0</v>
      </c>
      <c r="BL250" s="18" t="s">
        <v>151</v>
      </c>
      <c r="BM250" s="162" t="s">
        <v>661</v>
      </c>
    </row>
    <row r="251" spans="1:65" s="2" customFormat="1" ht="24.2" customHeight="1">
      <c r="A251" s="33"/>
      <c r="B251" s="150"/>
      <c r="C251" s="151" t="s">
        <v>472</v>
      </c>
      <c r="D251" s="151" t="s">
        <v>183</v>
      </c>
      <c r="E251" s="152" t="s">
        <v>374</v>
      </c>
      <c r="F251" s="153" t="s">
        <v>375</v>
      </c>
      <c r="G251" s="154" t="s">
        <v>372</v>
      </c>
      <c r="H251" s="155">
        <v>9781.8639999999996</v>
      </c>
      <c r="I251" s="156"/>
      <c r="J251" s="157">
        <f>ROUND(I251*H251,2)</f>
        <v>0</v>
      </c>
      <c r="K251" s="153" t="s">
        <v>187</v>
      </c>
      <c r="L251" s="34"/>
      <c r="M251" s="158" t="s">
        <v>1</v>
      </c>
      <c r="N251" s="159" t="s">
        <v>46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151</v>
      </c>
      <c r="AT251" s="162" t="s">
        <v>183</v>
      </c>
      <c r="AU251" s="162" t="s">
        <v>194</v>
      </c>
      <c r="AY251" s="18" t="s">
        <v>181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25</v>
      </c>
      <c r="BK251" s="163">
        <f>ROUND(I251*H251,2)</f>
        <v>0</v>
      </c>
      <c r="BL251" s="18" t="s">
        <v>151</v>
      </c>
      <c r="BM251" s="162" t="s">
        <v>662</v>
      </c>
    </row>
    <row r="252" spans="1:65" s="13" customFormat="1">
      <c r="B252" s="164"/>
      <c r="D252" s="165" t="s">
        <v>189</v>
      </c>
      <c r="F252" s="167" t="s">
        <v>663</v>
      </c>
      <c r="H252" s="168">
        <v>9781.8639999999996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189</v>
      </c>
      <c r="AU252" s="166" t="s">
        <v>194</v>
      </c>
      <c r="AV252" s="13" t="s">
        <v>89</v>
      </c>
      <c r="AW252" s="13" t="s">
        <v>3</v>
      </c>
      <c r="AX252" s="13" t="s">
        <v>25</v>
      </c>
      <c r="AY252" s="166" t="s">
        <v>181</v>
      </c>
    </row>
    <row r="253" spans="1:65" s="2" customFormat="1" ht="14.45" customHeight="1">
      <c r="A253" s="33"/>
      <c r="B253" s="150"/>
      <c r="C253" s="151" t="s">
        <v>664</v>
      </c>
      <c r="D253" s="151" t="s">
        <v>183</v>
      </c>
      <c r="E253" s="152" t="s">
        <v>665</v>
      </c>
      <c r="F253" s="153" t="s">
        <v>666</v>
      </c>
      <c r="G253" s="154" t="s">
        <v>372</v>
      </c>
      <c r="H253" s="155">
        <v>1222.7329999999999</v>
      </c>
      <c r="I253" s="156"/>
      <c r="J253" s="157">
        <f>ROUND(I253*H253,2)</f>
        <v>0</v>
      </c>
      <c r="K253" s="153" t="s">
        <v>1</v>
      </c>
      <c r="L253" s="34"/>
      <c r="M253" s="158" t="s">
        <v>1</v>
      </c>
      <c r="N253" s="159" t="s">
        <v>46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151</v>
      </c>
      <c r="AT253" s="162" t="s">
        <v>183</v>
      </c>
      <c r="AU253" s="162" t="s">
        <v>194</v>
      </c>
      <c r="AY253" s="18" t="s">
        <v>181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25</v>
      </c>
      <c r="BK253" s="163">
        <f>ROUND(I253*H253,2)</f>
        <v>0</v>
      </c>
      <c r="BL253" s="18" t="s">
        <v>151</v>
      </c>
      <c r="BM253" s="162" t="s">
        <v>667</v>
      </c>
    </row>
    <row r="254" spans="1:65" s="12" customFormat="1" ht="20.85" customHeight="1">
      <c r="B254" s="137"/>
      <c r="D254" s="138" t="s">
        <v>80</v>
      </c>
      <c r="E254" s="148" t="s">
        <v>229</v>
      </c>
      <c r="F254" s="148" t="s">
        <v>668</v>
      </c>
      <c r="I254" s="140"/>
      <c r="J254" s="149">
        <f>BK254</f>
        <v>0</v>
      </c>
      <c r="L254" s="137"/>
      <c r="M254" s="142"/>
      <c r="N254" s="143"/>
      <c r="O254" s="143"/>
      <c r="P254" s="144">
        <f>SUM(P255:P333)</f>
        <v>0</v>
      </c>
      <c r="Q254" s="143"/>
      <c r="R254" s="144">
        <f>SUM(R255:R333)</f>
        <v>0</v>
      </c>
      <c r="S254" s="143"/>
      <c r="T254" s="145">
        <f>SUM(T255:T333)</f>
        <v>0</v>
      </c>
      <c r="AR254" s="138" t="s">
        <v>25</v>
      </c>
      <c r="AT254" s="146" t="s">
        <v>80</v>
      </c>
      <c r="AU254" s="146" t="s">
        <v>89</v>
      </c>
      <c r="AY254" s="138" t="s">
        <v>181</v>
      </c>
      <c r="BK254" s="147">
        <f>SUM(BK255:BK333)</f>
        <v>0</v>
      </c>
    </row>
    <row r="255" spans="1:65" s="2" customFormat="1" ht="37.9" customHeight="1">
      <c r="A255" s="33"/>
      <c r="B255" s="150"/>
      <c r="C255" s="151" t="s">
        <v>669</v>
      </c>
      <c r="D255" s="151" t="s">
        <v>183</v>
      </c>
      <c r="E255" s="152" t="s">
        <v>670</v>
      </c>
      <c r="F255" s="153" t="s">
        <v>671</v>
      </c>
      <c r="G255" s="154" t="s">
        <v>294</v>
      </c>
      <c r="H255" s="155">
        <v>16.425000000000001</v>
      </c>
      <c r="I255" s="156"/>
      <c r="J255" s="157">
        <f>ROUND(I255*H255,2)</f>
        <v>0</v>
      </c>
      <c r="K255" s="153" t="s">
        <v>187</v>
      </c>
      <c r="L255" s="34"/>
      <c r="M255" s="158" t="s">
        <v>1</v>
      </c>
      <c r="N255" s="159" t="s">
        <v>46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151</v>
      </c>
      <c r="AT255" s="162" t="s">
        <v>183</v>
      </c>
      <c r="AU255" s="162" t="s">
        <v>194</v>
      </c>
      <c r="AY255" s="18" t="s">
        <v>181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25</v>
      </c>
      <c r="BK255" s="163">
        <f>ROUND(I255*H255,2)</f>
        <v>0</v>
      </c>
      <c r="BL255" s="18" t="s">
        <v>151</v>
      </c>
      <c r="BM255" s="162" t="s">
        <v>672</v>
      </c>
    </row>
    <row r="256" spans="1:65" s="13" customFormat="1">
      <c r="B256" s="164"/>
      <c r="D256" s="165" t="s">
        <v>189</v>
      </c>
      <c r="E256" s="166" t="s">
        <v>1</v>
      </c>
      <c r="F256" s="167" t="s">
        <v>673</v>
      </c>
      <c r="H256" s="168">
        <v>16.425000000000001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189</v>
      </c>
      <c r="AU256" s="166" t="s">
        <v>194</v>
      </c>
      <c r="AV256" s="13" t="s">
        <v>89</v>
      </c>
      <c r="AW256" s="13" t="s">
        <v>36</v>
      </c>
      <c r="AX256" s="13" t="s">
        <v>25</v>
      </c>
      <c r="AY256" s="166" t="s">
        <v>181</v>
      </c>
    </row>
    <row r="257" spans="1:65" s="2" customFormat="1" ht="37.9" customHeight="1">
      <c r="A257" s="33"/>
      <c r="B257" s="150"/>
      <c r="C257" s="151" t="s">
        <v>674</v>
      </c>
      <c r="D257" s="151" t="s">
        <v>183</v>
      </c>
      <c r="E257" s="152" t="s">
        <v>675</v>
      </c>
      <c r="F257" s="153" t="s">
        <v>676</v>
      </c>
      <c r="G257" s="154" t="s">
        <v>294</v>
      </c>
      <c r="H257" s="155">
        <v>1417.789</v>
      </c>
      <c r="I257" s="156"/>
      <c r="J257" s="157">
        <f>ROUND(I257*H257,2)</f>
        <v>0</v>
      </c>
      <c r="K257" s="153" t="s">
        <v>187</v>
      </c>
      <c r="L257" s="34"/>
      <c r="M257" s="158" t="s">
        <v>1</v>
      </c>
      <c r="N257" s="159" t="s">
        <v>46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151</v>
      </c>
      <c r="AT257" s="162" t="s">
        <v>183</v>
      </c>
      <c r="AU257" s="162" t="s">
        <v>194</v>
      </c>
      <c r="AY257" s="18" t="s">
        <v>181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25</v>
      </c>
      <c r="BK257" s="163">
        <f>ROUND(I257*H257,2)</f>
        <v>0</v>
      </c>
      <c r="BL257" s="18" t="s">
        <v>151</v>
      </c>
      <c r="BM257" s="162" t="s">
        <v>677</v>
      </c>
    </row>
    <row r="258" spans="1:65" s="15" customFormat="1">
      <c r="B258" s="181"/>
      <c r="D258" s="165" t="s">
        <v>189</v>
      </c>
      <c r="E258" s="182" t="s">
        <v>1</v>
      </c>
      <c r="F258" s="183" t="s">
        <v>678</v>
      </c>
      <c r="H258" s="182" t="s">
        <v>1</v>
      </c>
      <c r="I258" s="184"/>
      <c r="L258" s="181"/>
      <c r="M258" s="185"/>
      <c r="N258" s="186"/>
      <c r="O258" s="186"/>
      <c r="P258" s="186"/>
      <c r="Q258" s="186"/>
      <c r="R258" s="186"/>
      <c r="S258" s="186"/>
      <c r="T258" s="187"/>
      <c r="AT258" s="182" t="s">
        <v>189</v>
      </c>
      <c r="AU258" s="182" t="s">
        <v>194</v>
      </c>
      <c r="AV258" s="15" t="s">
        <v>25</v>
      </c>
      <c r="AW258" s="15" t="s">
        <v>36</v>
      </c>
      <c r="AX258" s="15" t="s">
        <v>81</v>
      </c>
      <c r="AY258" s="182" t="s">
        <v>181</v>
      </c>
    </row>
    <row r="259" spans="1:65" s="13" customFormat="1" ht="22.5">
      <c r="B259" s="164"/>
      <c r="D259" s="165" t="s">
        <v>189</v>
      </c>
      <c r="E259" s="166" t="s">
        <v>1</v>
      </c>
      <c r="F259" s="167" t="s">
        <v>679</v>
      </c>
      <c r="H259" s="168">
        <v>821.25199999999995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189</v>
      </c>
      <c r="AU259" s="166" t="s">
        <v>194</v>
      </c>
      <c r="AV259" s="13" t="s">
        <v>89</v>
      </c>
      <c r="AW259" s="13" t="s">
        <v>36</v>
      </c>
      <c r="AX259" s="13" t="s">
        <v>81</v>
      </c>
      <c r="AY259" s="166" t="s">
        <v>181</v>
      </c>
    </row>
    <row r="260" spans="1:65" s="14" customFormat="1">
      <c r="B260" s="173"/>
      <c r="D260" s="165" t="s">
        <v>189</v>
      </c>
      <c r="E260" s="174" t="s">
        <v>1</v>
      </c>
      <c r="F260" s="175" t="s">
        <v>190</v>
      </c>
      <c r="H260" s="176">
        <v>821.25199999999995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189</v>
      </c>
      <c r="AU260" s="174" t="s">
        <v>194</v>
      </c>
      <c r="AV260" s="14" t="s">
        <v>151</v>
      </c>
      <c r="AW260" s="14" t="s">
        <v>36</v>
      </c>
      <c r="AX260" s="14" t="s">
        <v>81</v>
      </c>
      <c r="AY260" s="174" t="s">
        <v>181</v>
      </c>
    </row>
    <row r="261" spans="1:65" s="13" customFormat="1">
      <c r="B261" s="164"/>
      <c r="D261" s="165" t="s">
        <v>189</v>
      </c>
      <c r="E261" s="166" t="s">
        <v>1</v>
      </c>
      <c r="F261" s="167" t="s">
        <v>680</v>
      </c>
      <c r="H261" s="168">
        <v>574.87599999999998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189</v>
      </c>
      <c r="AU261" s="166" t="s">
        <v>194</v>
      </c>
      <c r="AV261" s="13" t="s">
        <v>89</v>
      </c>
      <c r="AW261" s="13" t="s">
        <v>36</v>
      </c>
      <c r="AX261" s="13" t="s">
        <v>81</v>
      </c>
      <c r="AY261" s="166" t="s">
        <v>181</v>
      </c>
    </row>
    <row r="262" spans="1:65" s="15" customFormat="1" ht="22.5">
      <c r="B262" s="181"/>
      <c r="D262" s="165" t="s">
        <v>189</v>
      </c>
      <c r="E262" s="182" t="s">
        <v>1</v>
      </c>
      <c r="F262" s="183" t="s">
        <v>681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189</v>
      </c>
      <c r="AU262" s="182" t="s">
        <v>194</v>
      </c>
      <c r="AV262" s="15" t="s">
        <v>25</v>
      </c>
      <c r="AW262" s="15" t="s">
        <v>36</v>
      </c>
      <c r="AX262" s="15" t="s">
        <v>81</v>
      </c>
      <c r="AY262" s="182" t="s">
        <v>181</v>
      </c>
    </row>
    <row r="263" spans="1:65" s="13" customFormat="1">
      <c r="B263" s="164"/>
      <c r="D263" s="165" t="s">
        <v>189</v>
      </c>
      <c r="E263" s="166" t="s">
        <v>1</v>
      </c>
      <c r="F263" s="167" t="s">
        <v>682</v>
      </c>
      <c r="H263" s="168">
        <v>842.91300000000001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189</v>
      </c>
      <c r="AU263" s="166" t="s">
        <v>194</v>
      </c>
      <c r="AV263" s="13" t="s">
        <v>89</v>
      </c>
      <c r="AW263" s="13" t="s">
        <v>36</v>
      </c>
      <c r="AX263" s="13" t="s">
        <v>81</v>
      </c>
      <c r="AY263" s="166" t="s">
        <v>181</v>
      </c>
    </row>
    <row r="264" spans="1:65" s="14" customFormat="1">
      <c r="B264" s="173"/>
      <c r="D264" s="165" t="s">
        <v>189</v>
      </c>
      <c r="E264" s="174" t="s">
        <v>1</v>
      </c>
      <c r="F264" s="175" t="s">
        <v>190</v>
      </c>
      <c r="H264" s="176">
        <v>1417.789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189</v>
      </c>
      <c r="AU264" s="174" t="s">
        <v>194</v>
      </c>
      <c r="AV264" s="14" t="s">
        <v>151</v>
      </c>
      <c r="AW264" s="14" t="s">
        <v>36</v>
      </c>
      <c r="AX264" s="14" t="s">
        <v>25</v>
      </c>
      <c r="AY264" s="174" t="s">
        <v>181</v>
      </c>
    </row>
    <row r="265" spans="1:65" s="2" customFormat="1" ht="37.9" customHeight="1">
      <c r="A265" s="33"/>
      <c r="B265" s="150"/>
      <c r="C265" s="151" t="s">
        <v>683</v>
      </c>
      <c r="D265" s="151" t="s">
        <v>183</v>
      </c>
      <c r="E265" s="152" t="s">
        <v>684</v>
      </c>
      <c r="F265" s="153" t="s">
        <v>685</v>
      </c>
      <c r="G265" s="154" t="s">
        <v>294</v>
      </c>
      <c r="H265" s="155">
        <v>164.25</v>
      </c>
      <c r="I265" s="156"/>
      <c r="J265" s="157">
        <f>ROUND(I265*H265,2)</f>
        <v>0</v>
      </c>
      <c r="K265" s="153" t="s">
        <v>187</v>
      </c>
      <c r="L265" s="34"/>
      <c r="M265" s="158" t="s">
        <v>1</v>
      </c>
      <c r="N265" s="159" t="s">
        <v>46</v>
      </c>
      <c r="O265" s="59"/>
      <c r="P265" s="160">
        <f>O265*H265</f>
        <v>0</v>
      </c>
      <c r="Q265" s="160">
        <v>0</v>
      </c>
      <c r="R265" s="160">
        <f>Q265*H265</f>
        <v>0</v>
      </c>
      <c r="S265" s="160">
        <v>0</v>
      </c>
      <c r="T265" s="161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2" t="s">
        <v>151</v>
      </c>
      <c r="AT265" s="162" t="s">
        <v>183</v>
      </c>
      <c r="AU265" s="162" t="s">
        <v>194</v>
      </c>
      <c r="AY265" s="18" t="s">
        <v>181</v>
      </c>
      <c r="BE265" s="163">
        <f>IF(N265="základní",J265,0)</f>
        <v>0</v>
      </c>
      <c r="BF265" s="163">
        <f>IF(N265="snížená",J265,0)</f>
        <v>0</v>
      </c>
      <c r="BG265" s="163">
        <f>IF(N265="zákl. přenesená",J265,0)</f>
        <v>0</v>
      </c>
      <c r="BH265" s="163">
        <f>IF(N265="sníž. přenesená",J265,0)</f>
        <v>0</v>
      </c>
      <c r="BI265" s="163">
        <f>IF(N265="nulová",J265,0)</f>
        <v>0</v>
      </c>
      <c r="BJ265" s="18" t="s">
        <v>25</v>
      </c>
      <c r="BK265" s="163">
        <f>ROUND(I265*H265,2)</f>
        <v>0</v>
      </c>
      <c r="BL265" s="18" t="s">
        <v>151</v>
      </c>
      <c r="BM265" s="162" t="s">
        <v>686</v>
      </c>
    </row>
    <row r="266" spans="1:65" s="13" customFormat="1">
      <c r="B266" s="164"/>
      <c r="D266" s="165" t="s">
        <v>189</v>
      </c>
      <c r="E266" s="166" t="s">
        <v>1</v>
      </c>
      <c r="F266" s="167" t="s">
        <v>687</v>
      </c>
      <c r="H266" s="168">
        <v>164.25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189</v>
      </c>
      <c r="AU266" s="166" t="s">
        <v>194</v>
      </c>
      <c r="AV266" s="13" t="s">
        <v>89</v>
      </c>
      <c r="AW266" s="13" t="s">
        <v>36</v>
      </c>
      <c r="AX266" s="13" t="s">
        <v>25</v>
      </c>
      <c r="AY266" s="166" t="s">
        <v>181</v>
      </c>
    </row>
    <row r="267" spans="1:65" s="2" customFormat="1" ht="37.9" customHeight="1">
      <c r="A267" s="33"/>
      <c r="B267" s="150"/>
      <c r="C267" s="151" t="s">
        <v>688</v>
      </c>
      <c r="D267" s="151" t="s">
        <v>183</v>
      </c>
      <c r="E267" s="152" t="s">
        <v>689</v>
      </c>
      <c r="F267" s="153" t="s">
        <v>690</v>
      </c>
      <c r="G267" s="154" t="s">
        <v>294</v>
      </c>
      <c r="H267" s="155">
        <v>65.7</v>
      </c>
      <c r="I267" s="156"/>
      <c r="J267" s="157">
        <f>ROUND(I267*H267,2)</f>
        <v>0</v>
      </c>
      <c r="K267" s="153" t="s">
        <v>187</v>
      </c>
      <c r="L267" s="34"/>
      <c r="M267" s="158" t="s">
        <v>1</v>
      </c>
      <c r="N267" s="159" t="s">
        <v>46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151</v>
      </c>
      <c r="AT267" s="162" t="s">
        <v>183</v>
      </c>
      <c r="AU267" s="162" t="s">
        <v>194</v>
      </c>
      <c r="AY267" s="18" t="s">
        <v>181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25</v>
      </c>
      <c r="BK267" s="163">
        <f>ROUND(I267*H267,2)</f>
        <v>0</v>
      </c>
      <c r="BL267" s="18" t="s">
        <v>151</v>
      </c>
      <c r="BM267" s="162" t="s">
        <v>691</v>
      </c>
    </row>
    <row r="268" spans="1:65" s="13" customFormat="1">
      <c r="B268" s="164"/>
      <c r="D268" s="165" t="s">
        <v>189</v>
      </c>
      <c r="E268" s="166" t="s">
        <v>1</v>
      </c>
      <c r="F268" s="167" t="s">
        <v>692</v>
      </c>
      <c r="H268" s="168">
        <v>65.7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189</v>
      </c>
      <c r="AU268" s="166" t="s">
        <v>194</v>
      </c>
      <c r="AV268" s="13" t="s">
        <v>89</v>
      </c>
      <c r="AW268" s="13" t="s">
        <v>36</v>
      </c>
      <c r="AX268" s="13" t="s">
        <v>25</v>
      </c>
      <c r="AY268" s="166" t="s">
        <v>181</v>
      </c>
    </row>
    <row r="269" spans="1:65" s="2" customFormat="1" ht="49.15" customHeight="1">
      <c r="A269" s="33"/>
      <c r="B269" s="150"/>
      <c r="C269" s="151" t="s">
        <v>693</v>
      </c>
      <c r="D269" s="151" t="s">
        <v>183</v>
      </c>
      <c r="E269" s="152" t="s">
        <v>694</v>
      </c>
      <c r="F269" s="153" t="s">
        <v>695</v>
      </c>
      <c r="G269" s="154" t="s">
        <v>294</v>
      </c>
      <c r="H269" s="155">
        <v>2.8319999999999999</v>
      </c>
      <c r="I269" s="156"/>
      <c r="J269" s="157">
        <f>ROUND(I269*H269,2)</f>
        <v>0</v>
      </c>
      <c r="K269" s="153" t="s">
        <v>187</v>
      </c>
      <c r="L269" s="34"/>
      <c r="M269" s="158" t="s">
        <v>1</v>
      </c>
      <c r="N269" s="159" t="s">
        <v>46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151</v>
      </c>
      <c r="AT269" s="162" t="s">
        <v>183</v>
      </c>
      <c r="AU269" s="162" t="s">
        <v>194</v>
      </c>
      <c r="AY269" s="18" t="s">
        <v>181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25</v>
      </c>
      <c r="BK269" s="163">
        <f>ROUND(I269*H269,2)</f>
        <v>0</v>
      </c>
      <c r="BL269" s="18" t="s">
        <v>151</v>
      </c>
      <c r="BM269" s="162" t="s">
        <v>696</v>
      </c>
    </row>
    <row r="270" spans="1:65" s="15" customFormat="1">
      <c r="B270" s="181"/>
      <c r="D270" s="165" t="s">
        <v>189</v>
      </c>
      <c r="E270" s="182" t="s">
        <v>1</v>
      </c>
      <c r="F270" s="183" t="s">
        <v>697</v>
      </c>
      <c r="H270" s="182" t="s">
        <v>1</v>
      </c>
      <c r="I270" s="184"/>
      <c r="L270" s="181"/>
      <c r="M270" s="185"/>
      <c r="N270" s="186"/>
      <c r="O270" s="186"/>
      <c r="P270" s="186"/>
      <c r="Q270" s="186"/>
      <c r="R270" s="186"/>
      <c r="S270" s="186"/>
      <c r="T270" s="187"/>
      <c r="AT270" s="182" t="s">
        <v>189</v>
      </c>
      <c r="AU270" s="182" t="s">
        <v>194</v>
      </c>
      <c r="AV270" s="15" t="s">
        <v>25</v>
      </c>
      <c r="AW270" s="15" t="s">
        <v>36</v>
      </c>
      <c r="AX270" s="15" t="s">
        <v>81</v>
      </c>
      <c r="AY270" s="182" t="s">
        <v>181</v>
      </c>
    </row>
    <row r="271" spans="1:65" s="13" customFormat="1">
      <c r="B271" s="164"/>
      <c r="D271" s="165" t="s">
        <v>189</v>
      </c>
      <c r="E271" s="166" t="s">
        <v>1</v>
      </c>
      <c r="F271" s="167" t="s">
        <v>698</v>
      </c>
      <c r="H271" s="168">
        <v>141.6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189</v>
      </c>
      <c r="AU271" s="166" t="s">
        <v>194</v>
      </c>
      <c r="AV271" s="13" t="s">
        <v>89</v>
      </c>
      <c r="AW271" s="13" t="s">
        <v>36</v>
      </c>
      <c r="AX271" s="13" t="s">
        <v>81</v>
      </c>
      <c r="AY271" s="166" t="s">
        <v>181</v>
      </c>
    </row>
    <row r="272" spans="1:65" s="14" customFormat="1">
      <c r="B272" s="173"/>
      <c r="D272" s="165" t="s">
        <v>189</v>
      </c>
      <c r="E272" s="174" t="s">
        <v>1</v>
      </c>
      <c r="F272" s="175" t="s">
        <v>190</v>
      </c>
      <c r="H272" s="176">
        <v>141.6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189</v>
      </c>
      <c r="AU272" s="174" t="s">
        <v>194</v>
      </c>
      <c r="AV272" s="14" t="s">
        <v>151</v>
      </c>
      <c r="AW272" s="14" t="s">
        <v>36</v>
      </c>
      <c r="AX272" s="14" t="s">
        <v>81</v>
      </c>
      <c r="AY272" s="174" t="s">
        <v>181</v>
      </c>
    </row>
    <row r="273" spans="1:65" s="13" customFormat="1">
      <c r="B273" s="164"/>
      <c r="D273" s="165" t="s">
        <v>189</v>
      </c>
      <c r="E273" s="166" t="s">
        <v>1</v>
      </c>
      <c r="F273" s="167" t="s">
        <v>699</v>
      </c>
      <c r="H273" s="168">
        <v>2.8319999999999999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189</v>
      </c>
      <c r="AU273" s="166" t="s">
        <v>194</v>
      </c>
      <c r="AV273" s="13" t="s">
        <v>89</v>
      </c>
      <c r="AW273" s="13" t="s">
        <v>36</v>
      </c>
      <c r="AX273" s="13" t="s">
        <v>25</v>
      </c>
      <c r="AY273" s="166" t="s">
        <v>181</v>
      </c>
    </row>
    <row r="274" spans="1:65" s="2" customFormat="1" ht="37.9" customHeight="1">
      <c r="A274" s="33"/>
      <c r="B274" s="150"/>
      <c r="C274" s="151" t="s">
        <v>700</v>
      </c>
      <c r="D274" s="151" t="s">
        <v>183</v>
      </c>
      <c r="E274" s="152" t="s">
        <v>701</v>
      </c>
      <c r="F274" s="153" t="s">
        <v>702</v>
      </c>
      <c r="G274" s="154" t="s">
        <v>294</v>
      </c>
      <c r="H274" s="155">
        <v>99.12</v>
      </c>
      <c r="I274" s="156"/>
      <c r="J274" s="157">
        <f>ROUND(I274*H274,2)</f>
        <v>0</v>
      </c>
      <c r="K274" s="153" t="s">
        <v>187</v>
      </c>
      <c r="L274" s="34"/>
      <c r="M274" s="158" t="s">
        <v>1</v>
      </c>
      <c r="N274" s="159" t="s">
        <v>46</v>
      </c>
      <c r="O274" s="59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2" t="s">
        <v>151</v>
      </c>
      <c r="AT274" s="162" t="s">
        <v>183</v>
      </c>
      <c r="AU274" s="162" t="s">
        <v>194</v>
      </c>
      <c r="AY274" s="18" t="s">
        <v>181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8" t="s">
        <v>25</v>
      </c>
      <c r="BK274" s="163">
        <f>ROUND(I274*H274,2)</f>
        <v>0</v>
      </c>
      <c r="BL274" s="18" t="s">
        <v>151</v>
      </c>
      <c r="BM274" s="162" t="s">
        <v>703</v>
      </c>
    </row>
    <row r="275" spans="1:65" s="13" customFormat="1">
      <c r="B275" s="164"/>
      <c r="D275" s="165" t="s">
        <v>189</v>
      </c>
      <c r="E275" s="166" t="s">
        <v>1</v>
      </c>
      <c r="F275" s="167" t="s">
        <v>704</v>
      </c>
      <c r="H275" s="168">
        <v>99.12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189</v>
      </c>
      <c r="AU275" s="166" t="s">
        <v>194</v>
      </c>
      <c r="AV275" s="13" t="s">
        <v>89</v>
      </c>
      <c r="AW275" s="13" t="s">
        <v>36</v>
      </c>
      <c r="AX275" s="13" t="s">
        <v>25</v>
      </c>
      <c r="AY275" s="166" t="s">
        <v>181</v>
      </c>
    </row>
    <row r="276" spans="1:65" s="2" customFormat="1" ht="49.15" customHeight="1">
      <c r="A276" s="33"/>
      <c r="B276" s="150"/>
      <c r="C276" s="151" t="s">
        <v>705</v>
      </c>
      <c r="D276" s="151" t="s">
        <v>183</v>
      </c>
      <c r="E276" s="152" t="s">
        <v>706</v>
      </c>
      <c r="F276" s="153" t="s">
        <v>707</v>
      </c>
      <c r="G276" s="154" t="s">
        <v>294</v>
      </c>
      <c r="H276" s="155">
        <v>28.32</v>
      </c>
      <c r="I276" s="156"/>
      <c r="J276" s="157">
        <f>ROUND(I276*H276,2)</f>
        <v>0</v>
      </c>
      <c r="K276" s="153" t="s">
        <v>187</v>
      </c>
      <c r="L276" s="34"/>
      <c r="M276" s="158" t="s">
        <v>1</v>
      </c>
      <c r="N276" s="159" t="s">
        <v>46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151</v>
      </c>
      <c r="AT276" s="162" t="s">
        <v>183</v>
      </c>
      <c r="AU276" s="162" t="s">
        <v>194</v>
      </c>
      <c r="AY276" s="18" t="s">
        <v>181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25</v>
      </c>
      <c r="BK276" s="163">
        <f>ROUND(I276*H276,2)</f>
        <v>0</v>
      </c>
      <c r="BL276" s="18" t="s">
        <v>151</v>
      </c>
      <c r="BM276" s="162" t="s">
        <v>708</v>
      </c>
    </row>
    <row r="277" spans="1:65" s="13" customFormat="1">
      <c r="B277" s="164"/>
      <c r="D277" s="165" t="s">
        <v>189</v>
      </c>
      <c r="E277" s="166" t="s">
        <v>1</v>
      </c>
      <c r="F277" s="167" t="s">
        <v>709</v>
      </c>
      <c r="H277" s="168">
        <v>28.32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189</v>
      </c>
      <c r="AU277" s="166" t="s">
        <v>194</v>
      </c>
      <c r="AV277" s="13" t="s">
        <v>89</v>
      </c>
      <c r="AW277" s="13" t="s">
        <v>36</v>
      </c>
      <c r="AX277" s="13" t="s">
        <v>25</v>
      </c>
      <c r="AY277" s="166" t="s">
        <v>181</v>
      </c>
    </row>
    <row r="278" spans="1:65" s="2" customFormat="1" ht="49.15" customHeight="1">
      <c r="A278" s="33"/>
      <c r="B278" s="150"/>
      <c r="C278" s="151" t="s">
        <v>710</v>
      </c>
      <c r="D278" s="151" t="s">
        <v>183</v>
      </c>
      <c r="E278" s="152" t="s">
        <v>711</v>
      </c>
      <c r="F278" s="153" t="s">
        <v>712</v>
      </c>
      <c r="G278" s="154" t="s">
        <v>294</v>
      </c>
      <c r="H278" s="155">
        <v>11.327999999999999</v>
      </c>
      <c r="I278" s="156"/>
      <c r="J278" s="157">
        <f>ROUND(I278*H278,2)</f>
        <v>0</v>
      </c>
      <c r="K278" s="153" t="s">
        <v>187</v>
      </c>
      <c r="L278" s="34"/>
      <c r="M278" s="158" t="s">
        <v>1</v>
      </c>
      <c r="N278" s="159" t="s">
        <v>46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151</v>
      </c>
      <c r="AT278" s="162" t="s">
        <v>183</v>
      </c>
      <c r="AU278" s="162" t="s">
        <v>194</v>
      </c>
      <c r="AY278" s="18" t="s">
        <v>181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25</v>
      </c>
      <c r="BK278" s="163">
        <f>ROUND(I278*H278,2)</f>
        <v>0</v>
      </c>
      <c r="BL278" s="18" t="s">
        <v>151</v>
      </c>
      <c r="BM278" s="162" t="s">
        <v>713</v>
      </c>
    </row>
    <row r="279" spans="1:65" s="13" customFormat="1">
      <c r="B279" s="164"/>
      <c r="D279" s="165" t="s">
        <v>189</v>
      </c>
      <c r="E279" s="166" t="s">
        <v>1</v>
      </c>
      <c r="F279" s="167" t="s">
        <v>714</v>
      </c>
      <c r="H279" s="168">
        <v>11.327999999999999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189</v>
      </c>
      <c r="AU279" s="166" t="s">
        <v>194</v>
      </c>
      <c r="AV279" s="13" t="s">
        <v>89</v>
      </c>
      <c r="AW279" s="13" t="s">
        <v>36</v>
      </c>
      <c r="AX279" s="13" t="s">
        <v>25</v>
      </c>
      <c r="AY279" s="166" t="s">
        <v>181</v>
      </c>
    </row>
    <row r="280" spans="1:65" s="2" customFormat="1" ht="24.2" customHeight="1">
      <c r="A280" s="33"/>
      <c r="B280" s="150"/>
      <c r="C280" s="151" t="s">
        <v>715</v>
      </c>
      <c r="D280" s="151" t="s">
        <v>183</v>
      </c>
      <c r="E280" s="152" t="s">
        <v>395</v>
      </c>
      <c r="F280" s="153" t="s">
        <v>396</v>
      </c>
      <c r="G280" s="154" t="s">
        <v>294</v>
      </c>
      <c r="H280" s="155">
        <v>1536.1659999999999</v>
      </c>
      <c r="I280" s="156"/>
      <c r="J280" s="157">
        <f>ROUND(I280*H280,2)</f>
        <v>0</v>
      </c>
      <c r="K280" s="153" t="s">
        <v>187</v>
      </c>
      <c r="L280" s="34"/>
      <c r="M280" s="158" t="s">
        <v>1</v>
      </c>
      <c r="N280" s="159" t="s">
        <v>46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151</v>
      </c>
      <c r="AT280" s="162" t="s">
        <v>183</v>
      </c>
      <c r="AU280" s="162" t="s">
        <v>194</v>
      </c>
      <c r="AY280" s="18" t="s">
        <v>181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25</v>
      </c>
      <c r="BK280" s="163">
        <f>ROUND(I280*H280,2)</f>
        <v>0</v>
      </c>
      <c r="BL280" s="18" t="s">
        <v>151</v>
      </c>
      <c r="BM280" s="162" t="s">
        <v>716</v>
      </c>
    </row>
    <row r="281" spans="1:65" s="13" customFormat="1">
      <c r="B281" s="164"/>
      <c r="D281" s="165" t="s">
        <v>189</v>
      </c>
      <c r="E281" s="166" t="s">
        <v>1</v>
      </c>
      <c r="F281" s="167" t="s">
        <v>673</v>
      </c>
      <c r="H281" s="168">
        <v>16.425000000000001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194</v>
      </c>
      <c r="AV281" s="13" t="s">
        <v>89</v>
      </c>
      <c r="AW281" s="13" t="s">
        <v>36</v>
      </c>
      <c r="AX281" s="13" t="s">
        <v>81</v>
      </c>
      <c r="AY281" s="166" t="s">
        <v>181</v>
      </c>
    </row>
    <row r="282" spans="1:65" s="13" customFormat="1">
      <c r="B282" s="164"/>
      <c r="D282" s="165" t="s">
        <v>189</v>
      </c>
      <c r="E282" s="166" t="s">
        <v>1</v>
      </c>
      <c r="F282" s="167" t="s">
        <v>680</v>
      </c>
      <c r="H282" s="168">
        <v>574.87599999999998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189</v>
      </c>
      <c r="AU282" s="166" t="s">
        <v>194</v>
      </c>
      <c r="AV282" s="13" t="s">
        <v>89</v>
      </c>
      <c r="AW282" s="13" t="s">
        <v>36</v>
      </c>
      <c r="AX282" s="13" t="s">
        <v>81</v>
      </c>
      <c r="AY282" s="166" t="s">
        <v>181</v>
      </c>
    </row>
    <row r="283" spans="1:65" s="15" customFormat="1" ht="22.5">
      <c r="B283" s="181"/>
      <c r="D283" s="165" t="s">
        <v>189</v>
      </c>
      <c r="E283" s="182" t="s">
        <v>1</v>
      </c>
      <c r="F283" s="183" t="s">
        <v>681</v>
      </c>
      <c r="H283" s="182" t="s">
        <v>1</v>
      </c>
      <c r="I283" s="184"/>
      <c r="L283" s="181"/>
      <c r="M283" s="185"/>
      <c r="N283" s="186"/>
      <c r="O283" s="186"/>
      <c r="P283" s="186"/>
      <c r="Q283" s="186"/>
      <c r="R283" s="186"/>
      <c r="S283" s="186"/>
      <c r="T283" s="187"/>
      <c r="AT283" s="182" t="s">
        <v>189</v>
      </c>
      <c r="AU283" s="182" t="s">
        <v>194</v>
      </c>
      <c r="AV283" s="15" t="s">
        <v>25</v>
      </c>
      <c r="AW283" s="15" t="s">
        <v>36</v>
      </c>
      <c r="AX283" s="15" t="s">
        <v>81</v>
      </c>
      <c r="AY283" s="182" t="s">
        <v>181</v>
      </c>
    </row>
    <row r="284" spans="1:65" s="13" customFormat="1">
      <c r="B284" s="164"/>
      <c r="D284" s="165" t="s">
        <v>189</v>
      </c>
      <c r="E284" s="166" t="s">
        <v>1</v>
      </c>
      <c r="F284" s="167" t="s">
        <v>682</v>
      </c>
      <c r="H284" s="168">
        <v>842.91300000000001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189</v>
      </c>
      <c r="AU284" s="166" t="s">
        <v>194</v>
      </c>
      <c r="AV284" s="13" t="s">
        <v>89</v>
      </c>
      <c r="AW284" s="13" t="s">
        <v>36</v>
      </c>
      <c r="AX284" s="13" t="s">
        <v>81</v>
      </c>
      <c r="AY284" s="166" t="s">
        <v>181</v>
      </c>
    </row>
    <row r="285" spans="1:65" s="13" customFormat="1">
      <c r="B285" s="164"/>
      <c r="D285" s="165" t="s">
        <v>189</v>
      </c>
      <c r="E285" s="166" t="s">
        <v>1</v>
      </c>
      <c r="F285" s="167" t="s">
        <v>699</v>
      </c>
      <c r="H285" s="168">
        <v>2.8319999999999999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189</v>
      </c>
      <c r="AU285" s="166" t="s">
        <v>194</v>
      </c>
      <c r="AV285" s="13" t="s">
        <v>89</v>
      </c>
      <c r="AW285" s="13" t="s">
        <v>36</v>
      </c>
      <c r="AX285" s="13" t="s">
        <v>81</v>
      </c>
      <c r="AY285" s="166" t="s">
        <v>181</v>
      </c>
    </row>
    <row r="286" spans="1:65" s="13" customFormat="1">
      <c r="B286" s="164"/>
      <c r="D286" s="165" t="s">
        <v>189</v>
      </c>
      <c r="E286" s="166" t="s">
        <v>1</v>
      </c>
      <c r="F286" s="167" t="s">
        <v>704</v>
      </c>
      <c r="H286" s="168">
        <v>99.12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189</v>
      </c>
      <c r="AU286" s="166" t="s">
        <v>194</v>
      </c>
      <c r="AV286" s="13" t="s">
        <v>89</v>
      </c>
      <c r="AW286" s="13" t="s">
        <v>36</v>
      </c>
      <c r="AX286" s="13" t="s">
        <v>81</v>
      </c>
      <c r="AY286" s="166" t="s">
        <v>181</v>
      </c>
    </row>
    <row r="287" spans="1:65" s="14" customFormat="1">
      <c r="B287" s="173"/>
      <c r="D287" s="165" t="s">
        <v>189</v>
      </c>
      <c r="E287" s="174" t="s">
        <v>1</v>
      </c>
      <c r="F287" s="175" t="s">
        <v>190</v>
      </c>
      <c r="H287" s="176">
        <v>1536.1660000000002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189</v>
      </c>
      <c r="AU287" s="174" t="s">
        <v>194</v>
      </c>
      <c r="AV287" s="14" t="s">
        <v>151</v>
      </c>
      <c r="AW287" s="14" t="s">
        <v>36</v>
      </c>
      <c r="AX287" s="14" t="s">
        <v>25</v>
      </c>
      <c r="AY287" s="174" t="s">
        <v>181</v>
      </c>
    </row>
    <row r="288" spans="1:65" s="2" customFormat="1" ht="24.2" customHeight="1">
      <c r="A288" s="33"/>
      <c r="B288" s="150"/>
      <c r="C288" s="151" t="s">
        <v>717</v>
      </c>
      <c r="D288" s="151" t="s">
        <v>183</v>
      </c>
      <c r="E288" s="152" t="s">
        <v>718</v>
      </c>
      <c r="F288" s="153" t="s">
        <v>719</v>
      </c>
      <c r="G288" s="154" t="s">
        <v>294</v>
      </c>
      <c r="H288" s="155">
        <v>269.59800000000001</v>
      </c>
      <c r="I288" s="156"/>
      <c r="J288" s="157">
        <f>ROUND(I288*H288,2)</f>
        <v>0</v>
      </c>
      <c r="K288" s="153" t="s">
        <v>187</v>
      </c>
      <c r="L288" s="34"/>
      <c r="M288" s="158" t="s">
        <v>1</v>
      </c>
      <c r="N288" s="159" t="s">
        <v>46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151</v>
      </c>
      <c r="AT288" s="162" t="s">
        <v>183</v>
      </c>
      <c r="AU288" s="162" t="s">
        <v>194</v>
      </c>
      <c r="AY288" s="18" t="s">
        <v>181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25</v>
      </c>
      <c r="BK288" s="163">
        <f>ROUND(I288*H288,2)</f>
        <v>0</v>
      </c>
      <c r="BL288" s="18" t="s">
        <v>151</v>
      </c>
      <c r="BM288" s="162" t="s">
        <v>720</v>
      </c>
    </row>
    <row r="289" spans="1:65" s="13" customFormat="1">
      <c r="B289" s="164"/>
      <c r="D289" s="165" t="s">
        <v>189</v>
      </c>
      <c r="E289" s="166" t="s">
        <v>1</v>
      </c>
      <c r="F289" s="167" t="s">
        <v>687</v>
      </c>
      <c r="H289" s="168">
        <v>164.25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189</v>
      </c>
      <c r="AU289" s="166" t="s">
        <v>194</v>
      </c>
      <c r="AV289" s="13" t="s">
        <v>89</v>
      </c>
      <c r="AW289" s="13" t="s">
        <v>36</v>
      </c>
      <c r="AX289" s="13" t="s">
        <v>81</v>
      </c>
      <c r="AY289" s="166" t="s">
        <v>181</v>
      </c>
    </row>
    <row r="290" spans="1:65" s="13" customFormat="1">
      <c r="B290" s="164"/>
      <c r="D290" s="165" t="s">
        <v>189</v>
      </c>
      <c r="E290" s="166" t="s">
        <v>1</v>
      </c>
      <c r="F290" s="167" t="s">
        <v>692</v>
      </c>
      <c r="H290" s="168">
        <v>65.7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194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3" customFormat="1">
      <c r="B291" s="164"/>
      <c r="D291" s="165" t="s">
        <v>189</v>
      </c>
      <c r="E291" s="166" t="s">
        <v>1</v>
      </c>
      <c r="F291" s="167" t="s">
        <v>709</v>
      </c>
      <c r="H291" s="168">
        <v>28.32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189</v>
      </c>
      <c r="AU291" s="166" t="s">
        <v>194</v>
      </c>
      <c r="AV291" s="13" t="s">
        <v>89</v>
      </c>
      <c r="AW291" s="13" t="s">
        <v>36</v>
      </c>
      <c r="AX291" s="13" t="s">
        <v>81</v>
      </c>
      <c r="AY291" s="166" t="s">
        <v>181</v>
      </c>
    </row>
    <row r="292" spans="1:65" s="13" customFormat="1">
      <c r="B292" s="164"/>
      <c r="D292" s="165" t="s">
        <v>189</v>
      </c>
      <c r="E292" s="166" t="s">
        <v>1</v>
      </c>
      <c r="F292" s="167" t="s">
        <v>714</v>
      </c>
      <c r="H292" s="168">
        <v>11.327999999999999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189</v>
      </c>
      <c r="AU292" s="166" t="s">
        <v>194</v>
      </c>
      <c r="AV292" s="13" t="s">
        <v>89</v>
      </c>
      <c r="AW292" s="13" t="s">
        <v>36</v>
      </c>
      <c r="AX292" s="13" t="s">
        <v>81</v>
      </c>
      <c r="AY292" s="166" t="s">
        <v>181</v>
      </c>
    </row>
    <row r="293" spans="1:65" s="14" customFormat="1">
      <c r="B293" s="173"/>
      <c r="D293" s="165" t="s">
        <v>189</v>
      </c>
      <c r="E293" s="174" t="s">
        <v>1</v>
      </c>
      <c r="F293" s="175" t="s">
        <v>190</v>
      </c>
      <c r="H293" s="176">
        <v>269.59799999999996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189</v>
      </c>
      <c r="AU293" s="174" t="s">
        <v>194</v>
      </c>
      <c r="AV293" s="14" t="s">
        <v>151</v>
      </c>
      <c r="AW293" s="14" t="s">
        <v>36</v>
      </c>
      <c r="AX293" s="14" t="s">
        <v>25</v>
      </c>
      <c r="AY293" s="174" t="s">
        <v>181</v>
      </c>
    </row>
    <row r="294" spans="1:65" s="2" customFormat="1" ht="14.45" customHeight="1">
      <c r="A294" s="33"/>
      <c r="B294" s="150"/>
      <c r="C294" s="151" t="s">
        <v>721</v>
      </c>
      <c r="D294" s="151" t="s">
        <v>183</v>
      </c>
      <c r="E294" s="152" t="s">
        <v>398</v>
      </c>
      <c r="F294" s="153" t="s">
        <v>399</v>
      </c>
      <c r="G294" s="154" t="s">
        <v>294</v>
      </c>
      <c r="H294" s="155">
        <v>1805.7639999999999</v>
      </c>
      <c r="I294" s="156"/>
      <c r="J294" s="157">
        <f>ROUND(I294*H294,2)</f>
        <v>0</v>
      </c>
      <c r="K294" s="153" t="s">
        <v>187</v>
      </c>
      <c r="L294" s="34"/>
      <c r="M294" s="158" t="s">
        <v>1</v>
      </c>
      <c r="N294" s="159" t="s">
        <v>46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151</v>
      </c>
      <c r="AT294" s="162" t="s">
        <v>183</v>
      </c>
      <c r="AU294" s="162" t="s">
        <v>194</v>
      </c>
      <c r="AY294" s="18" t="s">
        <v>181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25</v>
      </c>
      <c r="BK294" s="163">
        <f>ROUND(I294*H294,2)</f>
        <v>0</v>
      </c>
      <c r="BL294" s="18" t="s">
        <v>151</v>
      </c>
      <c r="BM294" s="162" t="s">
        <v>722</v>
      </c>
    </row>
    <row r="295" spans="1:65" s="13" customFormat="1">
      <c r="B295" s="164"/>
      <c r="D295" s="165" t="s">
        <v>189</v>
      </c>
      <c r="E295" s="166" t="s">
        <v>1</v>
      </c>
      <c r="F295" s="167" t="s">
        <v>673</v>
      </c>
      <c r="H295" s="168">
        <v>16.425000000000001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189</v>
      </c>
      <c r="AU295" s="166" t="s">
        <v>194</v>
      </c>
      <c r="AV295" s="13" t="s">
        <v>89</v>
      </c>
      <c r="AW295" s="13" t="s">
        <v>36</v>
      </c>
      <c r="AX295" s="13" t="s">
        <v>81</v>
      </c>
      <c r="AY295" s="166" t="s">
        <v>181</v>
      </c>
    </row>
    <row r="296" spans="1:65" s="13" customFormat="1">
      <c r="B296" s="164"/>
      <c r="D296" s="165" t="s">
        <v>189</v>
      </c>
      <c r="E296" s="166" t="s">
        <v>1</v>
      </c>
      <c r="F296" s="167" t="s">
        <v>680</v>
      </c>
      <c r="H296" s="168">
        <v>574.87599999999998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189</v>
      </c>
      <c r="AU296" s="166" t="s">
        <v>194</v>
      </c>
      <c r="AV296" s="13" t="s">
        <v>89</v>
      </c>
      <c r="AW296" s="13" t="s">
        <v>36</v>
      </c>
      <c r="AX296" s="13" t="s">
        <v>81</v>
      </c>
      <c r="AY296" s="166" t="s">
        <v>181</v>
      </c>
    </row>
    <row r="297" spans="1:65" s="15" customFormat="1" ht="22.5">
      <c r="B297" s="181"/>
      <c r="D297" s="165" t="s">
        <v>189</v>
      </c>
      <c r="E297" s="182" t="s">
        <v>1</v>
      </c>
      <c r="F297" s="183" t="s">
        <v>681</v>
      </c>
      <c r="H297" s="182" t="s">
        <v>1</v>
      </c>
      <c r="I297" s="184"/>
      <c r="L297" s="181"/>
      <c r="M297" s="185"/>
      <c r="N297" s="186"/>
      <c r="O297" s="186"/>
      <c r="P297" s="186"/>
      <c r="Q297" s="186"/>
      <c r="R297" s="186"/>
      <c r="S297" s="186"/>
      <c r="T297" s="187"/>
      <c r="AT297" s="182" t="s">
        <v>189</v>
      </c>
      <c r="AU297" s="182" t="s">
        <v>194</v>
      </c>
      <c r="AV297" s="15" t="s">
        <v>25</v>
      </c>
      <c r="AW297" s="15" t="s">
        <v>36</v>
      </c>
      <c r="AX297" s="15" t="s">
        <v>81</v>
      </c>
      <c r="AY297" s="182" t="s">
        <v>181</v>
      </c>
    </row>
    <row r="298" spans="1:65" s="13" customFormat="1">
      <c r="B298" s="164"/>
      <c r="D298" s="165" t="s">
        <v>189</v>
      </c>
      <c r="E298" s="166" t="s">
        <v>1</v>
      </c>
      <c r="F298" s="167" t="s">
        <v>682</v>
      </c>
      <c r="H298" s="168">
        <v>842.91300000000001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189</v>
      </c>
      <c r="AU298" s="166" t="s">
        <v>194</v>
      </c>
      <c r="AV298" s="13" t="s">
        <v>89</v>
      </c>
      <c r="AW298" s="13" t="s">
        <v>36</v>
      </c>
      <c r="AX298" s="13" t="s">
        <v>81</v>
      </c>
      <c r="AY298" s="166" t="s">
        <v>181</v>
      </c>
    </row>
    <row r="299" spans="1:65" s="13" customFormat="1">
      <c r="B299" s="164"/>
      <c r="D299" s="165" t="s">
        <v>189</v>
      </c>
      <c r="E299" s="166" t="s">
        <v>1</v>
      </c>
      <c r="F299" s="167" t="s">
        <v>687</v>
      </c>
      <c r="H299" s="168">
        <v>164.25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189</v>
      </c>
      <c r="AU299" s="166" t="s">
        <v>194</v>
      </c>
      <c r="AV299" s="13" t="s">
        <v>89</v>
      </c>
      <c r="AW299" s="13" t="s">
        <v>36</v>
      </c>
      <c r="AX299" s="13" t="s">
        <v>81</v>
      </c>
      <c r="AY299" s="166" t="s">
        <v>181</v>
      </c>
    </row>
    <row r="300" spans="1:65" s="13" customFormat="1">
      <c r="B300" s="164"/>
      <c r="D300" s="165" t="s">
        <v>189</v>
      </c>
      <c r="E300" s="166" t="s">
        <v>1</v>
      </c>
      <c r="F300" s="167" t="s">
        <v>692</v>
      </c>
      <c r="H300" s="168">
        <v>65.7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194</v>
      </c>
      <c r="AV300" s="13" t="s">
        <v>89</v>
      </c>
      <c r="AW300" s="13" t="s">
        <v>36</v>
      </c>
      <c r="AX300" s="13" t="s">
        <v>81</v>
      </c>
      <c r="AY300" s="166" t="s">
        <v>181</v>
      </c>
    </row>
    <row r="301" spans="1:65" s="13" customFormat="1">
      <c r="B301" s="164"/>
      <c r="D301" s="165" t="s">
        <v>189</v>
      </c>
      <c r="E301" s="166" t="s">
        <v>1</v>
      </c>
      <c r="F301" s="167" t="s">
        <v>699</v>
      </c>
      <c r="H301" s="168">
        <v>2.8319999999999999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189</v>
      </c>
      <c r="AU301" s="166" t="s">
        <v>194</v>
      </c>
      <c r="AV301" s="13" t="s">
        <v>89</v>
      </c>
      <c r="AW301" s="13" t="s">
        <v>36</v>
      </c>
      <c r="AX301" s="13" t="s">
        <v>81</v>
      </c>
      <c r="AY301" s="166" t="s">
        <v>181</v>
      </c>
    </row>
    <row r="302" spans="1:65" s="13" customFormat="1">
      <c r="B302" s="164"/>
      <c r="D302" s="165" t="s">
        <v>189</v>
      </c>
      <c r="E302" s="166" t="s">
        <v>1</v>
      </c>
      <c r="F302" s="167" t="s">
        <v>704</v>
      </c>
      <c r="H302" s="168">
        <v>99.12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189</v>
      </c>
      <c r="AU302" s="166" t="s">
        <v>194</v>
      </c>
      <c r="AV302" s="13" t="s">
        <v>89</v>
      </c>
      <c r="AW302" s="13" t="s">
        <v>36</v>
      </c>
      <c r="AX302" s="13" t="s">
        <v>81</v>
      </c>
      <c r="AY302" s="166" t="s">
        <v>181</v>
      </c>
    </row>
    <row r="303" spans="1:65" s="13" customFormat="1">
      <c r="B303" s="164"/>
      <c r="D303" s="165" t="s">
        <v>189</v>
      </c>
      <c r="E303" s="166" t="s">
        <v>1</v>
      </c>
      <c r="F303" s="167" t="s">
        <v>709</v>
      </c>
      <c r="H303" s="168">
        <v>28.32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189</v>
      </c>
      <c r="AU303" s="166" t="s">
        <v>194</v>
      </c>
      <c r="AV303" s="13" t="s">
        <v>89</v>
      </c>
      <c r="AW303" s="13" t="s">
        <v>36</v>
      </c>
      <c r="AX303" s="13" t="s">
        <v>81</v>
      </c>
      <c r="AY303" s="166" t="s">
        <v>181</v>
      </c>
    </row>
    <row r="304" spans="1:65" s="13" customFormat="1">
      <c r="B304" s="164"/>
      <c r="D304" s="165" t="s">
        <v>189</v>
      </c>
      <c r="E304" s="166" t="s">
        <v>1</v>
      </c>
      <c r="F304" s="167" t="s">
        <v>714</v>
      </c>
      <c r="H304" s="168">
        <v>11.327999999999999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189</v>
      </c>
      <c r="AU304" s="166" t="s">
        <v>194</v>
      </c>
      <c r="AV304" s="13" t="s">
        <v>89</v>
      </c>
      <c r="AW304" s="13" t="s">
        <v>36</v>
      </c>
      <c r="AX304" s="13" t="s">
        <v>81</v>
      </c>
      <c r="AY304" s="166" t="s">
        <v>181</v>
      </c>
    </row>
    <row r="305" spans="1:65" s="14" customFormat="1">
      <c r="B305" s="173"/>
      <c r="D305" s="165" t="s">
        <v>189</v>
      </c>
      <c r="E305" s="174" t="s">
        <v>1</v>
      </c>
      <c r="F305" s="175" t="s">
        <v>190</v>
      </c>
      <c r="H305" s="176">
        <v>1805.7639999999999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189</v>
      </c>
      <c r="AU305" s="174" t="s">
        <v>194</v>
      </c>
      <c r="AV305" s="14" t="s">
        <v>151</v>
      </c>
      <c r="AW305" s="14" t="s">
        <v>36</v>
      </c>
      <c r="AX305" s="14" t="s">
        <v>25</v>
      </c>
      <c r="AY305" s="174" t="s">
        <v>181</v>
      </c>
    </row>
    <row r="306" spans="1:65" s="2" customFormat="1" ht="14.45" customHeight="1">
      <c r="A306" s="33"/>
      <c r="B306" s="150"/>
      <c r="C306" s="151" t="s">
        <v>723</v>
      </c>
      <c r="D306" s="151" t="s">
        <v>183</v>
      </c>
      <c r="E306" s="152" t="s">
        <v>724</v>
      </c>
      <c r="F306" s="153" t="s">
        <v>725</v>
      </c>
      <c r="G306" s="154" t="s">
        <v>294</v>
      </c>
      <c r="H306" s="155">
        <v>620.07600000000002</v>
      </c>
      <c r="I306" s="156"/>
      <c r="J306" s="157">
        <f>ROUND(I306*H306,2)</f>
        <v>0</v>
      </c>
      <c r="K306" s="153" t="s">
        <v>1</v>
      </c>
      <c r="L306" s="34"/>
      <c r="M306" s="158" t="s">
        <v>1</v>
      </c>
      <c r="N306" s="159" t="s">
        <v>46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151</v>
      </c>
      <c r="AT306" s="162" t="s">
        <v>183</v>
      </c>
      <c r="AU306" s="162" t="s">
        <v>194</v>
      </c>
      <c r="AY306" s="18" t="s">
        <v>181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25</v>
      </c>
      <c r="BK306" s="163">
        <f>ROUND(I306*H306,2)</f>
        <v>0</v>
      </c>
      <c r="BL306" s="18" t="s">
        <v>151</v>
      </c>
      <c r="BM306" s="162" t="s">
        <v>726</v>
      </c>
    </row>
    <row r="307" spans="1:65" s="13" customFormat="1">
      <c r="B307" s="164"/>
      <c r="D307" s="165" t="s">
        <v>189</v>
      </c>
      <c r="E307" s="166" t="s">
        <v>1</v>
      </c>
      <c r="F307" s="167" t="s">
        <v>727</v>
      </c>
      <c r="H307" s="168">
        <v>11.497999999999999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189</v>
      </c>
      <c r="AU307" s="166" t="s">
        <v>194</v>
      </c>
      <c r="AV307" s="13" t="s">
        <v>89</v>
      </c>
      <c r="AW307" s="13" t="s">
        <v>36</v>
      </c>
      <c r="AX307" s="13" t="s">
        <v>81</v>
      </c>
      <c r="AY307" s="166" t="s">
        <v>181</v>
      </c>
    </row>
    <row r="308" spans="1:65" s="13" customFormat="1">
      <c r="B308" s="164"/>
      <c r="D308" s="165" t="s">
        <v>189</v>
      </c>
      <c r="E308" s="166" t="s">
        <v>1</v>
      </c>
      <c r="F308" s="167" t="s">
        <v>728</v>
      </c>
      <c r="H308" s="168">
        <v>402.41300000000001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194</v>
      </c>
      <c r="AV308" s="13" t="s">
        <v>89</v>
      </c>
      <c r="AW308" s="13" t="s">
        <v>36</v>
      </c>
      <c r="AX308" s="13" t="s">
        <v>81</v>
      </c>
      <c r="AY308" s="166" t="s">
        <v>181</v>
      </c>
    </row>
    <row r="309" spans="1:65" s="13" customFormat="1">
      <c r="B309" s="164"/>
      <c r="D309" s="165" t="s">
        <v>189</v>
      </c>
      <c r="E309" s="166" t="s">
        <v>1</v>
      </c>
      <c r="F309" s="167" t="s">
        <v>729</v>
      </c>
      <c r="H309" s="168">
        <v>114.97499999999999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189</v>
      </c>
      <c r="AU309" s="166" t="s">
        <v>194</v>
      </c>
      <c r="AV309" s="13" t="s">
        <v>89</v>
      </c>
      <c r="AW309" s="13" t="s">
        <v>36</v>
      </c>
      <c r="AX309" s="13" t="s">
        <v>81</v>
      </c>
      <c r="AY309" s="166" t="s">
        <v>181</v>
      </c>
    </row>
    <row r="310" spans="1:65" s="13" customFormat="1">
      <c r="B310" s="164"/>
      <c r="D310" s="165" t="s">
        <v>189</v>
      </c>
      <c r="E310" s="166" t="s">
        <v>1</v>
      </c>
      <c r="F310" s="167" t="s">
        <v>730</v>
      </c>
      <c r="H310" s="168">
        <v>1.982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189</v>
      </c>
      <c r="AU310" s="166" t="s">
        <v>194</v>
      </c>
      <c r="AV310" s="13" t="s">
        <v>89</v>
      </c>
      <c r="AW310" s="13" t="s">
        <v>36</v>
      </c>
      <c r="AX310" s="13" t="s">
        <v>81</v>
      </c>
      <c r="AY310" s="166" t="s">
        <v>181</v>
      </c>
    </row>
    <row r="311" spans="1:65" s="13" customFormat="1">
      <c r="B311" s="164"/>
      <c r="D311" s="165" t="s">
        <v>189</v>
      </c>
      <c r="E311" s="166" t="s">
        <v>1</v>
      </c>
      <c r="F311" s="167" t="s">
        <v>731</v>
      </c>
      <c r="H311" s="168">
        <v>69.384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189</v>
      </c>
      <c r="AU311" s="166" t="s">
        <v>194</v>
      </c>
      <c r="AV311" s="13" t="s">
        <v>89</v>
      </c>
      <c r="AW311" s="13" t="s">
        <v>36</v>
      </c>
      <c r="AX311" s="13" t="s">
        <v>81</v>
      </c>
      <c r="AY311" s="166" t="s">
        <v>181</v>
      </c>
    </row>
    <row r="312" spans="1:65" s="13" customFormat="1">
      <c r="B312" s="164"/>
      <c r="D312" s="165" t="s">
        <v>189</v>
      </c>
      <c r="E312" s="166" t="s">
        <v>1</v>
      </c>
      <c r="F312" s="167" t="s">
        <v>732</v>
      </c>
      <c r="H312" s="168">
        <v>19.824000000000002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189</v>
      </c>
      <c r="AU312" s="166" t="s">
        <v>194</v>
      </c>
      <c r="AV312" s="13" t="s">
        <v>89</v>
      </c>
      <c r="AW312" s="13" t="s">
        <v>36</v>
      </c>
      <c r="AX312" s="13" t="s">
        <v>81</v>
      </c>
      <c r="AY312" s="166" t="s">
        <v>181</v>
      </c>
    </row>
    <row r="313" spans="1:65" s="14" customFormat="1">
      <c r="B313" s="173"/>
      <c r="D313" s="165" t="s">
        <v>189</v>
      </c>
      <c r="E313" s="174" t="s">
        <v>1</v>
      </c>
      <c r="F313" s="175" t="s">
        <v>190</v>
      </c>
      <c r="H313" s="176">
        <v>620.07599999999991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189</v>
      </c>
      <c r="AU313" s="174" t="s">
        <v>194</v>
      </c>
      <c r="AV313" s="14" t="s">
        <v>151</v>
      </c>
      <c r="AW313" s="14" t="s">
        <v>36</v>
      </c>
      <c r="AX313" s="14" t="s">
        <v>25</v>
      </c>
      <c r="AY313" s="174" t="s">
        <v>181</v>
      </c>
    </row>
    <row r="314" spans="1:65" s="2" customFormat="1" ht="14.45" customHeight="1">
      <c r="A314" s="33"/>
      <c r="B314" s="150"/>
      <c r="C314" s="151" t="s">
        <v>733</v>
      </c>
      <c r="D314" s="151" t="s">
        <v>183</v>
      </c>
      <c r="E314" s="152" t="s">
        <v>734</v>
      </c>
      <c r="F314" s="153" t="s">
        <v>735</v>
      </c>
      <c r="G314" s="154" t="s">
        <v>294</v>
      </c>
      <c r="H314" s="155">
        <v>53.92</v>
      </c>
      <c r="I314" s="156"/>
      <c r="J314" s="157">
        <f>ROUND(I314*H314,2)</f>
        <v>0</v>
      </c>
      <c r="K314" s="153" t="s">
        <v>1</v>
      </c>
      <c r="L314" s="34"/>
      <c r="M314" s="158" t="s">
        <v>1</v>
      </c>
      <c r="N314" s="159" t="s">
        <v>46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151</v>
      </c>
      <c r="AT314" s="162" t="s">
        <v>183</v>
      </c>
      <c r="AU314" s="162" t="s">
        <v>194</v>
      </c>
      <c r="AY314" s="18" t="s">
        <v>181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25</v>
      </c>
      <c r="BK314" s="163">
        <f>ROUND(I314*H314,2)</f>
        <v>0</v>
      </c>
      <c r="BL314" s="18" t="s">
        <v>151</v>
      </c>
      <c r="BM314" s="162" t="s">
        <v>736</v>
      </c>
    </row>
    <row r="315" spans="1:65" s="13" customFormat="1">
      <c r="B315" s="164"/>
      <c r="D315" s="165" t="s">
        <v>189</v>
      </c>
      <c r="E315" s="166" t="s">
        <v>1</v>
      </c>
      <c r="F315" s="167" t="s">
        <v>737</v>
      </c>
      <c r="H315" s="168">
        <v>45.99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189</v>
      </c>
      <c r="AU315" s="166" t="s">
        <v>194</v>
      </c>
      <c r="AV315" s="13" t="s">
        <v>89</v>
      </c>
      <c r="AW315" s="13" t="s">
        <v>36</v>
      </c>
      <c r="AX315" s="13" t="s">
        <v>81</v>
      </c>
      <c r="AY315" s="166" t="s">
        <v>181</v>
      </c>
    </row>
    <row r="316" spans="1:65" s="13" customFormat="1">
      <c r="B316" s="164"/>
      <c r="D316" s="165" t="s">
        <v>189</v>
      </c>
      <c r="E316" s="166" t="s">
        <v>1</v>
      </c>
      <c r="F316" s="167" t="s">
        <v>738</v>
      </c>
      <c r="H316" s="168">
        <v>7.93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189</v>
      </c>
      <c r="AU316" s="166" t="s">
        <v>194</v>
      </c>
      <c r="AV316" s="13" t="s">
        <v>89</v>
      </c>
      <c r="AW316" s="13" t="s">
        <v>36</v>
      </c>
      <c r="AX316" s="13" t="s">
        <v>81</v>
      </c>
      <c r="AY316" s="166" t="s">
        <v>181</v>
      </c>
    </row>
    <row r="317" spans="1:65" s="14" customFormat="1">
      <c r="B317" s="173"/>
      <c r="D317" s="165" t="s">
        <v>189</v>
      </c>
      <c r="E317" s="174" t="s">
        <v>1</v>
      </c>
      <c r="F317" s="175" t="s">
        <v>190</v>
      </c>
      <c r="H317" s="176">
        <v>53.92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189</v>
      </c>
      <c r="AU317" s="174" t="s">
        <v>194</v>
      </c>
      <c r="AV317" s="14" t="s">
        <v>151</v>
      </c>
      <c r="AW317" s="14" t="s">
        <v>36</v>
      </c>
      <c r="AX317" s="14" t="s">
        <v>25</v>
      </c>
      <c r="AY317" s="174" t="s">
        <v>181</v>
      </c>
    </row>
    <row r="318" spans="1:65" s="2" customFormat="1" ht="14.45" customHeight="1">
      <c r="A318" s="33"/>
      <c r="B318" s="150"/>
      <c r="C318" s="151" t="s">
        <v>739</v>
      </c>
      <c r="D318" s="151" t="s">
        <v>183</v>
      </c>
      <c r="E318" s="152" t="s">
        <v>740</v>
      </c>
      <c r="F318" s="153" t="s">
        <v>741</v>
      </c>
      <c r="G318" s="154" t="s">
        <v>294</v>
      </c>
      <c r="H318" s="155">
        <v>1131.769</v>
      </c>
      <c r="I318" s="156"/>
      <c r="J318" s="157">
        <f>ROUND(I318*H318,2)</f>
        <v>0</v>
      </c>
      <c r="K318" s="153" t="s">
        <v>1</v>
      </c>
      <c r="L318" s="34"/>
      <c r="M318" s="158" t="s">
        <v>1</v>
      </c>
      <c r="N318" s="159" t="s">
        <v>46</v>
      </c>
      <c r="O318" s="59"/>
      <c r="P318" s="160">
        <f>O318*H318</f>
        <v>0</v>
      </c>
      <c r="Q318" s="160">
        <v>0</v>
      </c>
      <c r="R318" s="160">
        <f>Q318*H318</f>
        <v>0</v>
      </c>
      <c r="S318" s="160">
        <v>0</v>
      </c>
      <c r="T318" s="161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2" t="s">
        <v>151</v>
      </c>
      <c r="AT318" s="162" t="s">
        <v>183</v>
      </c>
      <c r="AU318" s="162" t="s">
        <v>194</v>
      </c>
      <c r="AY318" s="18" t="s">
        <v>181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8" t="s">
        <v>25</v>
      </c>
      <c r="BK318" s="163">
        <f>ROUND(I318*H318,2)</f>
        <v>0</v>
      </c>
      <c r="BL318" s="18" t="s">
        <v>151</v>
      </c>
      <c r="BM318" s="162" t="s">
        <v>742</v>
      </c>
    </row>
    <row r="319" spans="1:65" s="13" customFormat="1">
      <c r="B319" s="164"/>
      <c r="D319" s="165" t="s">
        <v>189</v>
      </c>
      <c r="E319" s="166" t="s">
        <v>1</v>
      </c>
      <c r="F319" s="167" t="s">
        <v>743</v>
      </c>
      <c r="H319" s="168">
        <v>4.9279999999999999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189</v>
      </c>
      <c r="AU319" s="166" t="s">
        <v>194</v>
      </c>
      <c r="AV319" s="13" t="s">
        <v>89</v>
      </c>
      <c r="AW319" s="13" t="s">
        <v>36</v>
      </c>
      <c r="AX319" s="13" t="s">
        <v>81</v>
      </c>
      <c r="AY319" s="166" t="s">
        <v>181</v>
      </c>
    </row>
    <row r="320" spans="1:65" s="13" customFormat="1">
      <c r="B320" s="164"/>
      <c r="D320" s="165" t="s">
        <v>189</v>
      </c>
      <c r="E320" s="166" t="s">
        <v>1</v>
      </c>
      <c r="F320" s="167" t="s">
        <v>744</v>
      </c>
      <c r="H320" s="168">
        <v>172.46299999999999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194</v>
      </c>
      <c r="AV320" s="13" t="s">
        <v>89</v>
      </c>
      <c r="AW320" s="13" t="s">
        <v>36</v>
      </c>
      <c r="AX320" s="13" t="s">
        <v>81</v>
      </c>
      <c r="AY320" s="166" t="s">
        <v>181</v>
      </c>
    </row>
    <row r="321" spans="1:65" s="15" customFormat="1" ht="22.5">
      <c r="B321" s="181"/>
      <c r="D321" s="165" t="s">
        <v>189</v>
      </c>
      <c r="E321" s="182" t="s">
        <v>1</v>
      </c>
      <c r="F321" s="183" t="s">
        <v>681</v>
      </c>
      <c r="H321" s="182" t="s">
        <v>1</v>
      </c>
      <c r="I321" s="184"/>
      <c r="L321" s="181"/>
      <c r="M321" s="185"/>
      <c r="N321" s="186"/>
      <c r="O321" s="186"/>
      <c r="P321" s="186"/>
      <c r="Q321" s="186"/>
      <c r="R321" s="186"/>
      <c r="S321" s="186"/>
      <c r="T321" s="187"/>
      <c r="AT321" s="182" t="s">
        <v>189</v>
      </c>
      <c r="AU321" s="182" t="s">
        <v>194</v>
      </c>
      <c r="AV321" s="15" t="s">
        <v>25</v>
      </c>
      <c r="AW321" s="15" t="s">
        <v>36</v>
      </c>
      <c r="AX321" s="15" t="s">
        <v>81</v>
      </c>
      <c r="AY321" s="182" t="s">
        <v>181</v>
      </c>
    </row>
    <row r="322" spans="1:65" s="13" customFormat="1">
      <c r="B322" s="164"/>
      <c r="D322" s="165" t="s">
        <v>189</v>
      </c>
      <c r="E322" s="166" t="s">
        <v>1</v>
      </c>
      <c r="F322" s="167" t="s">
        <v>682</v>
      </c>
      <c r="H322" s="168">
        <v>842.91300000000001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189</v>
      </c>
      <c r="AU322" s="166" t="s">
        <v>194</v>
      </c>
      <c r="AV322" s="13" t="s">
        <v>89</v>
      </c>
      <c r="AW322" s="13" t="s">
        <v>36</v>
      </c>
      <c r="AX322" s="13" t="s">
        <v>81</v>
      </c>
      <c r="AY322" s="166" t="s">
        <v>181</v>
      </c>
    </row>
    <row r="323" spans="1:65" s="13" customFormat="1">
      <c r="B323" s="164"/>
      <c r="D323" s="165" t="s">
        <v>189</v>
      </c>
      <c r="E323" s="166" t="s">
        <v>1</v>
      </c>
      <c r="F323" s="167" t="s">
        <v>745</v>
      </c>
      <c r="H323" s="168">
        <v>49.274999999999999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189</v>
      </c>
      <c r="AU323" s="166" t="s">
        <v>194</v>
      </c>
      <c r="AV323" s="13" t="s">
        <v>89</v>
      </c>
      <c r="AW323" s="13" t="s">
        <v>36</v>
      </c>
      <c r="AX323" s="13" t="s">
        <v>81</v>
      </c>
      <c r="AY323" s="166" t="s">
        <v>181</v>
      </c>
    </row>
    <row r="324" spans="1:65" s="13" customFormat="1">
      <c r="B324" s="164"/>
      <c r="D324" s="165" t="s">
        <v>189</v>
      </c>
      <c r="E324" s="166" t="s">
        <v>1</v>
      </c>
      <c r="F324" s="167" t="s">
        <v>746</v>
      </c>
      <c r="H324" s="168">
        <v>19.71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189</v>
      </c>
      <c r="AU324" s="166" t="s">
        <v>194</v>
      </c>
      <c r="AV324" s="13" t="s">
        <v>89</v>
      </c>
      <c r="AW324" s="13" t="s">
        <v>36</v>
      </c>
      <c r="AX324" s="13" t="s">
        <v>81</v>
      </c>
      <c r="AY324" s="166" t="s">
        <v>181</v>
      </c>
    </row>
    <row r="325" spans="1:65" s="13" customFormat="1">
      <c r="B325" s="164"/>
      <c r="D325" s="165" t="s">
        <v>189</v>
      </c>
      <c r="E325" s="166" t="s">
        <v>1</v>
      </c>
      <c r="F325" s="167" t="s">
        <v>747</v>
      </c>
      <c r="H325" s="168">
        <v>0.85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189</v>
      </c>
      <c r="AU325" s="166" t="s">
        <v>194</v>
      </c>
      <c r="AV325" s="13" t="s">
        <v>89</v>
      </c>
      <c r="AW325" s="13" t="s">
        <v>36</v>
      </c>
      <c r="AX325" s="13" t="s">
        <v>81</v>
      </c>
      <c r="AY325" s="166" t="s">
        <v>181</v>
      </c>
    </row>
    <row r="326" spans="1:65" s="13" customFormat="1">
      <c r="B326" s="164"/>
      <c r="D326" s="165" t="s">
        <v>189</v>
      </c>
      <c r="E326" s="166" t="s">
        <v>1</v>
      </c>
      <c r="F326" s="167" t="s">
        <v>748</v>
      </c>
      <c r="H326" s="168">
        <v>29.736000000000001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194</v>
      </c>
      <c r="AV326" s="13" t="s">
        <v>89</v>
      </c>
      <c r="AW326" s="13" t="s">
        <v>36</v>
      </c>
      <c r="AX326" s="13" t="s">
        <v>81</v>
      </c>
      <c r="AY326" s="166" t="s">
        <v>181</v>
      </c>
    </row>
    <row r="327" spans="1:65" s="13" customFormat="1">
      <c r="B327" s="164"/>
      <c r="D327" s="165" t="s">
        <v>189</v>
      </c>
      <c r="E327" s="166" t="s">
        <v>1</v>
      </c>
      <c r="F327" s="167" t="s">
        <v>749</v>
      </c>
      <c r="H327" s="168">
        <v>8.4960000000000004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189</v>
      </c>
      <c r="AU327" s="166" t="s">
        <v>194</v>
      </c>
      <c r="AV327" s="13" t="s">
        <v>89</v>
      </c>
      <c r="AW327" s="13" t="s">
        <v>36</v>
      </c>
      <c r="AX327" s="13" t="s">
        <v>81</v>
      </c>
      <c r="AY327" s="166" t="s">
        <v>181</v>
      </c>
    </row>
    <row r="328" spans="1:65" s="13" customFormat="1">
      <c r="B328" s="164"/>
      <c r="D328" s="165" t="s">
        <v>189</v>
      </c>
      <c r="E328" s="166" t="s">
        <v>1</v>
      </c>
      <c r="F328" s="167" t="s">
        <v>750</v>
      </c>
      <c r="H328" s="168">
        <v>3.3980000000000001</v>
      </c>
      <c r="I328" s="169"/>
      <c r="L328" s="164"/>
      <c r="M328" s="170"/>
      <c r="N328" s="171"/>
      <c r="O328" s="171"/>
      <c r="P328" s="171"/>
      <c r="Q328" s="171"/>
      <c r="R328" s="171"/>
      <c r="S328" s="171"/>
      <c r="T328" s="172"/>
      <c r="AT328" s="166" t="s">
        <v>189</v>
      </c>
      <c r="AU328" s="166" t="s">
        <v>194</v>
      </c>
      <c r="AV328" s="13" t="s">
        <v>89</v>
      </c>
      <c r="AW328" s="13" t="s">
        <v>36</v>
      </c>
      <c r="AX328" s="13" t="s">
        <v>81</v>
      </c>
      <c r="AY328" s="166" t="s">
        <v>181</v>
      </c>
    </row>
    <row r="329" spans="1:65" s="14" customFormat="1">
      <c r="B329" s="173"/>
      <c r="D329" s="165" t="s">
        <v>189</v>
      </c>
      <c r="E329" s="174" t="s">
        <v>1</v>
      </c>
      <c r="F329" s="175" t="s">
        <v>190</v>
      </c>
      <c r="H329" s="176">
        <v>1131.769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189</v>
      </c>
      <c r="AU329" s="174" t="s">
        <v>194</v>
      </c>
      <c r="AV329" s="14" t="s">
        <v>151</v>
      </c>
      <c r="AW329" s="14" t="s">
        <v>36</v>
      </c>
      <c r="AX329" s="14" t="s">
        <v>25</v>
      </c>
      <c r="AY329" s="174" t="s">
        <v>181</v>
      </c>
    </row>
    <row r="330" spans="1:65" s="2" customFormat="1" ht="24.2" customHeight="1">
      <c r="A330" s="33"/>
      <c r="B330" s="150"/>
      <c r="C330" s="151" t="s">
        <v>751</v>
      </c>
      <c r="D330" s="151" t="s">
        <v>183</v>
      </c>
      <c r="E330" s="152" t="s">
        <v>752</v>
      </c>
      <c r="F330" s="153" t="s">
        <v>753</v>
      </c>
      <c r="G330" s="154" t="s">
        <v>356</v>
      </c>
      <c r="H330" s="155">
        <v>4129.9059999999999</v>
      </c>
      <c r="I330" s="156"/>
      <c r="J330" s="157">
        <f>ROUND(I330*H330,2)</f>
        <v>0</v>
      </c>
      <c r="K330" s="153" t="s">
        <v>187</v>
      </c>
      <c r="L330" s="34"/>
      <c r="M330" s="158" t="s">
        <v>1</v>
      </c>
      <c r="N330" s="159" t="s">
        <v>46</v>
      </c>
      <c r="O330" s="59"/>
      <c r="P330" s="160">
        <f>O330*H330</f>
        <v>0</v>
      </c>
      <c r="Q330" s="160">
        <v>0</v>
      </c>
      <c r="R330" s="160">
        <f>Q330*H330</f>
        <v>0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151</v>
      </c>
      <c r="AT330" s="162" t="s">
        <v>183</v>
      </c>
      <c r="AU330" s="162" t="s">
        <v>194</v>
      </c>
      <c r="AY330" s="18" t="s">
        <v>181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25</v>
      </c>
      <c r="BK330" s="163">
        <f>ROUND(I330*H330,2)</f>
        <v>0</v>
      </c>
      <c r="BL330" s="18" t="s">
        <v>151</v>
      </c>
      <c r="BM330" s="162" t="s">
        <v>754</v>
      </c>
    </row>
    <row r="331" spans="1:65" s="13" customFormat="1">
      <c r="B331" s="164"/>
      <c r="D331" s="165" t="s">
        <v>189</v>
      </c>
      <c r="E331" s="166" t="s">
        <v>1</v>
      </c>
      <c r="F331" s="167" t="s">
        <v>755</v>
      </c>
      <c r="H331" s="168">
        <v>4129.9059999999999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189</v>
      </c>
      <c r="AU331" s="166" t="s">
        <v>194</v>
      </c>
      <c r="AV331" s="13" t="s">
        <v>89</v>
      </c>
      <c r="AW331" s="13" t="s">
        <v>36</v>
      </c>
      <c r="AX331" s="13" t="s">
        <v>25</v>
      </c>
      <c r="AY331" s="166" t="s">
        <v>181</v>
      </c>
    </row>
    <row r="332" spans="1:65" s="2" customFormat="1" ht="24.2" customHeight="1">
      <c r="A332" s="33"/>
      <c r="B332" s="150"/>
      <c r="C332" s="151" t="s">
        <v>756</v>
      </c>
      <c r="D332" s="151" t="s">
        <v>183</v>
      </c>
      <c r="E332" s="152" t="s">
        <v>757</v>
      </c>
      <c r="F332" s="153" t="s">
        <v>758</v>
      </c>
      <c r="G332" s="154" t="s">
        <v>356</v>
      </c>
      <c r="H332" s="155">
        <v>1606.0740000000001</v>
      </c>
      <c r="I332" s="156"/>
      <c r="J332" s="157">
        <f>ROUND(I332*H332,2)</f>
        <v>0</v>
      </c>
      <c r="K332" s="153" t="s">
        <v>187</v>
      </c>
      <c r="L332" s="34"/>
      <c r="M332" s="158" t="s">
        <v>1</v>
      </c>
      <c r="N332" s="159" t="s">
        <v>46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151</v>
      </c>
      <c r="AT332" s="162" t="s">
        <v>183</v>
      </c>
      <c r="AU332" s="162" t="s">
        <v>194</v>
      </c>
      <c r="AY332" s="18" t="s">
        <v>181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25</v>
      </c>
      <c r="BK332" s="163">
        <f>ROUND(I332*H332,2)</f>
        <v>0</v>
      </c>
      <c r="BL332" s="18" t="s">
        <v>151</v>
      </c>
      <c r="BM332" s="162" t="s">
        <v>759</v>
      </c>
    </row>
    <row r="333" spans="1:65" s="13" customFormat="1">
      <c r="B333" s="164"/>
      <c r="D333" s="165" t="s">
        <v>189</v>
      </c>
      <c r="E333" s="166" t="s">
        <v>1</v>
      </c>
      <c r="F333" s="167" t="s">
        <v>760</v>
      </c>
      <c r="H333" s="168">
        <v>1606.0740000000001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189</v>
      </c>
      <c r="AU333" s="166" t="s">
        <v>194</v>
      </c>
      <c r="AV333" s="13" t="s">
        <v>89</v>
      </c>
      <c r="AW333" s="13" t="s">
        <v>36</v>
      </c>
      <c r="AX333" s="13" t="s">
        <v>25</v>
      </c>
      <c r="AY333" s="166" t="s">
        <v>181</v>
      </c>
    </row>
    <row r="334" spans="1:65" s="12" customFormat="1" ht="22.9" customHeight="1">
      <c r="B334" s="137"/>
      <c r="D334" s="138" t="s">
        <v>80</v>
      </c>
      <c r="E334" s="148" t="s">
        <v>89</v>
      </c>
      <c r="F334" s="148" t="s">
        <v>434</v>
      </c>
      <c r="I334" s="140"/>
      <c r="J334" s="149">
        <f>BK334</f>
        <v>0</v>
      </c>
      <c r="L334" s="137"/>
      <c r="M334" s="142"/>
      <c r="N334" s="143"/>
      <c r="O334" s="143"/>
      <c r="P334" s="144">
        <f>SUM(P335:P356)</f>
        <v>0</v>
      </c>
      <c r="Q334" s="143"/>
      <c r="R334" s="144">
        <f>SUM(R335:R356)</f>
        <v>40.168497999999992</v>
      </c>
      <c r="S334" s="143"/>
      <c r="T334" s="145">
        <f>SUM(T335:T356)</f>
        <v>0</v>
      </c>
      <c r="AR334" s="138" t="s">
        <v>25</v>
      </c>
      <c r="AT334" s="146" t="s">
        <v>80</v>
      </c>
      <c r="AU334" s="146" t="s">
        <v>25</v>
      </c>
      <c r="AY334" s="138" t="s">
        <v>181</v>
      </c>
      <c r="BK334" s="147">
        <f>SUM(BK335:BK356)</f>
        <v>0</v>
      </c>
    </row>
    <row r="335" spans="1:65" s="2" customFormat="1" ht="14.45" customHeight="1">
      <c r="A335" s="33"/>
      <c r="B335" s="150"/>
      <c r="C335" s="151" t="s">
        <v>761</v>
      </c>
      <c r="D335" s="151" t="s">
        <v>183</v>
      </c>
      <c r="E335" s="152" t="s">
        <v>762</v>
      </c>
      <c r="F335" s="153" t="s">
        <v>763</v>
      </c>
      <c r="G335" s="154" t="s">
        <v>294</v>
      </c>
      <c r="H335" s="155">
        <v>17.7</v>
      </c>
      <c r="I335" s="156"/>
      <c r="J335" s="157">
        <f>ROUND(I335*H335,2)</f>
        <v>0</v>
      </c>
      <c r="K335" s="153" t="s">
        <v>187</v>
      </c>
      <c r="L335" s="34"/>
      <c r="M335" s="158" t="s">
        <v>1</v>
      </c>
      <c r="N335" s="159" t="s">
        <v>46</v>
      </c>
      <c r="O335" s="59"/>
      <c r="P335" s="160">
        <f>O335*H335</f>
        <v>0</v>
      </c>
      <c r="Q335" s="160">
        <v>2.2563399999999998</v>
      </c>
      <c r="R335" s="160">
        <f>Q335*H335</f>
        <v>39.937217999999994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151</v>
      </c>
      <c r="AT335" s="162" t="s">
        <v>183</v>
      </c>
      <c r="AU335" s="162" t="s">
        <v>89</v>
      </c>
      <c r="AY335" s="18" t="s">
        <v>181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25</v>
      </c>
      <c r="BK335" s="163">
        <f>ROUND(I335*H335,2)</f>
        <v>0</v>
      </c>
      <c r="BL335" s="18" t="s">
        <v>151</v>
      </c>
      <c r="BM335" s="162" t="s">
        <v>764</v>
      </c>
    </row>
    <row r="336" spans="1:65" s="15" customFormat="1">
      <c r="B336" s="181"/>
      <c r="D336" s="165" t="s">
        <v>189</v>
      </c>
      <c r="E336" s="182" t="s">
        <v>1</v>
      </c>
      <c r="F336" s="183" t="s">
        <v>765</v>
      </c>
      <c r="H336" s="182" t="s">
        <v>1</v>
      </c>
      <c r="I336" s="184"/>
      <c r="L336" s="181"/>
      <c r="M336" s="185"/>
      <c r="N336" s="186"/>
      <c r="O336" s="186"/>
      <c r="P336" s="186"/>
      <c r="Q336" s="186"/>
      <c r="R336" s="186"/>
      <c r="S336" s="186"/>
      <c r="T336" s="187"/>
      <c r="AT336" s="182" t="s">
        <v>189</v>
      </c>
      <c r="AU336" s="182" t="s">
        <v>89</v>
      </c>
      <c r="AV336" s="15" t="s">
        <v>25</v>
      </c>
      <c r="AW336" s="15" t="s">
        <v>36</v>
      </c>
      <c r="AX336" s="15" t="s">
        <v>81</v>
      </c>
      <c r="AY336" s="182" t="s">
        <v>181</v>
      </c>
    </row>
    <row r="337" spans="1:65" s="13" customFormat="1">
      <c r="B337" s="164"/>
      <c r="D337" s="165" t="s">
        <v>189</v>
      </c>
      <c r="E337" s="166" t="s">
        <v>1</v>
      </c>
      <c r="F337" s="167" t="s">
        <v>766</v>
      </c>
      <c r="H337" s="168">
        <v>17.7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189</v>
      </c>
      <c r="AU337" s="166" t="s">
        <v>89</v>
      </c>
      <c r="AV337" s="13" t="s">
        <v>89</v>
      </c>
      <c r="AW337" s="13" t="s">
        <v>36</v>
      </c>
      <c r="AX337" s="13" t="s">
        <v>25</v>
      </c>
      <c r="AY337" s="166" t="s">
        <v>181</v>
      </c>
    </row>
    <row r="338" spans="1:65" s="2" customFormat="1" ht="24.2" customHeight="1">
      <c r="A338" s="33"/>
      <c r="B338" s="150"/>
      <c r="C338" s="151" t="s">
        <v>767</v>
      </c>
      <c r="D338" s="151" t="s">
        <v>183</v>
      </c>
      <c r="E338" s="152" t="s">
        <v>768</v>
      </c>
      <c r="F338" s="153" t="s">
        <v>769</v>
      </c>
      <c r="G338" s="154" t="s">
        <v>346</v>
      </c>
      <c r="H338" s="155">
        <v>472</v>
      </c>
      <c r="I338" s="156"/>
      <c r="J338" s="157">
        <f>ROUND(I338*H338,2)</f>
        <v>0</v>
      </c>
      <c r="K338" s="153" t="s">
        <v>187</v>
      </c>
      <c r="L338" s="34"/>
      <c r="M338" s="158" t="s">
        <v>1</v>
      </c>
      <c r="N338" s="159" t="s">
        <v>46</v>
      </c>
      <c r="O338" s="59"/>
      <c r="P338" s="160">
        <f>O338*H338</f>
        <v>0</v>
      </c>
      <c r="Q338" s="160">
        <v>4.8999999999999998E-4</v>
      </c>
      <c r="R338" s="160">
        <f>Q338*H338</f>
        <v>0.23127999999999999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151</v>
      </c>
      <c r="AT338" s="162" t="s">
        <v>183</v>
      </c>
      <c r="AU338" s="162" t="s">
        <v>89</v>
      </c>
      <c r="AY338" s="18" t="s">
        <v>181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25</v>
      </c>
      <c r="BK338" s="163">
        <f>ROUND(I338*H338,2)</f>
        <v>0</v>
      </c>
      <c r="BL338" s="18" t="s">
        <v>151</v>
      </c>
      <c r="BM338" s="162" t="s">
        <v>770</v>
      </c>
    </row>
    <row r="339" spans="1:65" s="13" customFormat="1">
      <c r="B339" s="164"/>
      <c r="D339" s="165" t="s">
        <v>189</v>
      </c>
      <c r="E339" s="166" t="s">
        <v>1</v>
      </c>
      <c r="F339" s="167" t="s">
        <v>771</v>
      </c>
      <c r="H339" s="168">
        <v>472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189</v>
      </c>
      <c r="AU339" s="166" t="s">
        <v>89</v>
      </c>
      <c r="AV339" s="13" t="s">
        <v>89</v>
      </c>
      <c r="AW339" s="13" t="s">
        <v>36</v>
      </c>
      <c r="AX339" s="13" t="s">
        <v>81</v>
      </c>
      <c r="AY339" s="166" t="s">
        <v>181</v>
      </c>
    </row>
    <row r="340" spans="1:65" s="14" customFormat="1">
      <c r="B340" s="173"/>
      <c r="D340" s="165" t="s">
        <v>189</v>
      </c>
      <c r="E340" s="174" t="s">
        <v>484</v>
      </c>
      <c r="F340" s="175" t="s">
        <v>190</v>
      </c>
      <c r="H340" s="176">
        <v>472</v>
      </c>
      <c r="I340" s="177"/>
      <c r="L340" s="173"/>
      <c r="M340" s="178"/>
      <c r="N340" s="179"/>
      <c r="O340" s="179"/>
      <c r="P340" s="179"/>
      <c r="Q340" s="179"/>
      <c r="R340" s="179"/>
      <c r="S340" s="179"/>
      <c r="T340" s="180"/>
      <c r="AT340" s="174" t="s">
        <v>189</v>
      </c>
      <c r="AU340" s="174" t="s">
        <v>89</v>
      </c>
      <c r="AV340" s="14" t="s">
        <v>151</v>
      </c>
      <c r="AW340" s="14" t="s">
        <v>36</v>
      </c>
      <c r="AX340" s="14" t="s">
        <v>25</v>
      </c>
      <c r="AY340" s="174" t="s">
        <v>181</v>
      </c>
    </row>
    <row r="341" spans="1:65" s="2" customFormat="1" ht="24.2" customHeight="1">
      <c r="A341" s="33"/>
      <c r="B341" s="150"/>
      <c r="C341" s="151" t="s">
        <v>772</v>
      </c>
      <c r="D341" s="151" t="s">
        <v>183</v>
      </c>
      <c r="E341" s="152" t="s">
        <v>773</v>
      </c>
      <c r="F341" s="153" t="s">
        <v>774</v>
      </c>
      <c r="G341" s="154" t="s">
        <v>294</v>
      </c>
      <c r="H341" s="155">
        <v>84.614000000000004</v>
      </c>
      <c r="I341" s="156"/>
      <c r="J341" s="157">
        <f>ROUND(I341*H341,2)</f>
        <v>0</v>
      </c>
      <c r="K341" s="153" t="s">
        <v>187</v>
      </c>
      <c r="L341" s="34"/>
      <c r="M341" s="158" t="s">
        <v>1</v>
      </c>
      <c r="N341" s="159" t="s">
        <v>46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151</v>
      </c>
      <c r="AT341" s="162" t="s">
        <v>183</v>
      </c>
      <c r="AU341" s="162" t="s">
        <v>89</v>
      </c>
      <c r="AY341" s="18" t="s">
        <v>181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25</v>
      </c>
      <c r="BK341" s="163">
        <f>ROUND(I341*H341,2)</f>
        <v>0</v>
      </c>
      <c r="BL341" s="18" t="s">
        <v>151</v>
      </c>
      <c r="BM341" s="162" t="s">
        <v>775</v>
      </c>
    </row>
    <row r="342" spans="1:65" s="15" customFormat="1">
      <c r="B342" s="181"/>
      <c r="D342" s="165" t="s">
        <v>189</v>
      </c>
      <c r="E342" s="182" t="s">
        <v>1</v>
      </c>
      <c r="F342" s="183" t="s">
        <v>776</v>
      </c>
      <c r="H342" s="182" t="s">
        <v>1</v>
      </c>
      <c r="I342" s="184"/>
      <c r="L342" s="181"/>
      <c r="M342" s="185"/>
      <c r="N342" s="186"/>
      <c r="O342" s="186"/>
      <c r="P342" s="186"/>
      <c r="Q342" s="186"/>
      <c r="R342" s="186"/>
      <c r="S342" s="186"/>
      <c r="T342" s="187"/>
      <c r="AT342" s="182" t="s">
        <v>189</v>
      </c>
      <c r="AU342" s="182" t="s">
        <v>89</v>
      </c>
      <c r="AV342" s="15" t="s">
        <v>25</v>
      </c>
      <c r="AW342" s="15" t="s">
        <v>36</v>
      </c>
      <c r="AX342" s="15" t="s">
        <v>81</v>
      </c>
      <c r="AY342" s="182" t="s">
        <v>181</v>
      </c>
    </row>
    <row r="343" spans="1:65" s="15" customFormat="1">
      <c r="B343" s="181"/>
      <c r="D343" s="165" t="s">
        <v>189</v>
      </c>
      <c r="E343" s="182" t="s">
        <v>1</v>
      </c>
      <c r="F343" s="183" t="s">
        <v>777</v>
      </c>
      <c r="H343" s="182" t="s">
        <v>1</v>
      </c>
      <c r="I343" s="184"/>
      <c r="L343" s="181"/>
      <c r="M343" s="185"/>
      <c r="N343" s="186"/>
      <c r="O343" s="186"/>
      <c r="P343" s="186"/>
      <c r="Q343" s="186"/>
      <c r="R343" s="186"/>
      <c r="S343" s="186"/>
      <c r="T343" s="187"/>
      <c r="AT343" s="182" t="s">
        <v>189</v>
      </c>
      <c r="AU343" s="182" t="s">
        <v>89</v>
      </c>
      <c r="AV343" s="15" t="s">
        <v>25</v>
      </c>
      <c r="AW343" s="15" t="s">
        <v>36</v>
      </c>
      <c r="AX343" s="15" t="s">
        <v>81</v>
      </c>
      <c r="AY343" s="182" t="s">
        <v>181</v>
      </c>
    </row>
    <row r="344" spans="1:65" s="13" customFormat="1">
      <c r="B344" s="164"/>
      <c r="D344" s="165" t="s">
        <v>189</v>
      </c>
      <c r="E344" s="166" t="s">
        <v>1</v>
      </c>
      <c r="F344" s="167" t="s">
        <v>778</v>
      </c>
      <c r="H344" s="168">
        <v>106.8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189</v>
      </c>
      <c r="AU344" s="166" t="s">
        <v>89</v>
      </c>
      <c r="AV344" s="13" t="s">
        <v>89</v>
      </c>
      <c r="AW344" s="13" t="s">
        <v>36</v>
      </c>
      <c r="AX344" s="13" t="s">
        <v>81</v>
      </c>
      <c r="AY344" s="166" t="s">
        <v>181</v>
      </c>
    </row>
    <row r="345" spans="1:65" s="15" customFormat="1">
      <c r="B345" s="181"/>
      <c r="D345" s="165" t="s">
        <v>189</v>
      </c>
      <c r="E345" s="182" t="s">
        <v>1</v>
      </c>
      <c r="F345" s="183" t="s">
        <v>779</v>
      </c>
      <c r="H345" s="182" t="s">
        <v>1</v>
      </c>
      <c r="I345" s="184"/>
      <c r="L345" s="181"/>
      <c r="M345" s="185"/>
      <c r="N345" s="186"/>
      <c r="O345" s="186"/>
      <c r="P345" s="186"/>
      <c r="Q345" s="186"/>
      <c r="R345" s="186"/>
      <c r="S345" s="186"/>
      <c r="T345" s="187"/>
      <c r="AT345" s="182" t="s">
        <v>189</v>
      </c>
      <c r="AU345" s="182" t="s">
        <v>89</v>
      </c>
      <c r="AV345" s="15" t="s">
        <v>25</v>
      </c>
      <c r="AW345" s="15" t="s">
        <v>36</v>
      </c>
      <c r="AX345" s="15" t="s">
        <v>81</v>
      </c>
      <c r="AY345" s="182" t="s">
        <v>181</v>
      </c>
    </row>
    <row r="346" spans="1:65" s="13" customFormat="1">
      <c r="B346" s="164"/>
      <c r="D346" s="165" t="s">
        <v>189</v>
      </c>
      <c r="E346" s="166" t="s">
        <v>1</v>
      </c>
      <c r="F346" s="167" t="s">
        <v>780</v>
      </c>
      <c r="H346" s="168">
        <v>-17.7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189</v>
      </c>
      <c r="AU346" s="166" t="s">
        <v>89</v>
      </c>
      <c r="AV346" s="13" t="s">
        <v>89</v>
      </c>
      <c r="AW346" s="13" t="s">
        <v>36</v>
      </c>
      <c r="AX346" s="13" t="s">
        <v>81</v>
      </c>
      <c r="AY346" s="166" t="s">
        <v>181</v>
      </c>
    </row>
    <row r="347" spans="1:65" s="13" customFormat="1">
      <c r="B347" s="164"/>
      <c r="D347" s="165" t="s">
        <v>189</v>
      </c>
      <c r="E347" s="166" t="s">
        <v>1</v>
      </c>
      <c r="F347" s="167" t="s">
        <v>781</v>
      </c>
      <c r="H347" s="168">
        <v>-4.4859999999999998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189</v>
      </c>
      <c r="AU347" s="166" t="s">
        <v>89</v>
      </c>
      <c r="AV347" s="13" t="s">
        <v>89</v>
      </c>
      <c r="AW347" s="13" t="s">
        <v>36</v>
      </c>
      <c r="AX347" s="13" t="s">
        <v>81</v>
      </c>
      <c r="AY347" s="166" t="s">
        <v>181</v>
      </c>
    </row>
    <row r="348" spans="1:65" s="14" customFormat="1">
      <c r="B348" s="173"/>
      <c r="D348" s="165" t="s">
        <v>189</v>
      </c>
      <c r="E348" s="174" t="s">
        <v>782</v>
      </c>
      <c r="F348" s="175" t="s">
        <v>190</v>
      </c>
      <c r="H348" s="176">
        <v>84.614000000000004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189</v>
      </c>
      <c r="AU348" s="174" t="s">
        <v>89</v>
      </c>
      <c r="AV348" s="14" t="s">
        <v>151</v>
      </c>
      <c r="AW348" s="14" t="s">
        <v>36</v>
      </c>
      <c r="AX348" s="14" t="s">
        <v>25</v>
      </c>
      <c r="AY348" s="174" t="s">
        <v>181</v>
      </c>
    </row>
    <row r="349" spans="1:65" s="2" customFormat="1" ht="14.45" customHeight="1">
      <c r="A349" s="33"/>
      <c r="B349" s="150"/>
      <c r="C349" s="188" t="s">
        <v>783</v>
      </c>
      <c r="D349" s="188" t="s">
        <v>301</v>
      </c>
      <c r="E349" s="189" t="s">
        <v>784</v>
      </c>
      <c r="F349" s="190" t="s">
        <v>785</v>
      </c>
      <c r="G349" s="191" t="s">
        <v>372</v>
      </c>
      <c r="H349" s="192">
        <v>175.91300000000001</v>
      </c>
      <c r="I349" s="193"/>
      <c r="J349" s="194">
        <f>ROUND(I349*H349,2)</f>
        <v>0</v>
      </c>
      <c r="K349" s="190" t="s">
        <v>187</v>
      </c>
      <c r="L349" s="195"/>
      <c r="M349" s="196" t="s">
        <v>1</v>
      </c>
      <c r="N349" s="197" t="s">
        <v>46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213</v>
      </c>
      <c r="AT349" s="162" t="s">
        <v>301</v>
      </c>
      <c r="AU349" s="162" t="s">
        <v>89</v>
      </c>
      <c r="AY349" s="18" t="s">
        <v>181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25</v>
      </c>
      <c r="BK349" s="163">
        <f>ROUND(I349*H349,2)</f>
        <v>0</v>
      </c>
      <c r="BL349" s="18" t="s">
        <v>151</v>
      </c>
      <c r="BM349" s="162" t="s">
        <v>786</v>
      </c>
    </row>
    <row r="350" spans="1:65" s="13" customFormat="1">
      <c r="B350" s="164"/>
      <c r="D350" s="165" t="s">
        <v>189</v>
      </c>
      <c r="E350" s="166" t="s">
        <v>1</v>
      </c>
      <c r="F350" s="167" t="s">
        <v>787</v>
      </c>
      <c r="H350" s="168">
        <v>175.91300000000001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81</v>
      </c>
      <c r="AY350" s="166" t="s">
        <v>181</v>
      </c>
    </row>
    <row r="351" spans="1:65" s="14" customFormat="1">
      <c r="B351" s="173"/>
      <c r="D351" s="165" t="s">
        <v>189</v>
      </c>
      <c r="E351" s="174" t="s">
        <v>1</v>
      </c>
      <c r="F351" s="175" t="s">
        <v>190</v>
      </c>
      <c r="H351" s="176">
        <v>175.91300000000001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189</v>
      </c>
      <c r="AU351" s="174" t="s">
        <v>89</v>
      </c>
      <c r="AV351" s="14" t="s">
        <v>151</v>
      </c>
      <c r="AW351" s="14" t="s">
        <v>36</v>
      </c>
      <c r="AX351" s="14" t="s">
        <v>25</v>
      </c>
      <c r="AY351" s="174" t="s">
        <v>181</v>
      </c>
    </row>
    <row r="352" spans="1:65" s="2" customFormat="1" ht="24.2" customHeight="1">
      <c r="A352" s="33"/>
      <c r="B352" s="150"/>
      <c r="C352" s="151" t="s">
        <v>788</v>
      </c>
      <c r="D352" s="151" t="s">
        <v>183</v>
      </c>
      <c r="E352" s="152" t="s">
        <v>789</v>
      </c>
      <c r="F352" s="153" t="s">
        <v>790</v>
      </c>
      <c r="G352" s="154" t="s">
        <v>294</v>
      </c>
      <c r="H352" s="155">
        <v>97.728999999999999</v>
      </c>
      <c r="I352" s="156"/>
      <c r="J352" s="157">
        <f>ROUND(I352*H352,2)</f>
        <v>0</v>
      </c>
      <c r="K352" s="153" t="s">
        <v>187</v>
      </c>
      <c r="L352" s="34"/>
      <c r="M352" s="158" t="s">
        <v>1</v>
      </c>
      <c r="N352" s="159" t="s">
        <v>46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151</v>
      </c>
      <c r="AT352" s="162" t="s">
        <v>183</v>
      </c>
      <c r="AU352" s="162" t="s">
        <v>89</v>
      </c>
      <c r="AY352" s="18" t="s">
        <v>181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25</v>
      </c>
      <c r="BK352" s="163">
        <f>ROUND(I352*H352,2)</f>
        <v>0</v>
      </c>
      <c r="BL352" s="18" t="s">
        <v>151</v>
      </c>
      <c r="BM352" s="162" t="s">
        <v>791</v>
      </c>
    </row>
    <row r="353" spans="1:65" s="13" customFormat="1">
      <c r="B353" s="164"/>
      <c r="D353" s="165" t="s">
        <v>189</v>
      </c>
      <c r="E353" s="166" t="s">
        <v>1</v>
      </c>
      <c r="F353" s="167" t="s">
        <v>792</v>
      </c>
      <c r="H353" s="168">
        <v>97.728999999999999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189</v>
      </c>
      <c r="AU353" s="166" t="s">
        <v>89</v>
      </c>
      <c r="AV353" s="13" t="s">
        <v>89</v>
      </c>
      <c r="AW353" s="13" t="s">
        <v>36</v>
      </c>
      <c r="AX353" s="13" t="s">
        <v>81</v>
      </c>
      <c r="AY353" s="166" t="s">
        <v>181</v>
      </c>
    </row>
    <row r="354" spans="1:65" s="14" customFormat="1">
      <c r="B354" s="173"/>
      <c r="D354" s="165" t="s">
        <v>189</v>
      </c>
      <c r="E354" s="174" t="s">
        <v>1</v>
      </c>
      <c r="F354" s="175" t="s">
        <v>190</v>
      </c>
      <c r="H354" s="176">
        <v>97.728999999999999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4" t="s">
        <v>189</v>
      </c>
      <c r="AU354" s="174" t="s">
        <v>89</v>
      </c>
      <c r="AV354" s="14" t="s">
        <v>151</v>
      </c>
      <c r="AW354" s="14" t="s">
        <v>36</v>
      </c>
      <c r="AX354" s="14" t="s">
        <v>25</v>
      </c>
      <c r="AY354" s="174" t="s">
        <v>181</v>
      </c>
    </row>
    <row r="355" spans="1:65" s="2" customFormat="1" ht="24.2" customHeight="1">
      <c r="A355" s="33"/>
      <c r="B355" s="150"/>
      <c r="C355" s="151" t="s">
        <v>793</v>
      </c>
      <c r="D355" s="151" t="s">
        <v>183</v>
      </c>
      <c r="E355" s="152" t="s">
        <v>412</v>
      </c>
      <c r="F355" s="153" t="s">
        <v>413</v>
      </c>
      <c r="G355" s="154" t="s">
        <v>294</v>
      </c>
      <c r="H355" s="155">
        <v>97.728999999999999</v>
      </c>
      <c r="I355" s="156"/>
      <c r="J355" s="157">
        <f>ROUND(I355*H355,2)</f>
        <v>0</v>
      </c>
      <c r="K355" s="153" t="s">
        <v>187</v>
      </c>
      <c r="L355" s="34"/>
      <c r="M355" s="158" t="s">
        <v>1</v>
      </c>
      <c r="N355" s="159" t="s">
        <v>46</v>
      </c>
      <c r="O355" s="59"/>
      <c r="P355" s="160">
        <f>O355*H355</f>
        <v>0</v>
      </c>
      <c r="Q355" s="160">
        <v>0</v>
      </c>
      <c r="R355" s="160">
        <f>Q355*H355</f>
        <v>0</v>
      </c>
      <c r="S355" s="160">
        <v>0</v>
      </c>
      <c r="T355" s="161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151</v>
      </c>
      <c r="AT355" s="162" t="s">
        <v>183</v>
      </c>
      <c r="AU355" s="162" t="s">
        <v>89</v>
      </c>
      <c r="AY355" s="18" t="s">
        <v>181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25</v>
      </c>
      <c r="BK355" s="163">
        <f>ROUND(I355*H355,2)</f>
        <v>0</v>
      </c>
      <c r="BL355" s="18" t="s">
        <v>151</v>
      </c>
      <c r="BM355" s="162" t="s">
        <v>794</v>
      </c>
    </row>
    <row r="356" spans="1:65" s="13" customFormat="1">
      <c r="B356" s="164"/>
      <c r="D356" s="165" t="s">
        <v>189</v>
      </c>
      <c r="E356" s="166" t="s">
        <v>1</v>
      </c>
      <c r="F356" s="167" t="s">
        <v>795</v>
      </c>
      <c r="H356" s="168">
        <v>97.728999999999999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189</v>
      </c>
      <c r="AU356" s="166" t="s">
        <v>89</v>
      </c>
      <c r="AV356" s="13" t="s">
        <v>89</v>
      </c>
      <c r="AW356" s="13" t="s">
        <v>36</v>
      </c>
      <c r="AX356" s="13" t="s">
        <v>25</v>
      </c>
      <c r="AY356" s="166" t="s">
        <v>181</v>
      </c>
    </row>
    <row r="357" spans="1:65" s="12" customFormat="1" ht="22.9" customHeight="1">
      <c r="B357" s="137"/>
      <c r="D357" s="138" t="s">
        <v>80</v>
      </c>
      <c r="E357" s="148" t="s">
        <v>201</v>
      </c>
      <c r="F357" s="148" t="s">
        <v>796</v>
      </c>
      <c r="I357" s="140"/>
      <c r="J357" s="149">
        <f>BK357</f>
        <v>0</v>
      </c>
      <c r="L357" s="137"/>
      <c r="M357" s="142"/>
      <c r="N357" s="143"/>
      <c r="O357" s="143"/>
      <c r="P357" s="144">
        <f>SUM(P358:P402)</f>
        <v>0</v>
      </c>
      <c r="Q357" s="143"/>
      <c r="R357" s="144">
        <f>SUM(R358:R402)</f>
        <v>337.65430200000003</v>
      </c>
      <c r="S357" s="143"/>
      <c r="T357" s="145">
        <f>SUM(T358:T402)</f>
        <v>0</v>
      </c>
      <c r="AR357" s="138" t="s">
        <v>25</v>
      </c>
      <c r="AT357" s="146" t="s">
        <v>80</v>
      </c>
      <c r="AU357" s="146" t="s">
        <v>25</v>
      </c>
      <c r="AY357" s="138" t="s">
        <v>181</v>
      </c>
      <c r="BK357" s="147">
        <f>SUM(BK358:BK402)</f>
        <v>0</v>
      </c>
    </row>
    <row r="358" spans="1:65" s="2" customFormat="1" ht="14.45" customHeight="1">
      <c r="A358" s="33"/>
      <c r="B358" s="150"/>
      <c r="C358" s="151" t="s">
        <v>797</v>
      </c>
      <c r="D358" s="151" t="s">
        <v>183</v>
      </c>
      <c r="E358" s="152" t="s">
        <v>798</v>
      </c>
      <c r="F358" s="153" t="s">
        <v>799</v>
      </c>
      <c r="G358" s="154" t="s">
        <v>356</v>
      </c>
      <c r="H358" s="155">
        <v>8246.57</v>
      </c>
      <c r="I358" s="156"/>
      <c r="J358" s="157">
        <f>ROUND(I358*H358,2)</f>
        <v>0</v>
      </c>
      <c r="K358" s="153" t="s">
        <v>187</v>
      </c>
      <c r="L358" s="34"/>
      <c r="M358" s="158" t="s">
        <v>1</v>
      </c>
      <c r="N358" s="159" t="s">
        <v>46</v>
      </c>
      <c r="O358" s="59"/>
      <c r="P358" s="160">
        <f>O358*H358</f>
        <v>0</v>
      </c>
      <c r="Q358" s="160">
        <v>0</v>
      </c>
      <c r="R358" s="160">
        <f>Q358*H358</f>
        <v>0</v>
      </c>
      <c r="S358" s="160">
        <v>0</v>
      </c>
      <c r="T358" s="161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2" t="s">
        <v>151</v>
      </c>
      <c r="AT358" s="162" t="s">
        <v>183</v>
      </c>
      <c r="AU358" s="162" t="s">
        <v>89</v>
      </c>
      <c r="AY358" s="18" t="s">
        <v>181</v>
      </c>
      <c r="BE358" s="163">
        <f>IF(N358="základní",J358,0)</f>
        <v>0</v>
      </c>
      <c r="BF358" s="163">
        <f>IF(N358="snížená",J358,0)</f>
        <v>0</v>
      </c>
      <c r="BG358" s="163">
        <f>IF(N358="zákl. přenesená",J358,0)</f>
        <v>0</v>
      </c>
      <c r="BH358" s="163">
        <f>IF(N358="sníž. přenesená",J358,0)</f>
        <v>0</v>
      </c>
      <c r="BI358" s="163">
        <f>IF(N358="nulová",J358,0)</f>
        <v>0</v>
      </c>
      <c r="BJ358" s="18" t="s">
        <v>25</v>
      </c>
      <c r="BK358" s="163">
        <f>ROUND(I358*H358,2)</f>
        <v>0</v>
      </c>
      <c r="BL358" s="18" t="s">
        <v>151</v>
      </c>
      <c r="BM358" s="162" t="s">
        <v>800</v>
      </c>
    </row>
    <row r="359" spans="1:65" s="15" customFormat="1">
      <c r="B359" s="181"/>
      <c r="D359" s="165" t="s">
        <v>189</v>
      </c>
      <c r="E359" s="182" t="s">
        <v>1</v>
      </c>
      <c r="F359" s="183" t="s">
        <v>801</v>
      </c>
      <c r="H359" s="182" t="s">
        <v>1</v>
      </c>
      <c r="I359" s="184"/>
      <c r="L359" s="181"/>
      <c r="M359" s="185"/>
      <c r="N359" s="186"/>
      <c r="O359" s="186"/>
      <c r="P359" s="186"/>
      <c r="Q359" s="186"/>
      <c r="R359" s="186"/>
      <c r="S359" s="186"/>
      <c r="T359" s="187"/>
      <c r="AT359" s="182" t="s">
        <v>189</v>
      </c>
      <c r="AU359" s="182" t="s">
        <v>89</v>
      </c>
      <c r="AV359" s="15" t="s">
        <v>25</v>
      </c>
      <c r="AW359" s="15" t="s">
        <v>36</v>
      </c>
      <c r="AX359" s="15" t="s">
        <v>81</v>
      </c>
      <c r="AY359" s="182" t="s">
        <v>181</v>
      </c>
    </row>
    <row r="360" spans="1:65" s="13" customFormat="1">
      <c r="B360" s="164"/>
      <c r="D360" s="165" t="s">
        <v>189</v>
      </c>
      <c r="E360" s="166" t="s">
        <v>1</v>
      </c>
      <c r="F360" s="167" t="s">
        <v>802</v>
      </c>
      <c r="H360" s="168">
        <v>2366.46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189</v>
      </c>
      <c r="AU360" s="166" t="s">
        <v>89</v>
      </c>
      <c r="AV360" s="13" t="s">
        <v>89</v>
      </c>
      <c r="AW360" s="13" t="s">
        <v>36</v>
      </c>
      <c r="AX360" s="13" t="s">
        <v>81</v>
      </c>
      <c r="AY360" s="166" t="s">
        <v>181</v>
      </c>
    </row>
    <row r="361" spans="1:65" s="13" customFormat="1">
      <c r="B361" s="164"/>
      <c r="D361" s="165" t="s">
        <v>189</v>
      </c>
      <c r="E361" s="166" t="s">
        <v>1</v>
      </c>
      <c r="F361" s="167" t="s">
        <v>803</v>
      </c>
      <c r="H361" s="168">
        <v>144.13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189</v>
      </c>
      <c r="AU361" s="166" t="s">
        <v>89</v>
      </c>
      <c r="AV361" s="13" t="s">
        <v>89</v>
      </c>
      <c r="AW361" s="13" t="s">
        <v>36</v>
      </c>
      <c r="AX361" s="13" t="s">
        <v>81</v>
      </c>
      <c r="AY361" s="166" t="s">
        <v>181</v>
      </c>
    </row>
    <row r="362" spans="1:65" s="13" customFormat="1">
      <c r="B362" s="164"/>
      <c r="D362" s="165" t="s">
        <v>189</v>
      </c>
      <c r="E362" s="166" t="s">
        <v>1</v>
      </c>
      <c r="F362" s="167" t="s">
        <v>804</v>
      </c>
      <c r="H362" s="168">
        <v>5735.98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189</v>
      </c>
      <c r="AU362" s="166" t="s">
        <v>89</v>
      </c>
      <c r="AV362" s="13" t="s">
        <v>89</v>
      </c>
      <c r="AW362" s="13" t="s">
        <v>36</v>
      </c>
      <c r="AX362" s="13" t="s">
        <v>81</v>
      </c>
      <c r="AY362" s="166" t="s">
        <v>181</v>
      </c>
    </row>
    <row r="363" spans="1:65" s="14" customFormat="1">
      <c r="B363" s="173"/>
      <c r="D363" s="165" t="s">
        <v>189</v>
      </c>
      <c r="E363" s="174" t="s">
        <v>805</v>
      </c>
      <c r="F363" s="175" t="s">
        <v>190</v>
      </c>
      <c r="H363" s="176">
        <v>8246.57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189</v>
      </c>
      <c r="AU363" s="174" t="s">
        <v>89</v>
      </c>
      <c r="AV363" s="14" t="s">
        <v>151</v>
      </c>
      <c r="AW363" s="14" t="s">
        <v>36</v>
      </c>
      <c r="AX363" s="14" t="s">
        <v>25</v>
      </c>
      <c r="AY363" s="174" t="s">
        <v>181</v>
      </c>
    </row>
    <row r="364" spans="1:65" s="2" customFormat="1" ht="14.45" customHeight="1">
      <c r="A364" s="33"/>
      <c r="B364" s="150"/>
      <c r="C364" s="151" t="s">
        <v>332</v>
      </c>
      <c r="D364" s="151" t="s">
        <v>183</v>
      </c>
      <c r="E364" s="152" t="s">
        <v>806</v>
      </c>
      <c r="F364" s="153" t="s">
        <v>807</v>
      </c>
      <c r="G364" s="154" t="s">
        <v>356</v>
      </c>
      <c r="H364" s="155">
        <v>82.86</v>
      </c>
      <c r="I364" s="156"/>
      <c r="J364" s="157">
        <f>ROUND(I364*H364,2)</f>
        <v>0</v>
      </c>
      <c r="K364" s="153" t="s">
        <v>187</v>
      </c>
      <c r="L364" s="34"/>
      <c r="M364" s="158" t="s">
        <v>1</v>
      </c>
      <c r="N364" s="159" t="s">
        <v>46</v>
      </c>
      <c r="O364" s="59"/>
      <c r="P364" s="160">
        <f>O364*H364</f>
        <v>0</v>
      </c>
      <c r="Q364" s="160">
        <v>0.57499999999999996</v>
      </c>
      <c r="R364" s="160">
        <f>Q364*H364</f>
        <v>47.644499999999994</v>
      </c>
      <c r="S364" s="160">
        <v>0</v>
      </c>
      <c r="T364" s="161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2" t="s">
        <v>151</v>
      </c>
      <c r="AT364" s="162" t="s">
        <v>183</v>
      </c>
      <c r="AU364" s="162" t="s">
        <v>89</v>
      </c>
      <c r="AY364" s="18" t="s">
        <v>181</v>
      </c>
      <c r="BE364" s="163">
        <f>IF(N364="základní",J364,0)</f>
        <v>0</v>
      </c>
      <c r="BF364" s="163">
        <f>IF(N364="snížená",J364,0)</f>
        <v>0</v>
      </c>
      <c r="BG364" s="163">
        <f>IF(N364="zákl. přenesená",J364,0)</f>
        <v>0</v>
      </c>
      <c r="BH364" s="163">
        <f>IF(N364="sníž. přenesená",J364,0)</f>
        <v>0</v>
      </c>
      <c r="BI364" s="163">
        <f>IF(N364="nulová",J364,0)</f>
        <v>0</v>
      </c>
      <c r="BJ364" s="18" t="s">
        <v>25</v>
      </c>
      <c r="BK364" s="163">
        <f>ROUND(I364*H364,2)</f>
        <v>0</v>
      </c>
      <c r="BL364" s="18" t="s">
        <v>151</v>
      </c>
      <c r="BM364" s="162" t="s">
        <v>808</v>
      </c>
    </row>
    <row r="365" spans="1:65" s="15" customFormat="1">
      <c r="B365" s="181"/>
      <c r="D365" s="165" t="s">
        <v>189</v>
      </c>
      <c r="E365" s="182" t="s">
        <v>1</v>
      </c>
      <c r="F365" s="183" t="s">
        <v>809</v>
      </c>
      <c r="H365" s="182" t="s">
        <v>1</v>
      </c>
      <c r="I365" s="184"/>
      <c r="L365" s="181"/>
      <c r="M365" s="185"/>
      <c r="N365" s="186"/>
      <c r="O365" s="186"/>
      <c r="P365" s="186"/>
      <c r="Q365" s="186"/>
      <c r="R365" s="186"/>
      <c r="S365" s="186"/>
      <c r="T365" s="187"/>
      <c r="AT365" s="182" t="s">
        <v>189</v>
      </c>
      <c r="AU365" s="182" t="s">
        <v>89</v>
      </c>
      <c r="AV365" s="15" t="s">
        <v>25</v>
      </c>
      <c r="AW365" s="15" t="s">
        <v>36</v>
      </c>
      <c r="AX365" s="15" t="s">
        <v>81</v>
      </c>
      <c r="AY365" s="182" t="s">
        <v>181</v>
      </c>
    </row>
    <row r="366" spans="1:65" s="13" customFormat="1">
      <c r="B366" s="164"/>
      <c r="D366" s="165" t="s">
        <v>189</v>
      </c>
      <c r="E366" s="166" t="s">
        <v>1</v>
      </c>
      <c r="F366" s="167" t="s">
        <v>810</v>
      </c>
      <c r="H366" s="168">
        <v>82.86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189</v>
      </c>
      <c r="AU366" s="166" t="s">
        <v>89</v>
      </c>
      <c r="AV366" s="13" t="s">
        <v>89</v>
      </c>
      <c r="AW366" s="13" t="s">
        <v>36</v>
      </c>
      <c r="AX366" s="13" t="s">
        <v>81</v>
      </c>
      <c r="AY366" s="166" t="s">
        <v>181</v>
      </c>
    </row>
    <row r="367" spans="1:65" s="14" customFormat="1">
      <c r="B367" s="173"/>
      <c r="D367" s="165" t="s">
        <v>189</v>
      </c>
      <c r="E367" s="174" t="s">
        <v>811</v>
      </c>
      <c r="F367" s="175" t="s">
        <v>190</v>
      </c>
      <c r="H367" s="176">
        <v>82.86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189</v>
      </c>
      <c r="AU367" s="174" t="s">
        <v>89</v>
      </c>
      <c r="AV367" s="14" t="s">
        <v>151</v>
      </c>
      <c r="AW367" s="14" t="s">
        <v>36</v>
      </c>
      <c r="AX367" s="14" t="s">
        <v>25</v>
      </c>
      <c r="AY367" s="174" t="s">
        <v>181</v>
      </c>
    </row>
    <row r="368" spans="1:65" s="2" customFormat="1" ht="14.45" customHeight="1">
      <c r="A368" s="33"/>
      <c r="B368" s="150"/>
      <c r="C368" s="151" t="s">
        <v>812</v>
      </c>
      <c r="D368" s="151" t="s">
        <v>183</v>
      </c>
      <c r="E368" s="152" t="s">
        <v>813</v>
      </c>
      <c r="F368" s="153" t="s">
        <v>814</v>
      </c>
      <c r="G368" s="154" t="s">
        <v>356</v>
      </c>
      <c r="H368" s="155">
        <v>274.54000000000002</v>
      </c>
      <c r="I368" s="156"/>
      <c r="J368" s="157">
        <f>ROUND(I368*H368,2)</f>
        <v>0</v>
      </c>
      <c r="K368" s="153" t="s">
        <v>187</v>
      </c>
      <c r="L368" s="34"/>
      <c r="M368" s="158" t="s">
        <v>1</v>
      </c>
      <c r="N368" s="159" t="s">
        <v>46</v>
      </c>
      <c r="O368" s="59"/>
      <c r="P368" s="160">
        <f>O368*H368</f>
        <v>0</v>
      </c>
      <c r="Q368" s="160">
        <v>0.69</v>
      </c>
      <c r="R368" s="160">
        <f>Q368*H368</f>
        <v>189.43260000000001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151</v>
      </c>
      <c r="AT368" s="162" t="s">
        <v>183</v>
      </c>
      <c r="AU368" s="162" t="s">
        <v>89</v>
      </c>
      <c r="AY368" s="18" t="s">
        <v>181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25</v>
      </c>
      <c r="BK368" s="163">
        <f>ROUND(I368*H368,2)</f>
        <v>0</v>
      </c>
      <c r="BL368" s="18" t="s">
        <v>151</v>
      </c>
      <c r="BM368" s="162" t="s">
        <v>815</v>
      </c>
    </row>
    <row r="369" spans="1:65" s="13" customFormat="1">
      <c r="B369" s="164"/>
      <c r="D369" s="165" t="s">
        <v>189</v>
      </c>
      <c r="E369" s="166" t="s">
        <v>1</v>
      </c>
      <c r="F369" s="167" t="s">
        <v>816</v>
      </c>
      <c r="H369" s="168">
        <v>274.54000000000002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189</v>
      </c>
      <c r="AU369" s="166" t="s">
        <v>89</v>
      </c>
      <c r="AV369" s="13" t="s">
        <v>89</v>
      </c>
      <c r="AW369" s="13" t="s">
        <v>36</v>
      </c>
      <c r="AX369" s="13" t="s">
        <v>81</v>
      </c>
      <c r="AY369" s="166" t="s">
        <v>181</v>
      </c>
    </row>
    <row r="370" spans="1:65" s="14" customFormat="1">
      <c r="B370" s="173"/>
      <c r="D370" s="165" t="s">
        <v>189</v>
      </c>
      <c r="E370" s="174" t="s">
        <v>817</v>
      </c>
      <c r="F370" s="175" t="s">
        <v>190</v>
      </c>
      <c r="H370" s="176">
        <v>274.54000000000002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189</v>
      </c>
      <c r="AU370" s="174" t="s">
        <v>89</v>
      </c>
      <c r="AV370" s="14" t="s">
        <v>151</v>
      </c>
      <c r="AW370" s="14" t="s">
        <v>36</v>
      </c>
      <c r="AX370" s="14" t="s">
        <v>25</v>
      </c>
      <c r="AY370" s="174" t="s">
        <v>181</v>
      </c>
    </row>
    <row r="371" spans="1:65" s="2" customFormat="1" ht="24.2" customHeight="1">
      <c r="A371" s="33"/>
      <c r="B371" s="150"/>
      <c r="C371" s="151" t="s">
        <v>818</v>
      </c>
      <c r="D371" s="151" t="s">
        <v>183</v>
      </c>
      <c r="E371" s="152" t="s">
        <v>819</v>
      </c>
      <c r="F371" s="153" t="s">
        <v>820</v>
      </c>
      <c r="G371" s="154" t="s">
        <v>356</v>
      </c>
      <c r="H371" s="155">
        <v>2526.36</v>
      </c>
      <c r="I371" s="156"/>
      <c r="J371" s="157">
        <f>ROUND(I371*H371,2)</f>
        <v>0</v>
      </c>
      <c r="K371" s="153" t="s">
        <v>1</v>
      </c>
      <c r="L371" s="34"/>
      <c r="M371" s="158" t="s">
        <v>1</v>
      </c>
      <c r="N371" s="159" t="s">
        <v>46</v>
      </c>
      <c r="O371" s="59"/>
      <c r="P371" s="160">
        <f>O371*H371</f>
        <v>0</v>
      </c>
      <c r="Q371" s="160">
        <v>0</v>
      </c>
      <c r="R371" s="160">
        <f>Q371*H371</f>
        <v>0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151</v>
      </c>
      <c r="AT371" s="162" t="s">
        <v>183</v>
      </c>
      <c r="AU371" s="162" t="s">
        <v>89</v>
      </c>
      <c r="AY371" s="18" t="s">
        <v>181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25</v>
      </c>
      <c r="BK371" s="163">
        <f>ROUND(I371*H371,2)</f>
        <v>0</v>
      </c>
      <c r="BL371" s="18" t="s">
        <v>151</v>
      </c>
      <c r="BM371" s="162" t="s">
        <v>821</v>
      </c>
    </row>
    <row r="372" spans="1:65" s="15" customFormat="1">
      <c r="B372" s="181"/>
      <c r="D372" s="165" t="s">
        <v>189</v>
      </c>
      <c r="E372" s="182" t="s">
        <v>1</v>
      </c>
      <c r="F372" s="183" t="s">
        <v>822</v>
      </c>
      <c r="H372" s="182" t="s">
        <v>1</v>
      </c>
      <c r="I372" s="184"/>
      <c r="L372" s="181"/>
      <c r="M372" s="185"/>
      <c r="N372" s="186"/>
      <c r="O372" s="186"/>
      <c r="P372" s="186"/>
      <c r="Q372" s="186"/>
      <c r="R372" s="186"/>
      <c r="S372" s="186"/>
      <c r="T372" s="187"/>
      <c r="AT372" s="182" t="s">
        <v>189</v>
      </c>
      <c r="AU372" s="182" t="s">
        <v>89</v>
      </c>
      <c r="AV372" s="15" t="s">
        <v>25</v>
      </c>
      <c r="AW372" s="15" t="s">
        <v>36</v>
      </c>
      <c r="AX372" s="15" t="s">
        <v>81</v>
      </c>
      <c r="AY372" s="182" t="s">
        <v>181</v>
      </c>
    </row>
    <row r="373" spans="1:65" s="13" customFormat="1">
      <c r="B373" s="164"/>
      <c r="D373" s="165" t="s">
        <v>189</v>
      </c>
      <c r="E373" s="166" t="s">
        <v>1</v>
      </c>
      <c r="F373" s="167" t="s">
        <v>823</v>
      </c>
      <c r="H373" s="168">
        <v>2366.46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189</v>
      </c>
      <c r="AU373" s="166" t="s">
        <v>89</v>
      </c>
      <c r="AV373" s="13" t="s">
        <v>89</v>
      </c>
      <c r="AW373" s="13" t="s">
        <v>36</v>
      </c>
      <c r="AX373" s="13" t="s">
        <v>81</v>
      </c>
      <c r="AY373" s="166" t="s">
        <v>181</v>
      </c>
    </row>
    <row r="374" spans="1:65" s="13" customFormat="1">
      <c r="B374" s="164"/>
      <c r="D374" s="165" t="s">
        <v>189</v>
      </c>
      <c r="E374" s="166" t="s">
        <v>1</v>
      </c>
      <c r="F374" s="167" t="s">
        <v>824</v>
      </c>
      <c r="H374" s="168">
        <v>159.9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189</v>
      </c>
      <c r="AU374" s="166" t="s">
        <v>89</v>
      </c>
      <c r="AV374" s="13" t="s">
        <v>89</v>
      </c>
      <c r="AW374" s="13" t="s">
        <v>36</v>
      </c>
      <c r="AX374" s="13" t="s">
        <v>81</v>
      </c>
      <c r="AY374" s="166" t="s">
        <v>181</v>
      </c>
    </row>
    <row r="375" spans="1:65" s="14" customFormat="1">
      <c r="B375" s="173"/>
      <c r="D375" s="165" t="s">
        <v>189</v>
      </c>
      <c r="E375" s="174" t="s">
        <v>1</v>
      </c>
      <c r="F375" s="175" t="s">
        <v>190</v>
      </c>
      <c r="H375" s="176">
        <v>2526.36</v>
      </c>
      <c r="I375" s="177"/>
      <c r="L375" s="173"/>
      <c r="M375" s="178"/>
      <c r="N375" s="179"/>
      <c r="O375" s="179"/>
      <c r="P375" s="179"/>
      <c r="Q375" s="179"/>
      <c r="R375" s="179"/>
      <c r="S375" s="179"/>
      <c r="T375" s="180"/>
      <c r="AT375" s="174" t="s">
        <v>189</v>
      </c>
      <c r="AU375" s="174" t="s">
        <v>89</v>
      </c>
      <c r="AV375" s="14" t="s">
        <v>151</v>
      </c>
      <c r="AW375" s="14" t="s">
        <v>36</v>
      </c>
      <c r="AX375" s="14" t="s">
        <v>25</v>
      </c>
      <c r="AY375" s="174" t="s">
        <v>181</v>
      </c>
    </row>
    <row r="376" spans="1:65" s="2" customFormat="1" ht="24.2" customHeight="1">
      <c r="A376" s="33"/>
      <c r="B376" s="150"/>
      <c r="C376" s="151" t="s">
        <v>825</v>
      </c>
      <c r="D376" s="151" t="s">
        <v>183</v>
      </c>
      <c r="E376" s="152" t="s">
        <v>826</v>
      </c>
      <c r="F376" s="153" t="s">
        <v>827</v>
      </c>
      <c r="G376" s="154" t="s">
        <v>356</v>
      </c>
      <c r="H376" s="155">
        <v>2402.86</v>
      </c>
      <c r="I376" s="156"/>
      <c r="J376" s="157">
        <f>ROUND(I376*H376,2)</f>
        <v>0</v>
      </c>
      <c r="K376" s="153" t="s">
        <v>1</v>
      </c>
      <c r="L376" s="34"/>
      <c r="M376" s="158" t="s">
        <v>1</v>
      </c>
      <c r="N376" s="159" t="s">
        <v>46</v>
      </c>
      <c r="O376" s="59"/>
      <c r="P376" s="160">
        <f>O376*H376</f>
        <v>0</v>
      </c>
      <c r="Q376" s="160">
        <v>0</v>
      </c>
      <c r="R376" s="160">
        <f>Q376*H376</f>
        <v>0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151</v>
      </c>
      <c r="AT376" s="162" t="s">
        <v>183</v>
      </c>
      <c r="AU376" s="162" t="s">
        <v>89</v>
      </c>
      <c r="AY376" s="18" t="s">
        <v>181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25</v>
      </c>
      <c r="BK376" s="163">
        <f>ROUND(I376*H376,2)</f>
        <v>0</v>
      </c>
      <c r="BL376" s="18" t="s">
        <v>151</v>
      </c>
      <c r="BM376" s="162" t="s">
        <v>828</v>
      </c>
    </row>
    <row r="377" spans="1:65" s="15" customFormat="1">
      <c r="B377" s="181"/>
      <c r="D377" s="165" t="s">
        <v>189</v>
      </c>
      <c r="E377" s="182" t="s">
        <v>1</v>
      </c>
      <c r="F377" s="183" t="s">
        <v>829</v>
      </c>
      <c r="H377" s="182" t="s">
        <v>1</v>
      </c>
      <c r="I377" s="184"/>
      <c r="L377" s="181"/>
      <c r="M377" s="185"/>
      <c r="N377" s="186"/>
      <c r="O377" s="186"/>
      <c r="P377" s="186"/>
      <c r="Q377" s="186"/>
      <c r="R377" s="186"/>
      <c r="S377" s="186"/>
      <c r="T377" s="187"/>
      <c r="AT377" s="182" t="s">
        <v>189</v>
      </c>
      <c r="AU377" s="182" t="s">
        <v>89</v>
      </c>
      <c r="AV377" s="15" t="s">
        <v>25</v>
      </c>
      <c r="AW377" s="15" t="s">
        <v>36</v>
      </c>
      <c r="AX377" s="15" t="s">
        <v>81</v>
      </c>
      <c r="AY377" s="182" t="s">
        <v>181</v>
      </c>
    </row>
    <row r="378" spans="1:65" s="13" customFormat="1">
      <c r="B378" s="164"/>
      <c r="D378" s="165" t="s">
        <v>189</v>
      </c>
      <c r="E378" s="166" t="s">
        <v>1</v>
      </c>
      <c r="F378" s="167" t="s">
        <v>830</v>
      </c>
      <c r="H378" s="168">
        <v>2366.46</v>
      </c>
      <c r="I378" s="169"/>
      <c r="L378" s="164"/>
      <c r="M378" s="170"/>
      <c r="N378" s="171"/>
      <c r="O378" s="171"/>
      <c r="P378" s="171"/>
      <c r="Q378" s="171"/>
      <c r="R378" s="171"/>
      <c r="S378" s="171"/>
      <c r="T378" s="172"/>
      <c r="AT378" s="166" t="s">
        <v>189</v>
      </c>
      <c r="AU378" s="166" t="s">
        <v>89</v>
      </c>
      <c r="AV378" s="13" t="s">
        <v>89</v>
      </c>
      <c r="AW378" s="13" t="s">
        <v>36</v>
      </c>
      <c r="AX378" s="13" t="s">
        <v>81</v>
      </c>
      <c r="AY378" s="166" t="s">
        <v>181</v>
      </c>
    </row>
    <row r="379" spans="1:65" s="13" customFormat="1">
      <c r="B379" s="164"/>
      <c r="D379" s="165" t="s">
        <v>189</v>
      </c>
      <c r="E379" s="166" t="s">
        <v>1</v>
      </c>
      <c r="F379" s="167" t="s">
        <v>831</v>
      </c>
      <c r="H379" s="168">
        <v>36.4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189</v>
      </c>
      <c r="AU379" s="166" t="s">
        <v>89</v>
      </c>
      <c r="AV379" s="13" t="s">
        <v>89</v>
      </c>
      <c r="AW379" s="13" t="s">
        <v>36</v>
      </c>
      <c r="AX379" s="13" t="s">
        <v>81</v>
      </c>
      <c r="AY379" s="166" t="s">
        <v>181</v>
      </c>
    </row>
    <row r="380" spans="1:65" s="14" customFormat="1">
      <c r="B380" s="173"/>
      <c r="D380" s="165" t="s">
        <v>189</v>
      </c>
      <c r="E380" s="174" t="s">
        <v>1</v>
      </c>
      <c r="F380" s="175" t="s">
        <v>190</v>
      </c>
      <c r="H380" s="176">
        <v>2402.86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4" t="s">
        <v>189</v>
      </c>
      <c r="AU380" s="174" t="s">
        <v>89</v>
      </c>
      <c r="AV380" s="14" t="s">
        <v>151</v>
      </c>
      <c r="AW380" s="14" t="s">
        <v>36</v>
      </c>
      <c r="AX380" s="14" t="s">
        <v>25</v>
      </c>
      <c r="AY380" s="174" t="s">
        <v>181</v>
      </c>
    </row>
    <row r="381" spans="1:65" s="2" customFormat="1" ht="24.2" customHeight="1">
      <c r="A381" s="33"/>
      <c r="B381" s="150"/>
      <c r="C381" s="151" t="s">
        <v>832</v>
      </c>
      <c r="D381" s="151" t="s">
        <v>183</v>
      </c>
      <c r="E381" s="152" t="s">
        <v>833</v>
      </c>
      <c r="F381" s="153" t="s">
        <v>834</v>
      </c>
      <c r="G381" s="154" t="s">
        <v>356</v>
      </c>
      <c r="H381" s="155">
        <v>2526.36</v>
      </c>
      <c r="I381" s="156"/>
      <c r="J381" s="157">
        <f>ROUND(I381*H381,2)</f>
        <v>0</v>
      </c>
      <c r="K381" s="153" t="s">
        <v>1</v>
      </c>
      <c r="L381" s="34"/>
      <c r="M381" s="158" t="s">
        <v>1</v>
      </c>
      <c r="N381" s="159" t="s">
        <v>46</v>
      </c>
      <c r="O381" s="59"/>
      <c r="P381" s="160">
        <f>O381*H381</f>
        <v>0</v>
      </c>
      <c r="Q381" s="160">
        <v>0</v>
      </c>
      <c r="R381" s="160">
        <f>Q381*H381</f>
        <v>0</v>
      </c>
      <c r="S381" s="160">
        <v>0</v>
      </c>
      <c r="T381" s="161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2" t="s">
        <v>151</v>
      </c>
      <c r="AT381" s="162" t="s">
        <v>183</v>
      </c>
      <c r="AU381" s="162" t="s">
        <v>89</v>
      </c>
      <c r="AY381" s="18" t="s">
        <v>181</v>
      </c>
      <c r="BE381" s="163">
        <f>IF(N381="základní",J381,0)</f>
        <v>0</v>
      </c>
      <c r="BF381" s="163">
        <f>IF(N381="snížená",J381,0)</f>
        <v>0</v>
      </c>
      <c r="BG381" s="163">
        <f>IF(N381="zákl. přenesená",J381,0)</f>
        <v>0</v>
      </c>
      <c r="BH381" s="163">
        <f>IF(N381="sníž. přenesená",J381,0)</f>
        <v>0</v>
      </c>
      <c r="BI381" s="163">
        <f>IF(N381="nulová",J381,0)</f>
        <v>0</v>
      </c>
      <c r="BJ381" s="18" t="s">
        <v>25</v>
      </c>
      <c r="BK381" s="163">
        <f>ROUND(I381*H381,2)</f>
        <v>0</v>
      </c>
      <c r="BL381" s="18" t="s">
        <v>151</v>
      </c>
      <c r="BM381" s="162" t="s">
        <v>835</v>
      </c>
    </row>
    <row r="382" spans="1:65" s="15" customFormat="1">
      <c r="B382" s="181"/>
      <c r="D382" s="165" t="s">
        <v>189</v>
      </c>
      <c r="E382" s="182" t="s">
        <v>1</v>
      </c>
      <c r="F382" s="183" t="s">
        <v>836</v>
      </c>
      <c r="H382" s="182" t="s">
        <v>1</v>
      </c>
      <c r="I382" s="184"/>
      <c r="L382" s="181"/>
      <c r="M382" s="185"/>
      <c r="N382" s="186"/>
      <c r="O382" s="186"/>
      <c r="P382" s="186"/>
      <c r="Q382" s="186"/>
      <c r="R382" s="186"/>
      <c r="S382" s="186"/>
      <c r="T382" s="187"/>
      <c r="AT382" s="182" t="s">
        <v>189</v>
      </c>
      <c r="AU382" s="182" t="s">
        <v>89</v>
      </c>
      <c r="AV382" s="15" t="s">
        <v>25</v>
      </c>
      <c r="AW382" s="15" t="s">
        <v>36</v>
      </c>
      <c r="AX382" s="15" t="s">
        <v>81</v>
      </c>
      <c r="AY382" s="182" t="s">
        <v>181</v>
      </c>
    </row>
    <row r="383" spans="1:65" s="13" customFormat="1">
      <c r="B383" s="164"/>
      <c r="D383" s="165" t="s">
        <v>189</v>
      </c>
      <c r="E383" s="166" t="s">
        <v>1</v>
      </c>
      <c r="F383" s="167" t="s">
        <v>837</v>
      </c>
      <c r="H383" s="168">
        <v>2526.36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189</v>
      </c>
      <c r="AU383" s="166" t="s">
        <v>89</v>
      </c>
      <c r="AV383" s="13" t="s">
        <v>89</v>
      </c>
      <c r="AW383" s="13" t="s">
        <v>36</v>
      </c>
      <c r="AX383" s="13" t="s">
        <v>25</v>
      </c>
      <c r="AY383" s="166" t="s">
        <v>181</v>
      </c>
    </row>
    <row r="384" spans="1:65" s="2" customFormat="1" ht="24.2" customHeight="1">
      <c r="A384" s="33"/>
      <c r="B384" s="150"/>
      <c r="C384" s="151" t="s">
        <v>327</v>
      </c>
      <c r="D384" s="151" t="s">
        <v>183</v>
      </c>
      <c r="E384" s="152" t="s">
        <v>838</v>
      </c>
      <c r="F384" s="153" t="s">
        <v>839</v>
      </c>
      <c r="G384" s="154" t="s">
        <v>356</v>
      </c>
      <c r="H384" s="155">
        <v>36.4</v>
      </c>
      <c r="I384" s="156"/>
      <c r="J384" s="157">
        <f>ROUND(I384*H384,2)</f>
        <v>0</v>
      </c>
      <c r="K384" s="153" t="s">
        <v>1</v>
      </c>
      <c r="L384" s="34"/>
      <c r="M384" s="158" t="s">
        <v>1</v>
      </c>
      <c r="N384" s="159" t="s">
        <v>46</v>
      </c>
      <c r="O384" s="59"/>
      <c r="P384" s="160">
        <f>O384*H384</f>
        <v>0</v>
      </c>
      <c r="Q384" s="160">
        <v>0</v>
      </c>
      <c r="R384" s="160">
        <f>Q384*H384</f>
        <v>0</v>
      </c>
      <c r="S384" s="160">
        <v>0</v>
      </c>
      <c r="T384" s="161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2" t="s">
        <v>151</v>
      </c>
      <c r="AT384" s="162" t="s">
        <v>183</v>
      </c>
      <c r="AU384" s="162" t="s">
        <v>89</v>
      </c>
      <c r="AY384" s="18" t="s">
        <v>181</v>
      </c>
      <c r="BE384" s="163">
        <f>IF(N384="základní",J384,0)</f>
        <v>0</v>
      </c>
      <c r="BF384" s="163">
        <f>IF(N384="snížená",J384,0)</f>
        <v>0</v>
      </c>
      <c r="BG384" s="163">
        <f>IF(N384="zákl. přenesená",J384,0)</f>
        <v>0</v>
      </c>
      <c r="BH384" s="163">
        <f>IF(N384="sníž. přenesená",J384,0)</f>
        <v>0</v>
      </c>
      <c r="BI384" s="163">
        <f>IF(N384="nulová",J384,0)</f>
        <v>0</v>
      </c>
      <c r="BJ384" s="18" t="s">
        <v>25</v>
      </c>
      <c r="BK384" s="163">
        <f>ROUND(I384*H384,2)</f>
        <v>0</v>
      </c>
      <c r="BL384" s="18" t="s">
        <v>151</v>
      </c>
      <c r="BM384" s="162" t="s">
        <v>840</v>
      </c>
    </row>
    <row r="385" spans="1:65" s="15" customFormat="1">
      <c r="B385" s="181"/>
      <c r="D385" s="165" t="s">
        <v>189</v>
      </c>
      <c r="E385" s="182" t="s">
        <v>1</v>
      </c>
      <c r="F385" s="183" t="s">
        <v>841</v>
      </c>
      <c r="H385" s="182" t="s">
        <v>1</v>
      </c>
      <c r="I385" s="184"/>
      <c r="L385" s="181"/>
      <c r="M385" s="185"/>
      <c r="N385" s="186"/>
      <c r="O385" s="186"/>
      <c r="P385" s="186"/>
      <c r="Q385" s="186"/>
      <c r="R385" s="186"/>
      <c r="S385" s="186"/>
      <c r="T385" s="187"/>
      <c r="AT385" s="182" t="s">
        <v>189</v>
      </c>
      <c r="AU385" s="182" t="s">
        <v>89</v>
      </c>
      <c r="AV385" s="15" t="s">
        <v>25</v>
      </c>
      <c r="AW385" s="15" t="s">
        <v>36</v>
      </c>
      <c r="AX385" s="15" t="s">
        <v>81</v>
      </c>
      <c r="AY385" s="182" t="s">
        <v>181</v>
      </c>
    </row>
    <row r="386" spans="1:65" s="15" customFormat="1">
      <c r="B386" s="181"/>
      <c r="D386" s="165" t="s">
        <v>189</v>
      </c>
      <c r="E386" s="182" t="s">
        <v>1</v>
      </c>
      <c r="F386" s="183" t="s">
        <v>842</v>
      </c>
      <c r="H386" s="182" t="s">
        <v>1</v>
      </c>
      <c r="I386" s="184"/>
      <c r="L386" s="181"/>
      <c r="M386" s="185"/>
      <c r="N386" s="186"/>
      <c r="O386" s="186"/>
      <c r="P386" s="186"/>
      <c r="Q386" s="186"/>
      <c r="R386" s="186"/>
      <c r="S386" s="186"/>
      <c r="T386" s="187"/>
      <c r="AT386" s="182" t="s">
        <v>189</v>
      </c>
      <c r="AU386" s="182" t="s">
        <v>89</v>
      </c>
      <c r="AV386" s="15" t="s">
        <v>25</v>
      </c>
      <c r="AW386" s="15" t="s">
        <v>36</v>
      </c>
      <c r="AX386" s="15" t="s">
        <v>81</v>
      </c>
      <c r="AY386" s="182" t="s">
        <v>181</v>
      </c>
    </row>
    <row r="387" spans="1:65" s="13" customFormat="1">
      <c r="B387" s="164"/>
      <c r="D387" s="165" t="s">
        <v>189</v>
      </c>
      <c r="E387" s="166" t="s">
        <v>1</v>
      </c>
      <c r="F387" s="167" t="s">
        <v>843</v>
      </c>
      <c r="H387" s="168">
        <v>36.4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189</v>
      </c>
      <c r="AU387" s="166" t="s">
        <v>89</v>
      </c>
      <c r="AV387" s="13" t="s">
        <v>89</v>
      </c>
      <c r="AW387" s="13" t="s">
        <v>36</v>
      </c>
      <c r="AX387" s="13" t="s">
        <v>25</v>
      </c>
      <c r="AY387" s="166" t="s">
        <v>181</v>
      </c>
    </row>
    <row r="388" spans="1:65" s="2" customFormat="1" ht="14.45" customHeight="1">
      <c r="A388" s="33"/>
      <c r="B388" s="150"/>
      <c r="C388" s="151" t="s">
        <v>844</v>
      </c>
      <c r="D388" s="151" t="s">
        <v>183</v>
      </c>
      <c r="E388" s="152" t="s">
        <v>845</v>
      </c>
      <c r="F388" s="153" t="s">
        <v>846</v>
      </c>
      <c r="G388" s="154" t="s">
        <v>356</v>
      </c>
      <c r="H388" s="155">
        <v>2366.46</v>
      </c>
      <c r="I388" s="156"/>
      <c r="J388" s="157">
        <f>ROUND(I388*H388,2)</f>
        <v>0</v>
      </c>
      <c r="K388" s="153" t="s">
        <v>1</v>
      </c>
      <c r="L388" s="34"/>
      <c r="M388" s="158" t="s">
        <v>1</v>
      </c>
      <c r="N388" s="159" t="s">
        <v>46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151</v>
      </c>
      <c r="AT388" s="162" t="s">
        <v>183</v>
      </c>
      <c r="AU388" s="162" t="s">
        <v>89</v>
      </c>
      <c r="AY388" s="18" t="s">
        <v>181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25</v>
      </c>
      <c r="BK388" s="163">
        <f>ROUND(I388*H388,2)</f>
        <v>0</v>
      </c>
      <c r="BL388" s="18" t="s">
        <v>151</v>
      </c>
      <c r="BM388" s="162" t="s">
        <v>847</v>
      </c>
    </row>
    <row r="389" spans="1:65" s="15" customFormat="1">
      <c r="B389" s="181"/>
      <c r="D389" s="165" t="s">
        <v>189</v>
      </c>
      <c r="E389" s="182" t="s">
        <v>1</v>
      </c>
      <c r="F389" s="183" t="s">
        <v>848</v>
      </c>
      <c r="H389" s="182" t="s">
        <v>1</v>
      </c>
      <c r="I389" s="184"/>
      <c r="L389" s="181"/>
      <c r="M389" s="185"/>
      <c r="N389" s="186"/>
      <c r="O389" s="186"/>
      <c r="P389" s="186"/>
      <c r="Q389" s="186"/>
      <c r="R389" s="186"/>
      <c r="S389" s="186"/>
      <c r="T389" s="187"/>
      <c r="AT389" s="182" t="s">
        <v>189</v>
      </c>
      <c r="AU389" s="182" t="s">
        <v>89</v>
      </c>
      <c r="AV389" s="15" t="s">
        <v>25</v>
      </c>
      <c r="AW389" s="15" t="s">
        <v>36</v>
      </c>
      <c r="AX389" s="15" t="s">
        <v>81</v>
      </c>
      <c r="AY389" s="182" t="s">
        <v>181</v>
      </c>
    </row>
    <row r="390" spans="1:65" s="15" customFormat="1">
      <c r="B390" s="181"/>
      <c r="D390" s="165" t="s">
        <v>189</v>
      </c>
      <c r="E390" s="182" t="s">
        <v>1</v>
      </c>
      <c r="F390" s="183" t="s">
        <v>849</v>
      </c>
      <c r="H390" s="182" t="s">
        <v>1</v>
      </c>
      <c r="I390" s="184"/>
      <c r="L390" s="181"/>
      <c r="M390" s="185"/>
      <c r="N390" s="186"/>
      <c r="O390" s="186"/>
      <c r="P390" s="186"/>
      <c r="Q390" s="186"/>
      <c r="R390" s="186"/>
      <c r="S390" s="186"/>
      <c r="T390" s="187"/>
      <c r="AT390" s="182" t="s">
        <v>189</v>
      </c>
      <c r="AU390" s="182" t="s">
        <v>89</v>
      </c>
      <c r="AV390" s="15" t="s">
        <v>25</v>
      </c>
      <c r="AW390" s="15" t="s">
        <v>36</v>
      </c>
      <c r="AX390" s="15" t="s">
        <v>81</v>
      </c>
      <c r="AY390" s="182" t="s">
        <v>181</v>
      </c>
    </row>
    <row r="391" spans="1:65" s="13" customFormat="1">
      <c r="B391" s="164"/>
      <c r="D391" s="165" t="s">
        <v>189</v>
      </c>
      <c r="E391" s="166" t="s">
        <v>1</v>
      </c>
      <c r="F391" s="167" t="s">
        <v>850</v>
      </c>
      <c r="H391" s="168">
        <v>2366.46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189</v>
      </c>
      <c r="AU391" s="166" t="s">
        <v>89</v>
      </c>
      <c r="AV391" s="13" t="s">
        <v>89</v>
      </c>
      <c r="AW391" s="13" t="s">
        <v>36</v>
      </c>
      <c r="AX391" s="13" t="s">
        <v>25</v>
      </c>
      <c r="AY391" s="166" t="s">
        <v>181</v>
      </c>
    </row>
    <row r="392" spans="1:65" s="2" customFormat="1" ht="24.2" customHeight="1">
      <c r="A392" s="33"/>
      <c r="B392" s="150"/>
      <c r="C392" s="151" t="s">
        <v>851</v>
      </c>
      <c r="D392" s="151" t="s">
        <v>183</v>
      </c>
      <c r="E392" s="152" t="s">
        <v>852</v>
      </c>
      <c r="F392" s="153" t="s">
        <v>853</v>
      </c>
      <c r="G392" s="154" t="s">
        <v>356</v>
      </c>
      <c r="H392" s="155">
        <v>2723.86</v>
      </c>
      <c r="I392" s="156"/>
      <c r="J392" s="157">
        <f>ROUND(I392*H392,2)</f>
        <v>0</v>
      </c>
      <c r="K392" s="153" t="s">
        <v>187</v>
      </c>
      <c r="L392" s="34"/>
      <c r="M392" s="158" t="s">
        <v>1</v>
      </c>
      <c r="N392" s="159" t="s">
        <v>46</v>
      </c>
      <c r="O392" s="59"/>
      <c r="P392" s="160">
        <f>O392*H392</f>
        <v>0</v>
      </c>
      <c r="Q392" s="160">
        <v>0</v>
      </c>
      <c r="R392" s="160">
        <f>Q392*H392</f>
        <v>0</v>
      </c>
      <c r="S392" s="160">
        <v>0</v>
      </c>
      <c r="T392" s="161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2" t="s">
        <v>151</v>
      </c>
      <c r="AT392" s="162" t="s">
        <v>183</v>
      </c>
      <c r="AU392" s="162" t="s">
        <v>89</v>
      </c>
      <c r="AY392" s="18" t="s">
        <v>181</v>
      </c>
      <c r="BE392" s="163">
        <f>IF(N392="základní",J392,0)</f>
        <v>0</v>
      </c>
      <c r="BF392" s="163">
        <f>IF(N392="snížená",J392,0)</f>
        <v>0</v>
      </c>
      <c r="BG392" s="163">
        <f>IF(N392="zákl. přenesená",J392,0)</f>
        <v>0</v>
      </c>
      <c r="BH392" s="163">
        <f>IF(N392="sníž. přenesená",J392,0)</f>
        <v>0</v>
      </c>
      <c r="BI392" s="163">
        <f>IF(N392="nulová",J392,0)</f>
        <v>0</v>
      </c>
      <c r="BJ392" s="18" t="s">
        <v>25</v>
      </c>
      <c r="BK392" s="163">
        <f>ROUND(I392*H392,2)</f>
        <v>0</v>
      </c>
      <c r="BL392" s="18" t="s">
        <v>151</v>
      </c>
      <c r="BM392" s="162" t="s">
        <v>854</v>
      </c>
    </row>
    <row r="393" spans="1:65" s="15" customFormat="1">
      <c r="B393" s="181"/>
      <c r="D393" s="165" t="s">
        <v>189</v>
      </c>
      <c r="E393" s="182" t="s">
        <v>1</v>
      </c>
      <c r="F393" s="183" t="s">
        <v>855</v>
      </c>
      <c r="H393" s="182" t="s">
        <v>1</v>
      </c>
      <c r="I393" s="184"/>
      <c r="L393" s="181"/>
      <c r="M393" s="185"/>
      <c r="N393" s="186"/>
      <c r="O393" s="186"/>
      <c r="P393" s="186"/>
      <c r="Q393" s="186"/>
      <c r="R393" s="186"/>
      <c r="S393" s="186"/>
      <c r="T393" s="187"/>
      <c r="AT393" s="182" t="s">
        <v>189</v>
      </c>
      <c r="AU393" s="182" t="s">
        <v>89</v>
      </c>
      <c r="AV393" s="15" t="s">
        <v>25</v>
      </c>
      <c r="AW393" s="15" t="s">
        <v>36</v>
      </c>
      <c r="AX393" s="15" t="s">
        <v>81</v>
      </c>
      <c r="AY393" s="182" t="s">
        <v>181</v>
      </c>
    </row>
    <row r="394" spans="1:65" s="13" customFormat="1">
      <c r="B394" s="164"/>
      <c r="D394" s="165" t="s">
        <v>189</v>
      </c>
      <c r="E394" s="166" t="s">
        <v>1</v>
      </c>
      <c r="F394" s="167" t="s">
        <v>856</v>
      </c>
      <c r="H394" s="168">
        <v>2723.86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189</v>
      </c>
      <c r="AU394" s="166" t="s">
        <v>89</v>
      </c>
      <c r="AV394" s="13" t="s">
        <v>89</v>
      </c>
      <c r="AW394" s="13" t="s">
        <v>36</v>
      </c>
      <c r="AX394" s="13" t="s">
        <v>25</v>
      </c>
      <c r="AY394" s="166" t="s">
        <v>181</v>
      </c>
    </row>
    <row r="395" spans="1:65" s="2" customFormat="1" ht="24.2" customHeight="1">
      <c r="A395" s="33"/>
      <c r="B395" s="150"/>
      <c r="C395" s="151" t="s">
        <v>857</v>
      </c>
      <c r="D395" s="151" t="s">
        <v>183</v>
      </c>
      <c r="E395" s="152" t="s">
        <v>858</v>
      </c>
      <c r="F395" s="153" t="s">
        <v>859</v>
      </c>
      <c r="G395" s="154" t="s">
        <v>346</v>
      </c>
      <c r="H395" s="155">
        <v>1199</v>
      </c>
      <c r="I395" s="156"/>
      <c r="J395" s="157">
        <f>ROUND(I395*H395,2)</f>
        <v>0</v>
      </c>
      <c r="K395" s="153" t="s">
        <v>187</v>
      </c>
      <c r="L395" s="34"/>
      <c r="M395" s="158" t="s">
        <v>1</v>
      </c>
      <c r="N395" s="159" t="s">
        <v>46</v>
      </c>
      <c r="O395" s="59"/>
      <c r="P395" s="160">
        <f>O395*H395</f>
        <v>0</v>
      </c>
      <c r="Q395" s="160">
        <v>1.0000000000000001E-5</v>
      </c>
      <c r="R395" s="160">
        <f>Q395*H395</f>
        <v>1.1990000000000001E-2</v>
      </c>
      <c r="S395" s="160">
        <v>0</v>
      </c>
      <c r="T395" s="161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2" t="s">
        <v>151</v>
      </c>
      <c r="AT395" s="162" t="s">
        <v>183</v>
      </c>
      <c r="AU395" s="162" t="s">
        <v>89</v>
      </c>
      <c r="AY395" s="18" t="s">
        <v>181</v>
      </c>
      <c r="BE395" s="163">
        <f>IF(N395="základní",J395,0)</f>
        <v>0</v>
      </c>
      <c r="BF395" s="163">
        <f>IF(N395="snížená",J395,0)</f>
        <v>0</v>
      </c>
      <c r="BG395" s="163">
        <f>IF(N395="zákl. přenesená",J395,0)</f>
        <v>0</v>
      </c>
      <c r="BH395" s="163">
        <f>IF(N395="sníž. přenesená",J395,0)</f>
        <v>0</v>
      </c>
      <c r="BI395" s="163">
        <f>IF(N395="nulová",J395,0)</f>
        <v>0</v>
      </c>
      <c r="BJ395" s="18" t="s">
        <v>25</v>
      </c>
      <c r="BK395" s="163">
        <f>ROUND(I395*H395,2)</f>
        <v>0</v>
      </c>
      <c r="BL395" s="18" t="s">
        <v>151</v>
      </c>
      <c r="BM395" s="162" t="s">
        <v>860</v>
      </c>
    </row>
    <row r="396" spans="1:65" s="13" customFormat="1">
      <c r="B396" s="164"/>
      <c r="D396" s="165" t="s">
        <v>189</v>
      </c>
      <c r="E396" s="166" t="s">
        <v>1</v>
      </c>
      <c r="F396" s="167" t="s">
        <v>861</v>
      </c>
      <c r="H396" s="168">
        <v>1199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189</v>
      </c>
      <c r="AU396" s="166" t="s">
        <v>89</v>
      </c>
      <c r="AV396" s="13" t="s">
        <v>89</v>
      </c>
      <c r="AW396" s="13" t="s">
        <v>36</v>
      </c>
      <c r="AX396" s="13" t="s">
        <v>25</v>
      </c>
      <c r="AY396" s="166" t="s">
        <v>181</v>
      </c>
    </row>
    <row r="397" spans="1:65" s="2" customFormat="1" ht="24.2" customHeight="1">
      <c r="A397" s="33"/>
      <c r="B397" s="150"/>
      <c r="C397" s="151" t="s">
        <v>862</v>
      </c>
      <c r="D397" s="151" t="s">
        <v>183</v>
      </c>
      <c r="E397" s="152" t="s">
        <v>863</v>
      </c>
      <c r="F397" s="153" t="s">
        <v>864</v>
      </c>
      <c r="G397" s="154" t="s">
        <v>356</v>
      </c>
      <c r="H397" s="155">
        <v>357.4</v>
      </c>
      <c r="I397" s="156"/>
      <c r="J397" s="157">
        <f>ROUND(I397*H397,2)</f>
        <v>0</v>
      </c>
      <c r="K397" s="153" t="s">
        <v>187</v>
      </c>
      <c r="L397" s="34"/>
      <c r="M397" s="158" t="s">
        <v>1</v>
      </c>
      <c r="N397" s="159" t="s">
        <v>46</v>
      </c>
      <c r="O397" s="59"/>
      <c r="P397" s="160">
        <f>O397*H397</f>
        <v>0</v>
      </c>
      <c r="Q397" s="160">
        <v>0.10362</v>
      </c>
      <c r="R397" s="160">
        <f>Q397*H397</f>
        <v>37.033788000000001</v>
      </c>
      <c r="S397" s="160">
        <v>0</v>
      </c>
      <c r="T397" s="161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2" t="s">
        <v>151</v>
      </c>
      <c r="AT397" s="162" t="s">
        <v>183</v>
      </c>
      <c r="AU397" s="162" t="s">
        <v>89</v>
      </c>
      <c r="AY397" s="18" t="s">
        <v>181</v>
      </c>
      <c r="BE397" s="163">
        <f>IF(N397="základní",J397,0)</f>
        <v>0</v>
      </c>
      <c r="BF397" s="163">
        <f>IF(N397="snížená",J397,0)</f>
        <v>0</v>
      </c>
      <c r="BG397" s="163">
        <f>IF(N397="zákl. přenesená",J397,0)</f>
        <v>0</v>
      </c>
      <c r="BH397" s="163">
        <f>IF(N397="sníž. přenesená",J397,0)</f>
        <v>0</v>
      </c>
      <c r="BI397" s="163">
        <f>IF(N397="nulová",J397,0)</f>
        <v>0</v>
      </c>
      <c r="BJ397" s="18" t="s">
        <v>25</v>
      </c>
      <c r="BK397" s="163">
        <f>ROUND(I397*H397,2)</f>
        <v>0</v>
      </c>
      <c r="BL397" s="18" t="s">
        <v>151</v>
      </c>
      <c r="BM397" s="162" t="s">
        <v>865</v>
      </c>
    </row>
    <row r="398" spans="1:65" s="13" customFormat="1">
      <c r="B398" s="164"/>
      <c r="D398" s="165" t="s">
        <v>189</v>
      </c>
      <c r="E398" s="166" t="s">
        <v>1</v>
      </c>
      <c r="F398" s="167" t="s">
        <v>866</v>
      </c>
      <c r="H398" s="168">
        <v>357.4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189</v>
      </c>
      <c r="AU398" s="166" t="s">
        <v>89</v>
      </c>
      <c r="AV398" s="13" t="s">
        <v>89</v>
      </c>
      <c r="AW398" s="13" t="s">
        <v>36</v>
      </c>
      <c r="AX398" s="13" t="s">
        <v>81</v>
      </c>
      <c r="AY398" s="166" t="s">
        <v>181</v>
      </c>
    </row>
    <row r="399" spans="1:65" s="14" customFormat="1">
      <c r="B399" s="173"/>
      <c r="D399" s="165" t="s">
        <v>189</v>
      </c>
      <c r="E399" s="174" t="s">
        <v>514</v>
      </c>
      <c r="F399" s="175" t="s">
        <v>190</v>
      </c>
      <c r="H399" s="176">
        <v>357.4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189</v>
      </c>
      <c r="AU399" s="174" t="s">
        <v>89</v>
      </c>
      <c r="AV399" s="14" t="s">
        <v>151</v>
      </c>
      <c r="AW399" s="14" t="s">
        <v>36</v>
      </c>
      <c r="AX399" s="14" t="s">
        <v>25</v>
      </c>
      <c r="AY399" s="174" t="s">
        <v>181</v>
      </c>
    </row>
    <row r="400" spans="1:65" s="2" customFormat="1" ht="14.45" customHeight="1">
      <c r="A400" s="33"/>
      <c r="B400" s="150"/>
      <c r="C400" s="188" t="s">
        <v>867</v>
      </c>
      <c r="D400" s="188" t="s">
        <v>301</v>
      </c>
      <c r="E400" s="189" t="s">
        <v>868</v>
      </c>
      <c r="F400" s="190" t="s">
        <v>869</v>
      </c>
      <c r="G400" s="191" t="s">
        <v>356</v>
      </c>
      <c r="H400" s="192">
        <v>360.97399999999999</v>
      </c>
      <c r="I400" s="193"/>
      <c r="J400" s="194">
        <f>ROUND(I400*H400,2)</f>
        <v>0</v>
      </c>
      <c r="K400" s="190" t="s">
        <v>1</v>
      </c>
      <c r="L400" s="195"/>
      <c r="M400" s="196" t="s">
        <v>1</v>
      </c>
      <c r="N400" s="197" t="s">
        <v>46</v>
      </c>
      <c r="O400" s="59"/>
      <c r="P400" s="160">
        <f>O400*H400</f>
        <v>0</v>
      </c>
      <c r="Q400" s="160">
        <v>0.17599999999999999</v>
      </c>
      <c r="R400" s="160">
        <f>Q400*H400</f>
        <v>63.531423999999994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213</v>
      </c>
      <c r="AT400" s="162" t="s">
        <v>301</v>
      </c>
      <c r="AU400" s="162" t="s">
        <v>89</v>
      </c>
      <c r="AY400" s="18" t="s">
        <v>181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25</v>
      </c>
      <c r="BK400" s="163">
        <f>ROUND(I400*H400,2)</f>
        <v>0</v>
      </c>
      <c r="BL400" s="18" t="s">
        <v>151</v>
      </c>
      <c r="BM400" s="162" t="s">
        <v>870</v>
      </c>
    </row>
    <row r="401" spans="1:65" s="13" customFormat="1">
      <c r="B401" s="164"/>
      <c r="D401" s="165" t="s">
        <v>189</v>
      </c>
      <c r="E401" s="166" t="s">
        <v>1</v>
      </c>
      <c r="F401" s="167" t="s">
        <v>871</v>
      </c>
      <c r="H401" s="168">
        <v>357.4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189</v>
      </c>
      <c r="AU401" s="166" t="s">
        <v>89</v>
      </c>
      <c r="AV401" s="13" t="s">
        <v>89</v>
      </c>
      <c r="AW401" s="13" t="s">
        <v>36</v>
      </c>
      <c r="AX401" s="13" t="s">
        <v>25</v>
      </c>
      <c r="AY401" s="166" t="s">
        <v>181</v>
      </c>
    </row>
    <row r="402" spans="1:65" s="13" customFormat="1">
      <c r="B402" s="164"/>
      <c r="D402" s="165" t="s">
        <v>189</v>
      </c>
      <c r="F402" s="167" t="s">
        <v>872</v>
      </c>
      <c r="H402" s="168">
        <v>360.97399999999999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189</v>
      </c>
      <c r="AU402" s="166" t="s">
        <v>89</v>
      </c>
      <c r="AV402" s="13" t="s">
        <v>89</v>
      </c>
      <c r="AW402" s="13" t="s">
        <v>3</v>
      </c>
      <c r="AX402" s="13" t="s">
        <v>25</v>
      </c>
      <c r="AY402" s="166" t="s">
        <v>181</v>
      </c>
    </row>
    <row r="403" spans="1:65" s="12" customFormat="1" ht="22.9" customHeight="1">
      <c r="B403" s="137"/>
      <c r="D403" s="138" t="s">
        <v>80</v>
      </c>
      <c r="E403" s="148" t="s">
        <v>213</v>
      </c>
      <c r="F403" s="148" t="s">
        <v>873</v>
      </c>
      <c r="I403" s="140"/>
      <c r="J403" s="149">
        <f>BK403</f>
        <v>0</v>
      </c>
      <c r="L403" s="137"/>
      <c r="M403" s="142"/>
      <c r="N403" s="143"/>
      <c r="O403" s="143"/>
      <c r="P403" s="144">
        <f>SUM(P404:P407)</f>
        <v>0</v>
      </c>
      <c r="Q403" s="143"/>
      <c r="R403" s="144">
        <f>SUM(R404:R407)</f>
        <v>6.5513400000000006</v>
      </c>
      <c r="S403" s="143"/>
      <c r="T403" s="145">
        <f>SUM(T404:T407)</f>
        <v>0</v>
      </c>
      <c r="AR403" s="138" t="s">
        <v>25</v>
      </c>
      <c r="AT403" s="146" t="s">
        <v>80</v>
      </c>
      <c r="AU403" s="146" t="s">
        <v>25</v>
      </c>
      <c r="AY403" s="138" t="s">
        <v>181</v>
      </c>
      <c r="BK403" s="147">
        <f>SUM(BK404:BK407)</f>
        <v>0</v>
      </c>
    </row>
    <row r="404" spans="1:65" s="2" customFormat="1" ht="37.9" customHeight="1">
      <c r="A404" s="33"/>
      <c r="B404" s="150"/>
      <c r="C404" s="151" t="s">
        <v>874</v>
      </c>
      <c r="D404" s="151" t="s">
        <v>183</v>
      </c>
      <c r="E404" s="152" t="s">
        <v>875</v>
      </c>
      <c r="F404" s="153" t="s">
        <v>876</v>
      </c>
      <c r="G404" s="154" t="s">
        <v>186</v>
      </c>
      <c r="H404" s="155">
        <v>1</v>
      </c>
      <c r="I404" s="156"/>
      <c r="J404" s="157">
        <f>ROUND(I404*H404,2)</f>
        <v>0</v>
      </c>
      <c r="K404" s="153" t="s">
        <v>1</v>
      </c>
      <c r="L404" s="34"/>
      <c r="M404" s="158" t="s">
        <v>1</v>
      </c>
      <c r="N404" s="159" t="s">
        <v>46</v>
      </c>
      <c r="O404" s="59"/>
      <c r="P404" s="160">
        <f>O404*H404</f>
        <v>0</v>
      </c>
      <c r="Q404" s="160">
        <v>0.32973999999999998</v>
      </c>
      <c r="R404" s="160">
        <f>Q404*H404</f>
        <v>0.32973999999999998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151</v>
      </c>
      <c r="AT404" s="162" t="s">
        <v>183</v>
      </c>
      <c r="AU404" s="162" t="s">
        <v>89</v>
      </c>
      <c r="AY404" s="18" t="s">
        <v>181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25</v>
      </c>
      <c r="BK404" s="163">
        <f>ROUND(I404*H404,2)</f>
        <v>0</v>
      </c>
      <c r="BL404" s="18" t="s">
        <v>151</v>
      </c>
      <c r="BM404" s="162" t="s">
        <v>877</v>
      </c>
    </row>
    <row r="405" spans="1:65" s="13" customFormat="1">
      <c r="B405" s="164"/>
      <c r="D405" s="165" t="s">
        <v>189</v>
      </c>
      <c r="E405" s="166" t="s">
        <v>1</v>
      </c>
      <c r="F405" s="167" t="s">
        <v>878</v>
      </c>
      <c r="H405" s="168">
        <v>1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189</v>
      </c>
      <c r="AU405" s="166" t="s">
        <v>89</v>
      </c>
      <c r="AV405" s="13" t="s">
        <v>89</v>
      </c>
      <c r="AW405" s="13" t="s">
        <v>36</v>
      </c>
      <c r="AX405" s="13" t="s">
        <v>25</v>
      </c>
      <c r="AY405" s="166" t="s">
        <v>181</v>
      </c>
    </row>
    <row r="406" spans="1:65" s="2" customFormat="1" ht="24.2" customHeight="1">
      <c r="A406" s="33"/>
      <c r="B406" s="150"/>
      <c r="C406" s="151" t="s">
        <v>879</v>
      </c>
      <c r="D406" s="151" t="s">
        <v>183</v>
      </c>
      <c r="E406" s="152" t="s">
        <v>880</v>
      </c>
      <c r="F406" s="153" t="s">
        <v>881</v>
      </c>
      <c r="G406" s="154" t="s">
        <v>186</v>
      </c>
      <c r="H406" s="155">
        <v>20</v>
      </c>
      <c r="I406" s="156"/>
      <c r="J406" s="157">
        <f>ROUND(I406*H406,2)</f>
        <v>0</v>
      </c>
      <c r="K406" s="153" t="s">
        <v>187</v>
      </c>
      <c r="L406" s="34"/>
      <c r="M406" s="158" t="s">
        <v>1</v>
      </c>
      <c r="N406" s="159" t="s">
        <v>46</v>
      </c>
      <c r="O406" s="59"/>
      <c r="P406" s="160">
        <f>O406*H406</f>
        <v>0</v>
      </c>
      <c r="Q406" s="160">
        <v>0.31108000000000002</v>
      </c>
      <c r="R406" s="160">
        <f>Q406*H406</f>
        <v>6.2216000000000005</v>
      </c>
      <c r="S406" s="160">
        <v>0</v>
      </c>
      <c r="T406" s="161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2" t="s">
        <v>151</v>
      </c>
      <c r="AT406" s="162" t="s">
        <v>183</v>
      </c>
      <c r="AU406" s="162" t="s">
        <v>89</v>
      </c>
      <c r="AY406" s="18" t="s">
        <v>181</v>
      </c>
      <c r="BE406" s="163">
        <f>IF(N406="základní",J406,0)</f>
        <v>0</v>
      </c>
      <c r="BF406" s="163">
        <f>IF(N406="snížená",J406,0)</f>
        <v>0</v>
      </c>
      <c r="BG406" s="163">
        <f>IF(N406="zákl. přenesená",J406,0)</f>
        <v>0</v>
      </c>
      <c r="BH406" s="163">
        <f>IF(N406="sníž. přenesená",J406,0)</f>
        <v>0</v>
      </c>
      <c r="BI406" s="163">
        <f>IF(N406="nulová",J406,0)</f>
        <v>0</v>
      </c>
      <c r="BJ406" s="18" t="s">
        <v>25</v>
      </c>
      <c r="BK406" s="163">
        <f>ROUND(I406*H406,2)</f>
        <v>0</v>
      </c>
      <c r="BL406" s="18" t="s">
        <v>151</v>
      </c>
      <c r="BM406" s="162" t="s">
        <v>882</v>
      </c>
    </row>
    <row r="407" spans="1:65" s="13" customFormat="1">
      <c r="B407" s="164"/>
      <c r="D407" s="165" t="s">
        <v>189</v>
      </c>
      <c r="E407" s="166" t="s">
        <v>1</v>
      </c>
      <c r="F407" s="167" t="s">
        <v>883</v>
      </c>
      <c r="H407" s="168">
        <v>20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189</v>
      </c>
      <c r="AU407" s="166" t="s">
        <v>89</v>
      </c>
      <c r="AV407" s="13" t="s">
        <v>89</v>
      </c>
      <c r="AW407" s="13" t="s">
        <v>36</v>
      </c>
      <c r="AX407" s="13" t="s">
        <v>25</v>
      </c>
      <c r="AY407" s="166" t="s">
        <v>181</v>
      </c>
    </row>
    <row r="408" spans="1:65" s="12" customFormat="1" ht="22.9" customHeight="1">
      <c r="B408" s="137"/>
      <c r="D408" s="138" t="s">
        <v>80</v>
      </c>
      <c r="E408" s="148" t="s">
        <v>217</v>
      </c>
      <c r="F408" s="148" t="s">
        <v>884</v>
      </c>
      <c r="I408" s="140"/>
      <c r="J408" s="149">
        <f>BK408</f>
        <v>0</v>
      </c>
      <c r="L408" s="137"/>
      <c r="M408" s="142"/>
      <c r="N408" s="143"/>
      <c r="O408" s="143"/>
      <c r="P408" s="144">
        <f>SUM(P409:P496)</f>
        <v>0</v>
      </c>
      <c r="Q408" s="143"/>
      <c r="R408" s="144">
        <f>SUM(R409:R496)</f>
        <v>180.43674597999998</v>
      </c>
      <c r="S408" s="143"/>
      <c r="T408" s="145">
        <f>SUM(T409:T496)</f>
        <v>0.19400000000000001</v>
      </c>
      <c r="AR408" s="138" t="s">
        <v>25</v>
      </c>
      <c r="AT408" s="146" t="s">
        <v>80</v>
      </c>
      <c r="AU408" s="146" t="s">
        <v>25</v>
      </c>
      <c r="AY408" s="138" t="s">
        <v>181</v>
      </c>
      <c r="BK408" s="147">
        <f>SUM(BK409:BK496)</f>
        <v>0</v>
      </c>
    </row>
    <row r="409" spans="1:65" s="2" customFormat="1" ht="24.2" customHeight="1">
      <c r="A409" s="33"/>
      <c r="B409" s="150"/>
      <c r="C409" s="151" t="s">
        <v>885</v>
      </c>
      <c r="D409" s="151" t="s">
        <v>183</v>
      </c>
      <c r="E409" s="152" t="s">
        <v>886</v>
      </c>
      <c r="F409" s="153" t="s">
        <v>887</v>
      </c>
      <c r="G409" s="154" t="s">
        <v>186</v>
      </c>
      <c r="H409" s="155">
        <v>15</v>
      </c>
      <c r="I409" s="156"/>
      <c r="J409" s="157">
        <f>ROUND(I409*H409,2)</f>
        <v>0</v>
      </c>
      <c r="K409" s="153" t="s">
        <v>187</v>
      </c>
      <c r="L409" s="34"/>
      <c r="M409" s="158" t="s">
        <v>1</v>
      </c>
      <c r="N409" s="159" t="s">
        <v>46</v>
      </c>
      <c r="O409" s="59"/>
      <c r="P409" s="160">
        <f>O409*H409</f>
        <v>0</v>
      </c>
      <c r="Q409" s="160">
        <v>6.9999999999999999E-4</v>
      </c>
      <c r="R409" s="160">
        <f>Q409*H409</f>
        <v>1.0500000000000001E-2</v>
      </c>
      <c r="S409" s="160">
        <v>0</v>
      </c>
      <c r="T409" s="161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2" t="s">
        <v>151</v>
      </c>
      <c r="AT409" s="162" t="s">
        <v>183</v>
      </c>
      <c r="AU409" s="162" t="s">
        <v>89</v>
      </c>
      <c r="AY409" s="18" t="s">
        <v>181</v>
      </c>
      <c r="BE409" s="163">
        <f>IF(N409="základní",J409,0)</f>
        <v>0</v>
      </c>
      <c r="BF409" s="163">
        <f>IF(N409="snížená",J409,0)</f>
        <v>0</v>
      </c>
      <c r="BG409" s="163">
        <f>IF(N409="zákl. přenesená",J409,0)</f>
        <v>0</v>
      </c>
      <c r="BH409" s="163">
        <f>IF(N409="sníž. přenesená",J409,0)</f>
        <v>0</v>
      </c>
      <c r="BI409" s="163">
        <f>IF(N409="nulová",J409,0)</f>
        <v>0</v>
      </c>
      <c r="BJ409" s="18" t="s">
        <v>25</v>
      </c>
      <c r="BK409" s="163">
        <f>ROUND(I409*H409,2)</f>
        <v>0</v>
      </c>
      <c r="BL409" s="18" t="s">
        <v>151</v>
      </c>
      <c r="BM409" s="162" t="s">
        <v>888</v>
      </c>
    </row>
    <row r="410" spans="1:65" s="15" customFormat="1">
      <c r="B410" s="181"/>
      <c r="D410" s="165" t="s">
        <v>189</v>
      </c>
      <c r="E410" s="182" t="s">
        <v>1</v>
      </c>
      <c r="F410" s="183" t="s">
        <v>889</v>
      </c>
      <c r="H410" s="182" t="s">
        <v>1</v>
      </c>
      <c r="I410" s="184"/>
      <c r="L410" s="181"/>
      <c r="M410" s="185"/>
      <c r="N410" s="186"/>
      <c r="O410" s="186"/>
      <c r="P410" s="186"/>
      <c r="Q410" s="186"/>
      <c r="R410" s="186"/>
      <c r="S410" s="186"/>
      <c r="T410" s="187"/>
      <c r="AT410" s="182" t="s">
        <v>189</v>
      </c>
      <c r="AU410" s="182" t="s">
        <v>89</v>
      </c>
      <c r="AV410" s="15" t="s">
        <v>25</v>
      </c>
      <c r="AW410" s="15" t="s">
        <v>36</v>
      </c>
      <c r="AX410" s="15" t="s">
        <v>81</v>
      </c>
      <c r="AY410" s="182" t="s">
        <v>181</v>
      </c>
    </row>
    <row r="411" spans="1:65" s="13" customFormat="1">
      <c r="B411" s="164"/>
      <c r="D411" s="165" t="s">
        <v>189</v>
      </c>
      <c r="E411" s="166" t="s">
        <v>1</v>
      </c>
      <c r="F411" s="167" t="s">
        <v>890</v>
      </c>
      <c r="H411" s="168">
        <v>6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189</v>
      </c>
      <c r="AU411" s="166" t="s">
        <v>89</v>
      </c>
      <c r="AV411" s="13" t="s">
        <v>89</v>
      </c>
      <c r="AW411" s="13" t="s">
        <v>36</v>
      </c>
      <c r="AX411" s="13" t="s">
        <v>81</v>
      </c>
      <c r="AY411" s="166" t="s">
        <v>181</v>
      </c>
    </row>
    <row r="412" spans="1:65" s="13" customFormat="1">
      <c r="B412" s="164"/>
      <c r="D412" s="165" t="s">
        <v>189</v>
      </c>
      <c r="E412" s="166" t="s">
        <v>1</v>
      </c>
      <c r="F412" s="167" t="s">
        <v>891</v>
      </c>
      <c r="H412" s="168">
        <v>9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189</v>
      </c>
      <c r="AU412" s="166" t="s">
        <v>89</v>
      </c>
      <c r="AV412" s="13" t="s">
        <v>89</v>
      </c>
      <c r="AW412" s="13" t="s">
        <v>36</v>
      </c>
      <c r="AX412" s="13" t="s">
        <v>81</v>
      </c>
      <c r="AY412" s="166" t="s">
        <v>181</v>
      </c>
    </row>
    <row r="413" spans="1:65" s="14" customFormat="1">
      <c r="B413" s="173"/>
      <c r="D413" s="165" t="s">
        <v>189</v>
      </c>
      <c r="E413" s="174" t="s">
        <v>1</v>
      </c>
      <c r="F413" s="175" t="s">
        <v>190</v>
      </c>
      <c r="H413" s="176">
        <v>15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189</v>
      </c>
      <c r="AU413" s="174" t="s">
        <v>89</v>
      </c>
      <c r="AV413" s="14" t="s">
        <v>151</v>
      </c>
      <c r="AW413" s="14" t="s">
        <v>36</v>
      </c>
      <c r="AX413" s="14" t="s">
        <v>25</v>
      </c>
      <c r="AY413" s="174" t="s">
        <v>181</v>
      </c>
    </row>
    <row r="414" spans="1:65" s="2" customFormat="1" ht="24.2" customHeight="1">
      <c r="A414" s="33"/>
      <c r="B414" s="150"/>
      <c r="C414" s="188" t="s">
        <v>892</v>
      </c>
      <c r="D414" s="188" t="s">
        <v>301</v>
      </c>
      <c r="E414" s="189" t="s">
        <v>893</v>
      </c>
      <c r="F414" s="190" t="s">
        <v>894</v>
      </c>
      <c r="G414" s="191" t="s">
        <v>186</v>
      </c>
      <c r="H414" s="192">
        <v>7</v>
      </c>
      <c r="I414" s="193"/>
      <c r="J414" s="194">
        <f>ROUND(I414*H414,2)</f>
        <v>0</v>
      </c>
      <c r="K414" s="190" t="s">
        <v>1</v>
      </c>
      <c r="L414" s="195"/>
      <c r="M414" s="196" t="s">
        <v>1</v>
      </c>
      <c r="N414" s="197" t="s">
        <v>46</v>
      </c>
      <c r="O414" s="59"/>
      <c r="P414" s="160">
        <f>O414*H414</f>
        <v>0</v>
      </c>
      <c r="Q414" s="160">
        <v>1.55E-2</v>
      </c>
      <c r="R414" s="160">
        <f>Q414*H414</f>
        <v>0.1085</v>
      </c>
      <c r="S414" s="160">
        <v>0</v>
      </c>
      <c r="T414" s="161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213</v>
      </c>
      <c r="AT414" s="162" t="s">
        <v>301</v>
      </c>
      <c r="AU414" s="162" t="s">
        <v>89</v>
      </c>
      <c r="AY414" s="18" t="s">
        <v>181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8" t="s">
        <v>25</v>
      </c>
      <c r="BK414" s="163">
        <f>ROUND(I414*H414,2)</f>
        <v>0</v>
      </c>
      <c r="BL414" s="18" t="s">
        <v>151</v>
      </c>
      <c r="BM414" s="162" t="s">
        <v>895</v>
      </c>
    </row>
    <row r="415" spans="1:65" s="13" customFormat="1">
      <c r="B415" s="164"/>
      <c r="D415" s="165" t="s">
        <v>189</v>
      </c>
      <c r="E415" s="166" t="s">
        <v>1</v>
      </c>
      <c r="F415" s="167" t="s">
        <v>896</v>
      </c>
      <c r="H415" s="168">
        <v>3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189</v>
      </c>
      <c r="AU415" s="166" t="s">
        <v>89</v>
      </c>
      <c r="AV415" s="13" t="s">
        <v>89</v>
      </c>
      <c r="AW415" s="13" t="s">
        <v>36</v>
      </c>
      <c r="AX415" s="13" t="s">
        <v>81</v>
      </c>
      <c r="AY415" s="166" t="s">
        <v>181</v>
      </c>
    </row>
    <row r="416" spans="1:65" s="13" customFormat="1">
      <c r="B416" s="164"/>
      <c r="D416" s="165" t="s">
        <v>189</v>
      </c>
      <c r="E416" s="166" t="s">
        <v>1</v>
      </c>
      <c r="F416" s="167" t="s">
        <v>897</v>
      </c>
      <c r="H416" s="168">
        <v>4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189</v>
      </c>
      <c r="AU416" s="166" t="s">
        <v>89</v>
      </c>
      <c r="AV416" s="13" t="s">
        <v>89</v>
      </c>
      <c r="AW416" s="13" t="s">
        <v>36</v>
      </c>
      <c r="AX416" s="13" t="s">
        <v>81</v>
      </c>
      <c r="AY416" s="166" t="s">
        <v>181</v>
      </c>
    </row>
    <row r="417" spans="1:65" s="14" customFormat="1">
      <c r="B417" s="173"/>
      <c r="D417" s="165" t="s">
        <v>189</v>
      </c>
      <c r="E417" s="174" t="s">
        <v>1</v>
      </c>
      <c r="F417" s="175" t="s">
        <v>190</v>
      </c>
      <c r="H417" s="176">
        <v>7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189</v>
      </c>
      <c r="AU417" s="174" t="s">
        <v>89</v>
      </c>
      <c r="AV417" s="14" t="s">
        <v>151</v>
      </c>
      <c r="AW417" s="14" t="s">
        <v>36</v>
      </c>
      <c r="AX417" s="14" t="s">
        <v>25</v>
      </c>
      <c r="AY417" s="174" t="s">
        <v>181</v>
      </c>
    </row>
    <row r="418" spans="1:65" s="2" customFormat="1" ht="24.2" customHeight="1">
      <c r="A418" s="33"/>
      <c r="B418" s="150"/>
      <c r="C418" s="188" t="s">
        <v>898</v>
      </c>
      <c r="D418" s="188" t="s">
        <v>301</v>
      </c>
      <c r="E418" s="189" t="s">
        <v>899</v>
      </c>
      <c r="F418" s="190" t="s">
        <v>900</v>
      </c>
      <c r="G418" s="191" t="s">
        <v>186</v>
      </c>
      <c r="H418" s="192">
        <v>2</v>
      </c>
      <c r="I418" s="193"/>
      <c r="J418" s="194">
        <f>ROUND(I418*H418,2)</f>
        <v>0</v>
      </c>
      <c r="K418" s="190" t="s">
        <v>1</v>
      </c>
      <c r="L418" s="195"/>
      <c r="M418" s="196" t="s">
        <v>1</v>
      </c>
      <c r="N418" s="197" t="s">
        <v>46</v>
      </c>
      <c r="O418" s="59"/>
      <c r="P418" s="160">
        <f>O418*H418</f>
        <v>0</v>
      </c>
      <c r="Q418" s="160">
        <v>2.3999999999999998E-3</v>
      </c>
      <c r="R418" s="160">
        <f>Q418*H418</f>
        <v>4.7999999999999996E-3</v>
      </c>
      <c r="S418" s="160">
        <v>0</v>
      </c>
      <c r="T418" s="161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213</v>
      </c>
      <c r="AT418" s="162" t="s">
        <v>301</v>
      </c>
      <c r="AU418" s="162" t="s">
        <v>89</v>
      </c>
      <c r="AY418" s="18" t="s">
        <v>181</v>
      </c>
      <c r="BE418" s="163">
        <f>IF(N418="základní",J418,0)</f>
        <v>0</v>
      </c>
      <c r="BF418" s="163">
        <f>IF(N418="snížená",J418,0)</f>
        <v>0</v>
      </c>
      <c r="BG418" s="163">
        <f>IF(N418="zákl. přenesená",J418,0)</f>
        <v>0</v>
      </c>
      <c r="BH418" s="163">
        <f>IF(N418="sníž. přenesená",J418,0)</f>
        <v>0</v>
      </c>
      <c r="BI418" s="163">
        <f>IF(N418="nulová",J418,0)</f>
        <v>0</v>
      </c>
      <c r="BJ418" s="18" t="s">
        <v>25</v>
      </c>
      <c r="BK418" s="163">
        <f>ROUND(I418*H418,2)</f>
        <v>0</v>
      </c>
      <c r="BL418" s="18" t="s">
        <v>151</v>
      </c>
      <c r="BM418" s="162" t="s">
        <v>901</v>
      </c>
    </row>
    <row r="419" spans="1:65" s="13" customFormat="1">
      <c r="B419" s="164"/>
      <c r="D419" s="165" t="s">
        <v>189</v>
      </c>
      <c r="E419" s="166" t="s">
        <v>1</v>
      </c>
      <c r="F419" s="167" t="s">
        <v>902</v>
      </c>
      <c r="H419" s="168">
        <v>2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189</v>
      </c>
      <c r="AU419" s="166" t="s">
        <v>89</v>
      </c>
      <c r="AV419" s="13" t="s">
        <v>89</v>
      </c>
      <c r="AW419" s="13" t="s">
        <v>36</v>
      </c>
      <c r="AX419" s="13" t="s">
        <v>25</v>
      </c>
      <c r="AY419" s="166" t="s">
        <v>181</v>
      </c>
    </row>
    <row r="420" spans="1:65" s="2" customFormat="1" ht="24.2" customHeight="1">
      <c r="A420" s="33"/>
      <c r="B420" s="150"/>
      <c r="C420" s="188" t="s">
        <v>903</v>
      </c>
      <c r="D420" s="188" t="s">
        <v>301</v>
      </c>
      <c r="E420" s="189" t="s">
        <v>904</v>
      </c>
      <c r="F420" s="190" t="s">
        <v>905</v>
      </c>
      <c r="G420" s="191" t="s">
        <v>186</v>
      </c>
      <c r="H420" s="192">
        <v>1</v>
      </c>
      <c r="I420" s="193"/>
      <c r="J420" s="194">
        <f>ROUND(I420*H420,2)</f>
        <v>0</v>
      </c>
      <c r="K420" s="190" t="s">
        <v>1</v>
      </c>
      <c r="L420" s="195"/>
      <c r="M420" s="196" t="s">
        <v>1</v>
      </c>
      <c r="N420" s="197" t="s">
        <v>46</v>
      </c>
      <c r="O420" s="59"/>
      <c r="P420" s="160">
        <f>O420*H420</f>
        <v>0</v>
      </c>
      <c r="Q420" s="160">
        <v>4.1000000000000003E-3</v>
      </c>
      <c r="R420" s="160">
        <f>Q420*H420</f>
        <v>4.1000000000000003E-3</v>
      </c>
      <c r="S420" s="160">
        <v>0</v>
      </c>
      <c r="T420" s="161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213</v>
      </c>
      <c r="AT420" s="162" t="s">
        <v>301</v>
      </c>
      <c r="AU420" s="162" t="s">
        <v>89</v>
      </c>
      <c r="AY420" s="18" t="s">
        <v>181</v>
      </c>
      <c r="BE420" s="163">
        <f>IF(N420="základní",J420,0)</f>
        <v>0</v>
      </c>
      <c r="BF420" s="163">
        <f>IF(N420="snížená",J420,0)</f>
        <v>0</v>
      </c>
      <c r="BG420" s="163">
        <f>IF(N420="zákl. přenesená",J420,0)</f>
        <v>0</v>
      </c>
      <c r="BH420" s="163">
        <f>IF(N420="sníž. přenesená",J420,0)</f>
        <v>0</v>
      </c>
      <c r="BI420" s="163">
        <f>IF(N420="nulová",J420,0)</f>
        <v>0</v>
      </c>
      <c r="BJ420" s="18" t="s">
        <v>25</v>
      </c>
      <c r="BK420" s="163">
        <f>ROUND(I420*H420,2)</f>
        <v>0</v>
      </c>
      <c r="BL420" s="18" t="s">
        <v>151</v>
      </c>
      <c r="BM420" s="162" t="s">
        <v>906</v>
      </c>
    </row>
    <row r="421" spans="1:65" s="13" customFormat="1">
      <c r="B421" s="164"/>
      <c r="D421" s="165" t="s">
        <v>189</v>
      </c>
      <c r="E421" s="166" t="s">
        <v>1</v>
      </c>
      <c r="F421" s="167" t="s">
        <v>907</v>
      </c>
      <c r="H421" s="168">
        <v>1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189</v>
      </c>
      <c r="AU421" s="166" t="s">
        <v>89</v>
      </c>
      <c r="AV421" s="13" t="s">
        <v>89</v>
      </c>
      <c r="AW421" s="13" t="s">
        <v>36</v>
      </c>
      <c r="AX421" s="13" t="s">
        <v>25</v>
      </c>
      <c r="AY421" s="166" t="s">
        <v>181</v>
      </c>
    </row>
    <row r="422" spans="1:65" s="2" customFormat="1" ht="24.2" customHeight="1">
      <c r="A422" s="33"/>
      <c r="B422" s="150"/>
      <c r="C422" s="188" t="s">
        <v>908</v>
      </c>
      <c r="D422" s="188" t="s">
        <v>301</v>
      </c>
      <c r="E422" s="189" t="s">
        <v>909</v>
      </c>
      <c r="F422" s="190" t="s">
        <v>910</v>
      </c>
      <c r="G422" s="191" t="s">
        <v>186</v>
      </c>
      <c r="H422" s="192">
        <v>2</v>
      </c>
      <c r="I422" s="193"/>
      <c r="J422" s="194">
        <f>ROUND(I422*H422,2)</f>
        <v>0</v>
      </c>
      <c r="K422" s="190" t="s">
        <v>1</v>
      </c>
      <c r="L422" s="195"/>
      <c r="M422" s="196" t="s">
        <v>1</v>
      </c>
      <c r="N422" s="197" t="s">
        <v>46</v>
      </c>
      <c r="O422" s="59"/>
      <c r="P422" s="160">
        <f>O422*H422</f>
        <v>0</v>
      </c>
      <c r="Q422" s="160">
        <v>2.5000000000000001E-3</v>
      </c>
      <c r="R422" s="160">
        <f>Q422*H422</f>
        <v>5.0000000000000001E-3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213</v>
      </c>
      <c r="AT422" s="162" t="s">
        <v>301</v>
      </c>
      <c r="AU422" s="162" t="s">
        <v>89</v>
      </c>
      <c r="AY422" s="18" t="s">
        <v>181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25</v>
      </c>
      <c r="BK422" s="163">
        <f>ROUND(I422*H422,2)</f>
        <v>0</v>
      </c>
      <c r="BL422" s="18" t="s">
        <v>151</v>
      </c>
      <c r="BM422" s="162" t="s">
        <v>911</v>
      </c>
    </row>
    <row r="423" spans="1:65" s="13" customFormat="1">
      <c r="B423" s="164"/>
      <c r="D423" s="165" t="s">
        <v>189</v>
      </c>
      <c r="E423" s="166" t="s">
        <v>1</v>
      </c>
      <c r="F423" s="167" t="s">
        <v>912</v>
      </c>
      <c r="H423" s="168">
        <v>2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189</v>
      </c>
      <c r="AU423" s="166" t="s">
        <v>89</v>
      </c>
      <c r="AV423" s="13" t="s">
        <v>89</v>
      </c>
      <c r="AW423" s="13" t="s">
        <v>36</v>
      </c>
      <c r="AX423" s="13" t="s">
        <v>25</v>
      </c>
      <c r="AY423" s="166" t="s">
        <v>181</v>
      </c>
    </row>
    <row r="424" spans="1:65" s="2" customFormat="1" ht="24.2" customHeight="1">
      <c r="A424" s="33"/>
      <c r="B424" s="150"/>
      <c r="C424" s="188" t="s">
        <v>913</v>
      </c>
      <c r="D424" s="188" t="s">
        <v>301</v>
      </c>
      <c r="E424" s="189" t="s">
        <v>914</v>
      </c>
      <c r="F424" s="190" t="s">
        <v>915</v>
      </c>
      <c r="G424" s="191" t="s">
        <v>186</v>
      </c>
      <c r="H424" s="192">
        <v>2</v>
      </c>
      <c r="I424" s="193"/>
      <c r="J424" s="194">
        <f>ROUND(I424*H424,2)</f>
        <v>0</v>
      </c>
      <c r="K424" s="190" t="s">
        <v>1</v>
      </c>
      <c r="L424" s="195"/>
      <c r="M424" s="196" t="s">
        <v>1</v>
      </c>
      <c r="N424" s="197" t="s">
        <v>46</v>
      </c>
      <c r="O424" s="59"/>
      <c r="P424" s="160">
        <f>O424*H424</f>
        <v>0</v>
      </c>
      <c r="Q424" s="160">
        <v>3.5000000000000001E-3</v>
      </c>
      <c r="R424" s="160">
        <f>Q424*H424</f>
        <v>7.0000000000000001E-3</v>
      </c>
      <c r="S424" s="160">
        <v>0</v>
      </c>
      <c r="T424" s="161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2" t="s">
        <v>213</v>
      </c>
      <c r="AT424" s="162" t="s">
        <v>301</v>
      </c>
      <c r="AU424" s="162" t="s">
        <v>89</v>
      </c>
      <c r="AY424" s="18" t="s">
        <v>181</v>
      </c>
      <c r="BE424" s="163">
        <f>IF(N424="základní",J424,0)</f>
        <v>0</v>
      </c>
      <c r="BF424" s="163">
        <f>IF(N424="snížená",J424,0)</f>
        <v>0</v>
      </c>
      <c r="BG424" s="163">
        <f>IF(N424="zákl. přenesená",J424,0)</f>
        <v>0</v>
      </c>
      <c r="BH424" s="163">
        <f>IF(N424="sníž. přenesená",J424,0)</f>
        <v>0</v>
      </c>
      <c r="BI424" s="163">
        <f>IF(N424="nulová",J424,0)</f>
        <v>0</v>
      </c>
      <c r="BJ424" s="18" t="s">
        <v>25</v>
      </c>
      <c r="BK424" s="163">
        <f>ROUND(I424*H424,2)</f>
        <v>0</v>
      </c>
      <c r="BL424" s="18" t="s">
        <v>151</v>
      </c>
      <c r="BM424" s="162" t="s">
        <v>916</v>
      </c>
    </row>
    <row r="425" spans="1:65" s="13" customFormat="1">
      <c r="B425" s="164"/>
      <c r="D425" s="165" t="s">
        <v>189</v>
      </c>
      <c r="E425" s="166" t="s">
        <v>1</v>
      </c>
      <c r="F425" s="167" t="s">
        <v>917</v>
      </c>
      <c r="H425" s="168">
        <v>2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189</v>
      </c>
      <c r="AU425" s="166" t="s">
        <v>89</v>
      </c>
      <c r="AV425" s="13" t="s">
        <v>89</v>
      </c>
      <c r="AW425" s="13" t="s">
        <v>36</v>
      </c>
      <c r="AX425" s="13" t="s">
        <v>25</v>
      </c>
      <c r="AY425" s="166" t="s">
        <v>181</v>
      </c>
    </row>
    <row r="426" spans="1:65" s="2" customFormat="1" ht="24.2" customHeight="1">
      <c r="A426" s="33"/>
      <c r="B426" s="150"/>
      <c r="C426" s="188" t="s">
        <v>918</v>
      </c>
      <c r="D426" s="188" t="s">
        <v>301</v>
      </c>
      <c r="E426" s="189" t="s">
        <v>919</v>
      </c>
      <c r="F426" s="190" t="s">
        <v>920</v>
      </c>
      <c r="G426" s="191" t="s">
        <v>186</v>
      </c>
      <c r="H426" s="192">
        <v>2</v>
      </c>
      <c r="I426" s="193"/>
      <c r="J426" s="194">
        <f>ROUND(I426*H426,2)</f>
        <v>0</v>
      </c>
      <c r="K426" s="190" t="s">
        <v>1</v>
      </c>
      <c r="L426" s="195"/>
      <c r="M426" s="196" t="s">
        <v>1</v>
      </c>
      <c r="N426" s="197" t="s">
        <v>46</v>
      </c>
      <c r="O426" s="59"/>
      <c r="P426" s="160">
        <f>O426*H426</f>
        <v>0</v>
      </c>
      <c r="Q426" s="160">
        <v>1.4E-3</v>
      </c>
      <c r="R426" s="160">
        <f>Q426*H426</f>
        <v>2.8E-3</v>
      </c>
      <c r="S426" s="160">
        <v>0</v>
      </c>
      <c r="T426" s="161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2" t="s">
        <v>213</v>
      </c>
      <c r="AT426" s="162" t="s">
        <v>301</v>
      </c>
      <c r="AU426" s="162" t="s">
        <v>89</v>
      </c>
      <c r="AY426" s="18" t="s">
        <v>181</v>
      </c>
      <c r="BE426" s="163">
        <f>IF(N426="základní",J426,0)</f>
        <v>0</v>
      </c>
      <c r="BF426" s="163">
        <f>IF(N426="snížená",J426,0)</f>
        <v>0</v>
      </c>
      <c r="BG426" s="163">
        <f>IF(N426="zákl. přenesená",J426,0)</f>
        <v>0</v>
      </c>
      <c r="BH426" s="163">
        <f>IF(N426="sníž. přenesená",J426,0)</f>
        <v>0</v>
      </c>
      <c r="BI426" s="163">
        <f>IF(N426="nulová",J426,0)</f>
        <v>0</v>
      </c>
      <c r="BJ426" s="18" t="s">
        <v>25</v>
      </c>
      <c r="BK426" s="163">
        <f>ROUND(I426*H426,2)</f>
        <v>0</v>
      </c>
      <c r="BL426" s="18" t="s">
        <v>151</v>
      </c>
      <c r="BM426" s="162" t="s">
        <v>921</v>
      </c>
    </row>
    <row r="427" spans="1:65" s="13" customFormat="1">
      <c r="B427" s="164"/>
      <c r="D427" s="165" t="s">
        <v>189</v>
      </c>
      <c r="E427" s="166" t="s">
        <v>1</v>
      </c>
      <c r="F427" s="167" t="s">
        <v>922</v>
      </c>
      <c r="H427" s="168">
        <v>2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189</v>
      </c>
      <c r="AU427" s="166" t="s">
        <v>89</v>
      </c>
      <c r="AV427" s="13" t="s">
        <v>89</v>
      </c>
      <c r="AW427" s="13" t="s">
        <v>36</v>
      </c>
      <c r="AX427" s="13" t="s">
        <v>25</v>
      </c>
      <c r="AY427" s="166" t="s">
        <v>181</v>
      </c>
    </row>
    <row r="428" spans="1:65" s="2" customFormat="1" ht="24.2" customHeight="1">
      <c r="A428" s="33"/>
      <c r="B428" s="150"/>
      <c r="C428" s="151" t="s">
        <v>923</v>
      </c>
      <c r="D428" s="151" t="s">
        <v>183</v>
      </c>
      <c r="E428" s="152" t="s">
        <v>924</v>
      </c>
      <c r="F428" s="153" t="s">
        <v>925</v>
      </c>
      <c r="G428" s="154" t="s">
        <v>186</v>
      </c>
      <c r="H428" s="155">
        <v>7</v>
      </c>
      <c r="I428" s="156"/>
      <c r="J428" s="157">
        <f>ROUND(I428*H428,2)</f>
        <v>0</v>
      </c>
      <c r="K428" s="153" t="s">
        <v>187</v>
      </c>
      <c r="L428" s="34"/>
      <c r="M428" s="158" t="s">
        <v>1</v>
      </c>
      <c r="N428" s="159" t="s">
        <v>46</v>
      </c>
      <c r="O428" s="59"/>
      <c r="P428" s="160">
        <f>O428*H428</f>
        <v>0</v>
      </c>
      <c r="Q428" s="160">
        <v>1.0499999999999999E-3</v>
      </c>
      <c r="R428" s="160">
        <f>Q428*H428</f>
        <v>7.3499999999999998E-3</v>
      </c>
      <c r="S428" s="160">
        <v>0</v>
      </c>
      <c r="T428" s="161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2" t="s">
        <v>151</v>
      </c>
      <c r="AT428" s="162" t="s">
        <v>183</v>
      </c>
      <c r="AU428" s="162" t="s">
        <v>89</v>
      </c>
      <c r="AY428" s="18" t="s">
        <v>181</v>
      </c>
      <c r="BE428" s="163">
        <f>IF(N428="základní",J428,0)</f>
        <v>0</v>
      </c>
      <c r="BF428" s="163">
        <f>IF(N428="snížená",J428,0)</f>
        <v>0</v>
      </c>
      <c r="BG428" s="163">
        <f>IF(N428="zákl. přenesená",J428,0)</f>
        <v>0</v>
      </c>
      <c r="BH428" s="163">
        <f>IF(N428="sníž. přenesená",J428,0)</f>
        <v>0</v>
      </c>
      <c r="BI428" s="163">
        <f>IF(N428="nulová",J428,0)</f>
        <v>0</v>
      </c>
      <c r="BJ428" s="18" t="s">
        <v>25</v>
      </c>
      <c r="BK428" s="163">
        <f>ROUND(I428*H428,2)</f>
        <v>0</v>
      </c>
      <c r="BL428" s="18" t="s">
        <v>151</v>
      </c>
      <c r="BM428" s="162" t="s">
        <v>926</v>
      </c>
    </row>
    <row r="429" spans="1:65" s="15" customFormat="1">
      <c r="B429" s="181"/>
      <c r="D429" s="165" t="s">
        <v>189</v>
      </c>
      <c r="E429" s="182" t="s">
        <v>1</v>
      </c>
      <c r="F429" s="183" t="s">
        <v>889</v>
      </c>
      <c r="H429" s="182" t="s">
        <v>1</v>
      </c>
      <c r="I429" s="184"/>
      <c r="L429" s="181"/>
      <c r="M429" s="185"/>
      <c r="N429" s="186"/>
      <c r="O429" s="186"/>
      <c r="P429" s="186"/>
      <c r="Q429" s="186"/>
      <c r="R429" s="186"/>
      <c r="S429" s="186"/>
      <c r="T429" s="187"/>
      <c r="AT429" s="182" t="s">
        <v>189</v>
      </c>
      <c r="AU429" s="182" t="s">
        <v>89</v>
      </c>
      <c r="AV429" s="15" t="s">
        <v>25</v>
      </c>
      <c r="AW429" s="15" t="s">
        <v>36</v>
      </c>
      <c r="AX429" s="15" t="s">
        <v>81</v>
      </c>
      <c r="AY429" s="182" t="s">
        <v>181</v>
      </c>
    </row>
    <row r="430" spans="1:65" s="13" customFormat="1">
      <c r="B430" s="164"/>
      <c r="D430" s="165" t="s">
        <v>189</v>
      </c>
      <c r="E430" s="166" t="s">
        <v>1</v>
      </c>
      <c r="F430" s="167" t="s">
        <v>927</v>
      </c>
      <c r="H430" s="168">
        <v>7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189</v>
      </c>
      <c r="AU430" s="166" t="s">
        <v>89</v>
      </c>
      <c r="AV430" s="13" t="s">
        <v>89</v>
      </c>
      <c r="AW430" s="13" t="s">
        <v>36</v>
      </c>
      <c r="AX430" s="13" t="s">
        <v>25</v>
      </c>
      <c r="AY430" s="166" t="s">
        <v>181</v>
      </c>
    </row>
    <row r="431" spans="1:65" s="2" customFormat="1" ht="24.2" customHeight="1">
      <c r="A431" s="33"/>
      <c r="B431" s="150"/>
      <c r="C431" s="188" t="s">
        <v>928</v>
      </c>
      <c r="D431" s="188" t="s">
        <v>301</v>
      </c>
      <c r="E431" s="189" t="s">
        <v>893</v>
      </c>
      <c r="F431" s="190" t="s">
        <v>894</v>
      </c>
      <c r="G431" s="191" t="s">
        <v>186</v>
      </c>
      <c r="H431" s="192">
        <v>7</v>
      </c>
      <c r="I431" s="193"/>
      <c r="J431" s="194">
        <f>ROUND(I431*H431,2)</f>
        <v>0</v>
      </c>
      <c r="K431" s="190" t="s">
        <v>1</v>
      </c>
      <c r="L431" s="195"/>
      <c r="M431" s="196" t="s">
        <v>1</v>
      </c>
      <c r="N431" s="197" t="s">
        <v>46</v>
      </c>
      <c r="O431" s="59"/>
      <c r="P431" s="160">
        <f>O431*H431</f>
        <v>0</v>
      </c>
      <c r="Q431" s="160">
        <v>1.55E-2</v>
      </c>
      <c r="R431" s="160">
        <f>Q431*H431</f>
        <v>0.1085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213</v>
      </c>
      <c r="AT431" s="162" t="s">
        <v>301</v>
      </c>
      <c r="AU431" s="162" t="s">
        <v>89</v>
      </c>
      <c r="AY431" s="18" t="s">
        <v>181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25</v>
      </c>
      <c r="BK431" s="163">
        <f>ROUND(I431*H431,2)</f>
        <v>0</v>
      </c>
      <c r="BL431" s="18" t="s">
        <v>151</v>
      </c>
      <c r="BM431" s="162" t="s">
        <v>929</v>
      </c>
    </row>
    <row r="432" spans="1:65" s="13" customFormat="1">
      <c r="B432" s="164"/>
      <c r="D432" s="165" t="s">
        <v>189</v>
      </c>
      <c r="E432" s="166" t="s">
        <v>1</v>
      </c>
      <c r="F432" s="167" t="s">
        <v>896</v>
      </c>
      <c r="H432" s="168">
        <v>3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189</v>
      </c>
      <c r="AU432" s="166" t="s">
        <v>89</v>
      </c>
      <c r="AV432" s="13" t="s">
        <v>89</v>
      </c>
      <c r="AW432" s="13" t="s">
        <v>36</v>
      </c>
      <c r="AX432" s="13" t="s">
        <v>81</v>
      </c>
      <c r="AY432" s="166" t="s">
        <v>181</v>
      </c>
    </row>
    <row r="433" spans="1:65" s="13" customFormat="1">
      <c r="B433" s="164"/>
      <c r="D433" s="165" t="s">
        <v>189</v>
      </c>
      <c r="E433" s="166" t="s">
        <v>1</v>
      </c>
      <c r="F433" s="167" t="s">
        <v>897</v>
      </c>
      <c r="H433" s="168">
        <v>4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189</v>
      </c>
      <c r="AU433" s="166" t="s">
        <v>89</v>
      </c>
      <c r="AV433" s="13" t="s">
        <v>89</v>
      </c>
      <c r="AW433" s="13" t="s">
        <v>36</v>
      </c>
      <c r="AX433" s="13" t="s">
        <v>81</v>
      </c>
      <c r="AY433" s="166" t="s">
        <v>181</v>
      </c>
    </row>
    <row r="434" spans="1:65" s="14" customFormat="1">
      <c r="B434" s="173"/>
      <c r="D434" s="165" t="s">
        <v>189</v>
      </c>
      <c r="E434" s="174" t="s">
        <v>1</v>
      </c>
      <c r="F434" s="175" t="s">
        <v>190</v>
      </c>
      <c r="H434" s="176">
        <v>7</v>
      </c>
      <c r="I434" s="177"/>
      <c r="L434" s="173"/>
      <c r="M434" s="178"/>
      <c r="N434" s="179"/>
      <c r="O434" s="179"/>
      <c r="P434" s="179"/>
      <c r="Q434" s="179"/>
      <c r="R434" s="179"/>
      <c r="S434" s="179"/>
      <c r="T434" s="180"/>
      <c r="AT434" s="174" t="s">
        <v>189</v>
      </c>
      <c r="AU434" s="174" t="s">
        <v>89</v>
      </c>
      <c r="AV434" s="14" t="s">
        <v>151</v>
      </c>
      <c r="AW434" s="14" t="s">
        <v>36</v>
      </c>
      <c r="AX434" s="14" t="s">
        <v>25</v>
      </c>
      <c r="AY434" s="174" t="s">
        <v>181</v>
      </c>
    </row>
    <row r="435" spans="1:65" s="2" customFormat="1" ht="24.2" customHeight="1">
      <c r="A435" s="33"/>
      <c r="B435" s="150"/>
      <c r="C435" s="151" t="s">
        <v>930</v>
      </c>
      <c r="D435" s="151" t="s">
        <v>183</v>
      </c>
      <c r="E435" s="152" t="s">
        <v>931</v>
      </c>
      <c r="F435" s="153" t="s">
        <v>932</v>
      </c>
      <c r="G435" s="154" t="s">
        <v>186</v>
      </c>
      <c r="H435" s="155">
        <v>20</v>
      </c>
      <c r="I435" s="156"/>
      <c r="J435" s="157">
        <f>ROUND(I435*H435,2)</f>
        <v>0</v>
      </c>
      <c r="K435" s="153" t="s">
        <v>187</v>
      </c>
      <c r="L435" s="34"/>
      <c r="M435" s="158" t="s">
        <v>1</v>
      </c>
      <c r="N435" s="159" t="s">
        <v>46</v>
      </c>
      <c r="O435" s="59"/>
      <c r="P435" s="160">
        <f>O435*H435</f>
        <v>0</v>
      </c>
      <c r="Q435" s="160">
        <v>0.11241</v>
      </c>
      <c r="R435" s="160">
        <f>Q435*H435</f>
        <v>2.2481999999999998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151</v>
      </c>
      <c r="AT435" s="162" t="s">
        <v>183</v>
      </c>
      <c r="AU435" s="162" t="s">
        <v>89</v>
      </c>
      <c r="AY435" s="18" t="s">
        <v>181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25</v>
      </c>
      <c r="BK435" s="163">
        <f>ROUND(I435*H435,2)</f>
        <v>0</v>
      </c>
      <c r="BL435" s="18" t="s">
        <v>151</v>
      </c>
      <c r="BM435" s="162" t="s">
        <v>933</v>
      </c>
    </row>
    <row r="436" spans="1:65" s="15" customFormat="1">
      <c r="B436" s="181"/>
      <c r="D436" s="165" t="s">
        <v>189</v>
      </c>
      <c r="E436" s="182" t="s">
        <v>1</v>
      </c>
      <c r="F436" s="183" t="s">
        <v>889</v>
      </c>
      <c r="H436" s="182" t="s">
        <v>1</v>
      </c>
      <c r="I436" s="184"/>
      <c r="L436" s="181"/>
      <c r="M436" s="185"/>
      <c r="N436" s="186"/>
      <c r="O436" s="186"/>
      <c r="P436" s="186"/>
      <c r="Q436" s="186"/>
      <c r="R436" s="186"/>
      <c r="S436" s="186"/>
      <c r="T436" s="187"/>
      <c r="AT436" s="182" t="s">
        <v>189</v>
      </c>
      <c r="AU436" s="182" t="s">
        <v>89</v>
      </c>
      <c r="AV436" s="15" t="s">
        <v>25</v>
      </c>
      <c r="AW436" s="15" t="s">
        <v>36</v>
      </c>
      <c r="AX436" s="15" t="s">
        <v>81</v>
      </c>
      <c r="AY436" s="182" t="s">
        <v>181</v>
      </c>
    </row>
    <row r="437" spans="1:65" s="13" customFormat="1">
      <c r="B437" s="164"/>
      <c r="D437" s="165" t="s">
        <v>189</v>
      </c>
      <c r="E437" s="166" t="s">
        <v>1</v>
      </c>
      <c r="F437" s="167" t="s">
        <v>934</v>
      </c>
      <c r="H437" s="168">
        <v>6</v>
      </c>
      <c r="I437" s="169"/>
      <c r="L437" s="164"/>
      <c r="M437" s="170"/>
      <c r="N437" s="171"/>
      <c r="O437" s="171"/>
      <c r="P437" s="171"/>
      <c r="Q437" s="171"/>
      <c r="R437" s="171"/>
      <c r="S437" s="171"/>
      <c r="T437" s="172"/>
      <c r="AT437" s="166" t="s">
        <v>189</v>
      </c>
      <c r="AU437" s="166" t="s">
        <v>89</v>
      </c>
      <c r="AV437" s="13" t="s">
        <v>89</v>
      </c>
      <c r="AW437" s="13" t="s">
        <v>36</v>
      </c>
      <c r="AX437" s="13" t="s">
        <v>81</v>
      </c>
      <c r="AY437" s="166" t="s">
        <v>181</v>
      </c>
    </row>
    <row r="438" spans="1:65" s="13" customFormat="1">
      <c r="B438" s="164"/>
      <c r="D438" s="165" t="s">
        <v>189</v>
      </c>
      <c r="E438" s="166" t="s">
        <v>1</v>
      </c>
      <c r="F438" s="167" t="s">
        <v>935</v>
      </c>
      <c r="H438" s="168">
        <v>14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189</v>
      </c>
      <c r="AU438" s="166" t="s">
        <v>89</v>
      </c>
      <c r="AV438" s="13" t="s">
        <v>89</v>
      </c>
      <c r="AW438" s="13" t="s">
        <v>36</v>
      </c>
      <c r="AX438" s="13" t="s">
        <v>81</v>
      </c>
      <c r="AY438" s="166" t="s">
        <v>181</v>
      </c>
    </row>
    <row r="439" spans="1:65" s="14" customFormat="1">
      <c r="B439" s="173"/>
      <c r="D439" s="165" t="s">
        <v>189</v>
      </c>
      <c r="E439" s="174" t="s">
        <v>1</v>
      </c>
      <c r="F439" s="175" t="s">
        <v>190</v>
      </c>
      <c r="H439" s="176">
        <v>20</v>
      </c>
      <c r="I439" s="177"/>
      <c r="L439" s="173"/>
      <c r="M439" s="178"/>
      <c r="N439" s="179"/>
      <c r="O439" s="179"/>
      <c r="P439" s="179"/>
      <c r="Q439" s="179"/>
      <c r="R439" s="179"/>
      <c r="S439" s="179"/>
      <c r="T439" s="180"/>
      <c r="AT439" s="174" t="s">
        <v>189</v>
      </c>
      <c r="AU439" s="174" t="s">
        <v>89</v>
      </c>
      <c r="AV439" s="14" t="s">
        <v>151</v>
      </c>
      <c r="AW439" s="14" t="s">
        <v>36</v>
      </c>
      <c r="AX439" s="14" t="s">
        <v>25</v>
      </c>
      <c r="AY439" s="174" t="s">
        <v>181</v>
      </c>
    </row>
    <row r="440" spans="1:65" s="2" customFormat="1" ht="14.45" customHeight="1">
      <c r="A440" s="33"/>
      <c r="B440" s="150"/>
      <c r="C440" s="188" t="s">
        <v>936</v>
      </c>
      <c r="D440" s="188" t="s">
        <v>301</v>
      </c>
      <c r="E440" s="189" t="s">
        <v>937</v>
      </c>
      <c r="F440" s="190" t="s">
        <v>938</v>
      </c>
      <c r="G440" s="191" t="s">
        <v>186</v>
      </c>
      <c r="H440" s="192">
        <v>14</v>
      </c>
      <c r="I440" s="193"/>
      <c r="J440" s="194">
        <f>ROUND(I440*H440,2)</f>
        <v>0</v>
      </c>
      <c r="K440" s="190" t="s">
        <v>1</v>
      </c>
      <c r="L440" s="195"/>
      <c r="M440" s="196" t="s">
        <v>1</v>
      </c>
      <c r="N440" s="197" t="s">
        <v>46</v>
      </c>
      <c r="O440" s="59"/>
      <c r="P440" s="160">
        <f>O440*H440</f>
        <v>0</v>
      </c>
      <c r="Q440" s="160">
        <v>2.5000000000000001E-3</v>
      </c>
      <c r="R440" s="160">
        <f>Q440*H440</f>
        <v>3.5000000000000003E-2</v>
      </c>
      <c r="S440" s="160">
        <v>0</v>
      </c>
      <c r="T440" s="161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2" t="s">
        <v>213</v>
      </c>
      <c r="AT440" s="162" t="s">
        <v>301</v>
      </c>
      <c r="AU440" s="162" t="s">
        <v>89</v>
      </c>
      <c r="AY440" s="18" t="s">
        <v>181</v>
      </c>
      <c r="BE440" s="163">
        <f>IF(N440="základní",J440,0)</f>
        <v>0</v>
      </c>
      <c r="BF440" s="163">
        <f>IF(N440="snížená",J440,0)</f>
        <v>0</v>
      </c>
      <c r="BG440" s="163">
        <f>IF(N440="zákl. přenesená",J440,0)</f>
        <v>0</v>
      </c>
      <c r="BH440" s="163">
        <f>IF(N440="sníž. přenesená",J440,0)</f>
        <v>0</v>
      </c>
      <c r="BI440" s="163">
        <f>IF(N440="nulová",J440,0)</f>
        <v>0</v>
      </c>
      <c r="BJ440" s="18" t="s">
        <v>25</v>
      </c>
      <c r="BK440" s="163">
        <f>ROUND(I440*H440,2)</f>
        <v>0</v>
      </c>
      <c r="BL440" s="18" t="s">
        <v>151</v>
      </c>
      <c r="BM440" s="162" t="s">
        <v>939</v>
      </c>
    </row>
    <row r="441" spans="1:65" s="2" customFormat="1" ht="24.2" customHeight="1">
      <c r="A441" s="33"/>
      <c r="B441" s="150"/>
      <c r="C441" s="151" t="s">
        <v>940</v>
      </c>
      <c r="D441" s="151" t="s">
        <v>183</v>
      </c>
      <c r="E441" s="152" t="s">
        <v>941</v>
      </c>
      <c r="F441" s="153" t="s">
        <v>942</v>
      </c>
      <c r="G441" s="154" t="s">
        <v>346</v>
      </c>
      <c r="H441" s="155">
        <v>31</v>
      </c>
      <c r="I441" s="156"/>
      <c r="J441" s="157">
        <f>ROUND(I441*H441,2)</f>
        <v>0</v>
      </c>
      <c r="K441" s="153" t="s">
        <v>1</v>
      </c>
      <c r="L441" s="34"/>
      <c r="M441" s="158" t="s">
        <v>1</v>
      </c>
      <c r="N441" s="159" t="s">
        <v>46</v>
      </c>
      <c r="O441" s="59"/>
      <c r="P441" s="160">
        <f>O441*H441</f>
        <v>0</v>
      </c>
      <c r="Q441" s="160">
        <v>1.4999999999999999E-4</v>
      </c>
      <c r="R441" s="160">
        <f>Q441*H441</f>
        <v>4.6499999999999996E-3</v>
      </c>
      <c r="S441" s="160">
        <v>0</v>
      </c>
      <c r="T441" s="161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151</v>
      </c>
      <c r="AT441" s="162" t="s">
        <v>183</v>
      </c>
      <c r="AU441" s="162" t="s">
        <v>89</v>
      </c>
      <c r="AY441" s="18" t="s">
        <v>181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25</v>
      </c>
      <c r="BK441" s="163">
        <f>ROUND(I441*H441,2)</f>
        <v>0</v>
      </c>
      <c r="BL441" s="18" t="s">
        <v>151</v>
      </c>
      <c r="BM441" s="162" t="s">
        <v>943</v>
      </c>
    </row>
    <row r="442" spans="1:65" s="13" customFormat="1">
      <c r="B442" s="164"/>
      <c r="D442" s="165" t="s">
        <v>189</v>
      </c>
      <c r="E442" s="166" t="s">
        <v>1</v>
      </c>
      <c r="F442" s="167" t="s">
        <v>944</v>
      </c>
      <c r="H442" s="168">
        <v>31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189</v>
      </c>
      <c r="AU442" s="166" t="s">
        <v>89</v>
      </c>
      <c r="AV442" s="13" t="s">
        <v>89</v>
      </c>
      <c r="AW442" s="13" t="s">
        <v>36</v>
      </c>
      <c r="AX442" s="13" t="s">
        <v>25</v>
      </c>
      <c r="AY442" s="166" t="s">
        <v>181</v>
      </c>
    </row>
    <row r="443" spans="1:65" s="2" customFormat="1" ht="24.2" customHeight="1">
      <c r="A443" s="33"/>
      <c r="B443" s="150"/>
      <c r="C443" s="151" t="s">
        <v>945</v>
      </c>
      <c r="D443" s="151" t="s">
        <v>183</v>
      </c>
      <c r="E443" s="152" t="s">
        <v>946</v>
      </c>
      <c r="F443" s="153" t="s">
        <v>947</v>
      </c>
      <c r="G443" s="154" t="s">
        <v>356</v>
      </c>
      <c r="H443" s="155">
        <v>47</v>
      </c>
      <c r="I443" s="156"/>
      <c r="J443" s="157">
        <f>ROUND(I443*H443,2)</f>
        <v>0</v>
      </c>
      <c r="K443" s="153" t="s">
        <v>187</v>
      </c>
      <c r="L443" s="34"/>
      <c r="M443" s="158" t="s">
        <v>1</v>
      </c>
      <c r="N443" s="159" t="s">
        <v>46</v>
      </c>
      <c r="O443" s="59"/>
      <c r="P443" s="160">
        <f>O443*H443</f>
        <v>0</v>
      </c>
      <c r="Q443" s="160">
        <v>5.9999999999999995E-4</v>
      </c>
      <c r="R443" s="160">
        <f>Q443*H443</f>
        <v>2.8199999999999996E-2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151</v>
      </c>
      <c r="AT443" s="162" t="s">
        <v>183</v>
      </c>
      <c r="AU443" s="162" t="s">
        <v>89</v>
      </c>
      <c r="AY443" s="18" t="s">
        <v>181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25</v>
      </c>
      <c r="BK443" s="163">
        <f>ROUND(I443*H443,2)</f>
        <v>0</v>
      </c>
      <c r="BL443" s="18" t="s">
        <v>151</v>
      </c>
      <c r="BM443" s="162" t="s">
        <v>948</v>
      </c>
    </row>
    <row r="444" spans="1:65" s="15" customFormat="1">
      <c r="B444" s="181"/>
      <c r="D444" s="165" t="s">
        <v>189</v>
      </c>
      <c r="E444" s="182" t="s">
        <v>1</v>
      </c>
      <c r="F444" s="183" t="s">
        <v>949</v>
      </c>
      <c r="H444" s="182" t="s">
        <v>1</v>
      </c>
      <c r="I444" s="184"/>
      <c r="L444" s="181"/>
      <c r="M444" s="185"/>
      <c r="N444" s="186"/>
      <c r="O444" s="186"/>
      <c r="P444" s="186"/>
      <c r="Q444" s="186"/>
      <c r="R444" s="186"/>
      <c r="S444" s="186"/>
      <c r="T444" s="187"/>
      <c r="AT444" s="182" t="s">
        <v>189</v>
      </c>
      <c r="AU444" s="182" t="s">
        <v>89</v>
      </c>
      <c r="AV444" s="15" t="s">
        <v>25</v>
      </c>
      <c r="AW444" s="15" t="s">
        <v>36</v>
      </c>
      <c r="AX444" s="15" t="s">
        <v>81</v>
      </c>
      <c r="AY444" s="182" t="s">
        <v>181</v>
      </c>
    </row>
    <row r="445" spans="1:65" s="13" customFormat="1">
      <c r="B445" s="164"/>
      <c r="D445" s="165" t="s">
        <v>189</v>
      </c>
      <c r="E445" s="166" t="s">
        <v>1</v>
      </c>
      <c r="F445" s="167" t="s">
        <v>950</v>
      </c>
      <c r="H445" s="168">
        <v>45</v>
      </c>
      <c r="I445" s="169"/>
      <c r="L445" s="164"/>
      <c r="M445" s="170"/>
      <c r="N445" s="171"/>
      <c r="O445" s="171"/>
      <c r="P445" s="171"/>
      <c r="Q445" s="171"/>
      <c r="R445" s="171"/>
      <c r="S445" s="171"/>
      <c r="T445" s="172"/>
      <c r="AT445" s="166" t="s">
        <v>189</v>
      </c>
      <c r="AU445" s="166" t="s">
        <v>89</v>
      </c>
      <c r="AV445" s="13" t="s">
        <v>89</v>
      </c>
      <c r="AW445" s="13" t="s">
        <v>36</v>
      </c>
      <c r="AX445" s="13" t="s">
        <v>81</v>
      </c>
      <c r="AY445" s="166" t="s">
        <v>181</v>
      </c>
    </row>
    <row r="446" spans="1:65" s="13" customFormat="1">
      <c r="B446" s="164"/>
      <c r="D446" s="165" t="s">
        <v>189</v>
      </c>
      <c r="E446" s="166" t="s">
        <v>1</v>
      </c>
      <c r="F446" s="167" t="s">
        <v>951</v>
      </c>
      <c r="H446" s="168">
        <v>2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189</v>
      </c>
      <c r="AU446" s="166" t="s">
        <v>89</v>
      </c>
      <c r="AV446" s="13" t="s">
        <v>89</v>
      </c>
      <c r="AW446" s="13" t="s">
        <v>36</v>
      </c>
      <c r="AX446" s="13" t="s">
        <v>81</v>
      </c>
      <c r="AY446" s="166" t="s">
        <v>181</v>
      </c>
    </row>
    <row r="447" spans="1:65" s="14" customFormat="1">
      <c r="B447" s="173"/>
      <c r="D447" s="165" t="s">
        <v>189</v>
      </c>
      <c r="E447" s="174" t="s">
        <v>1</v>
      </c>
      <c r="F447" s="175" t="s">
        <v>190</v>
      </c>
      <c r="H447" s="176">
        <v>47</v>
      </c>
      <c r="I447" s="177"/>
      <c r="L447" s="173"/>
      <c r="M447" s="178"/>
      <c r="N447" s="179"/>
      <c r="O447" s="179"/>
      <c r="P447" s="179"/>
      <c r="Q447" s="179"/>
      <c r="R447" s="179"/>
      <c r="S447" s="179"/>
      <c r="T447" s="180"/>
      <c r="AT447" s="174" t="s">
        <v>189</v>
      </c>
      <c r="AU447" s="174" t="s">
        <v>89</v>
      </c>
      <c r="AV447" s="14" t="s">
        <v>151</v>
      </c>
      <c r="AW447" s="14" t="s">
        <v>36</v>
      </c>
      <c r="AX447" s="14" t="s">
        <v>25</v>
      </c>
      <c r="AY447" s="174" t="s">
        <v>181</v>
      </c>
    </row>
    <row r="448" spans="1:65" s="2" customFormat="1" ht="24.2" customHeight="1">
      <c r="A448" s="33"/>
      <c r="B448" s="150"/>
      <c r="C448" s="151" t="s">
        <v>952</v>
      </c>
      <c r="D448" s="151" t="s">
        <v>183</v>
      </c>
      <c r="E448" s="152" t="s">
        <v>953</v>
      </c>
      <c r="F448" s="153" t="s">
        <v>954</v>
      </c>
      <c r="G448" s="154" t="s">
        <v>346</v>
      </c>
      <c r="H448" s="155">
        <v>31</v>
      </c>
      <c r="I448" s="156"/>
      <c r="J448" s="157">
        <f>ROUND(I448*H448,2)</f>
        <v>0</v>
      </c>
      <c r="K448" s="153" t="s">
        <v>187</v>
      </c>
      <c r="L448" s="34"/>
      <c r="M448" s="158" t="s">
        <v>1</v>
      </c>
      <c r="N448" s="159" t="s">
        <v>46</v>
      </c>
      <c r="O448" s="59"/>
      <c r="P448" s="160">
        <f>O448*H448</f>
        <v>0</v>
      </c>
      <c r="Q448" s="160">
        <v>6.4999999999999997E-4</v>
      </c>
      <c r="R448" s="160">
        <f>Q448*H448</f>
        <v>2.0149999999999998E-2</v>
      </c>
      <c r="S448" s="160">
        <v>0</v>
      </c>
      <c r="T448" s="16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2" t="s">
        <v>151</v>
      </c>
      <c r="AT448" s="162" t="s">
        <v>183</v>
      </c>
      <c r="AU448" s="162" t="s">
        <v>89</v>
      </c>
      <c r="AY448" s="18" t="s">
        <v>181</v>
      </c>
      <c r="BE448" s="163">
        <f>IF(N448="základní",J448,0)</f>
        <v>0</v>
      </c>
      <c r="BF448" s="163">
        <f>IF(N448="snížená",J448,0)</f>
        <v>0</v>
      </c>
      <c r="BG448" s="163">
        <f>IF(N448="zákl. přenesená",J448,0)</f>
        <v>0</v>
      </c>
      <c r="BH448" s="163">
        <f>IF(N448="sníž. přenesená",J448,0)</f>
        <v>0</v>
      </c>
      <c r="BI448" s="163">
        <f>IF(N448="nulová",J448,0)</f>
        <v>0</v>
      </c>
      <c r="BJ448" s="18" t="s">
        <v>25</v>
      </c>
      <c r="BK448" s="163">
        <f>ROUND(I448*H448,2)</f>
        <v>0</v>
      </c>
      <c r="BL448" s="18" t="s">
        <v>151</v>
      </c>
      <c r="BM448" s="162" t="s">
        <v>955</v>
      </c>
    </row>
    <row r="449" spans="1:65" s="13" customFormat="1">
      <c r="B449" s="164"/>
      <c r="D449" s="165" t="s">
        <v>189</v>
      </c>
      <c r="E449" s="166" t="s">
        <v>1</v>
      </c>
      <c r="F449" s="167" t="s">
        <v>956</v>
      </c>
      <c r="H449" s="168">
        <v>31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189</v>
      </c>
      <c r="AU449" s="166" t="s">
        <v>89</v>
      </c>
      <c r="AV449" s="13" t="s">
        <v>89</v>
      </c>
      <c r="AW449" s="13" t="s">
        <v>36</v>
      </c>
      <c r="AX449" s="13" t="s">
        <v>25</v>
      </c>
      <c r="AY449" s="166" t="s">
        <v>181</v>
      </c>
    </row>
    <row r="450" spans="1:65" s="2" customFormat="1" ht="24.2" customHeight="1">
      <c r="A450" s="33"/>
      <c r="B450" s="150"/>
      <c r="C450" s="151" t="s">
        <v>957</v>
      </c>
      <c r="D450" s="151" t="s">
        <v>183</v>
      </c>
      <c r="E450" s="152" t="s">
        <v>958</v>
      </c>
      <c r="F450" s="153" t="s">
        <v>959</v>
      </c>
      <c r="G450" s="154" t="s">
        <v>356</v>
      </c>
      <c r="H450" s="155">
        <v>47</v>
      </c>
      <c r="I450" s="156"/>
      <c r="J450" s="157">
        <f>ROUND(I450*H450,2)</f>
        <v>0</v>
      </c>
      <c r="K450" s="153" t="s">
        <v>187</v>
      </c>
      <c r="L450" s="34"/>
      <c r="M450" s="158" t="s">
        <v>1</v>
      </c>
      <c r="N450" s="159" t="s">
        <v>46</v>
      </c>
      <c r="O450" s="59"/>
      <c r="P450" s="160">
        <f>O450*H450</f>
        <v>0</v>
      </c>
      <c r="Q450" s="160">
        <v>2.5999999999999999E-3</v>
      </c>
      <c r="R450" s="160">
        <f>Q450*H450</f>
        <v>0.12219999999999999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151</v>
      </c>
      <c r="AT450" s="162" t="s">
        <v>183</v>
      </c>
      <c r="AU450" s="162" t="s">
        <v>89</v>
      </c>
      <c r="AY450" s="18" t="s">
        <v>181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25</v>
      </c>
      <c r="BK450" s="163">
        <f>ROUND(I450*H450,2)</f>
        <v>0</v>
      </c>
      <c r="BL450" s="18" t="s">
        <v>151</v>
      </c>
      <c r="BM450" s="162" t="s">
        <v>960</v>
      </c>
    </row>
    <row r="451" spans="1:65" s="15" customFormat="1">
      <c r="B451" s="181"/>
      <c r="D451" s="165" t="s">
        <v>189</v>
      </c>
      <c r="E451" s="182" t="s">
        <v>1</v>
      </c>
      <c r="F451" s="183" t="s">
        <v>961</v>
      </c>
      <c r="H451" s="182" t="s">
        <v>1</v>
      </c>
      <c r="I451" s="184"/>
      <c r="L451" s="181"/>
      <c r="M451" s="185"/>
      <c r="N451" s="186"/>
      <c r="O451" s="186"/>
      <c r="P451" s="186"/>
      <c r="Q451" s="186"/>
      <c r="R451" s="186"/>
      <c r="S451" s="186"/>
      <c r="T451" s="187"/>
      <c r="AT451" s="182" t="s">
        <v>189</v>
      </c>
      <c r="AU451" s="182" t="s">
        <v>89</v>
      </c>
      <c r="AV451" s="15" t="s">
        <v>25</v>
      </c>
      <c r="AW451" s="15" t="s">
        <v>36</v>
      </c>
      <c r="AX451" s="15" t="s">
        <v>81</v>
      </c>
      <c r="AY451" s="182" t="s">
        <v>181</v>
      </c>
    </row>
    <row r="452" spans="1:65" s="13" customFormat="1">
      <c r="B452" s="164"/>
      <c r="D452" s="165" t="s">
        <v>189</v>
      </c>
      <c r="E452" s="166" t="s">
        <v>1</v>
      </c>
      <c r="F452" s="167" t="s">
        <v>950</v>
      </c>
      <c r="H452" s="168">
        <v>45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189</v>
      </c>
      <c r="AU452" s="166" t="s">
        <v>89</v>
      </c>
      <c r="AV452" s="13" t="s">
        <v>89</v>
      </c>
      <c r="AW452" s="13" t="s">
        <v>36</v>
      </c>
      <c r="AX452" s="13" t="s">
        <v>81</v>
      </c>
      <c r="AY452" s="166" t="s">
        <v>181</v>
      </c>
    </row>
    <row r="453" spans="1:65" s="13" customFormat="1">
      <c r="B453" s="164"/>
      <c r="D453" s="165" t="s">
        <v>189</v>
      </c>
      <c r="E453" s="166" t="s">
        <v>1</v>
      </c>
      <c r="F453" s="167" t="s">
        <v>951</v>
      </c>
      <c r="H453" s="168">
        <v>2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189</v>
      </c>
      <c r="AU453" s="166" t="s">
        <v>89</v>
      </c>
      <c r="AV453" s="13" t="s">
        <v>89</v>
      </c>
      <c r="AW453" s="13" t="s">
        <v>36</v>
      </c>
      <c r="AX453" s="13" t="s">
        <v>81</v>
      </c>
      <c r="AY453" s="166" t="s">
        <v>181</v>
      </c>
    </row>
    <row r="454" spans="1:65" s="14" customFormat="1">
      <c r="B454" s="173"/>
      <c r="D454" s="165" t="s">
        <v>189</v>
      </c>
      <c r="E454" s="174" t="s">
        <v>1</v>
      </c>
      <c r="F454" s="175" t="s">
        <v>190</v>
      </c>
      <c r="H454" s="176">
        <v>47</v>
      </c>
      <c r="I454" s="177"/>
      <c r="L454" s="173"/>
      <c r="M454" s="178"/>
      <c r="N454" s="179"/>
      <c r="O454" s="179"/>
      <c r="P454" s="179"/>
      <c r="Q454" s="179"/>
      <c r="R454" s="179"/>
      <c r="S454" s="179"/>
      <c r="T454" s="180"/>
      <c r="AT454" s="174" t="s">
        <v>189</v>
      </c>
      <c r="AU454" s="174" t="s">
        <v>89</v>
      </c>
      <c r="AV454" s="14" t="s">
        <v>151</v>
      </c>
      <c r="AW454" s="14" t="s">
        <v>36</v>
      </c>
      <c r="AX454" s="14" t="s">
        <v>25</v>
      </c>
      <c r="AY454" s="174" t="s">
        <v>181</v>
      </c>
    </row>
    <row r="455" spans="1:65" s="2" customFormat="1" ht="24.2" customHeight="1">
      <c r="A455" s="33"/>
      <c r="B455" s="150"/>
      <c r="C455" s="151" t="s">
        <v>962</v>
      </c>
      <c r="D455" s="151" t="s">
        <v>183</v>
      </c>
      <c r="E455" s="152" t="s">
        <v>963</v>
      </c>
      <c r="F455" s="153" t="s">
        <v>964</v>
      </c>
      <c r="G455" s="154" t="s">
        <v>346</v>
      </c>
      <c r="H455" s="155">
        <v>10.5</v>
      </c>
      <c r="I455" s="156"/>
      <c r="J455" s="157">
        <f>ROUND(I455*H455,2)</f>
        <v>0</v>
      </c>
      <c r="K455" s="153" t="s">
        <v>187</v>
      </c>
      <c r="L455" s="34"/>
      <c r="M455" s="158" t="s">
        <v>1</v>
      </c>
      <c r="N455" s="159" t="s">
        <v>46</v>
      </c>
      <c r="O455" s="59"/>
      <c r="P455" s="160">
        <f>O455*H455</f>
        <v>0</v>
      </c>
      <c r="Q455" s="160">
        <v>1.3999999999999999E-4</v>
      </c>
      <c r="R455" s="160">
        <f>Q455*H455</f>
        <v>1.47E-3</v>
      </c>
      <c r="S455" s="160">
        <v>0</v>
      </c>
      <c r="T455" s="161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151</v>
      </c>
      <c r="AT455" s="162" t="s">
        <v>183</v>
      </c>
      <c r="AU455" s="162" t="s">
        <v>89</v>
      </c>
      <c r="AY455" s="18" t="s">
        <v>181</v>
      </c>
      <c r="BE455" s="163">
        <f>IF(N455="základní",J455,0)</f>
        <v>0</v>
      </c>
      <c r="BF455" s="163">
        <f>IF(N455="snížená",J455,0)</f>
        <v>0</v>
      </c>
      <c r="BG455" s="163">
        <f>IF(N455="zákl. přenesená",J455,0)</f>
        <v>0</v>
      </c>
      <c r="BH455" s="163">
        <f>IF(N455="sníž. přenesená",J455,0)</f>
        <v>0</v>
      </c>
      <c r="BI455" s="163">
        <f>IF(N455="nulová",J455,0)</f>
        <v>0</v>
      </c>
      <c r="BJ455" s="18" t="s">
        <v>25</v>
      </c>
      <c r="BK455" s="163">
        <f>ROUND(I455*H455,2)</f>
        <v>0</v>
      </c>
      <c r="BL455" s="18" t="s">
        <v>151</v>
      </c>
      <c r="BM455" s="162" t="s">
        <v>965</v>
      </c>
    </row>
    <row r="456" spans="1:65" s="13" customFormat="1">
      <c r="B456" s="164"/>
      <c r="D456" s="165" t="s">
        <v>189</v>
      </c>
      <c r="E456" s="166" t="s">
        <v>1</v>
      </c>
      <c r="F456" s="167" t="s">
        <v>966</v>
      </c>
      <c r="H456" s="168">
        <v>10.5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189</v>
      </c>
      <c r="AU456" s="166" t="s">
        <v>89</v>
      </c>
      <c r="AV456" s="13" t="s">
        <v>89</v>
      </c>
      <c r="AW456" s="13" t="s">
        <v>36</v>
      </c>
      <c r="AX456" s="13" t="s">
        <v>25</v>
      </c>
      <c r="AY456" s="166" t="s">
        <v>181</v>
      </c>
    </row>
    <row r="457" spans="1:65" s="2" customFormat="1" ht="14.45" customHeight="1">
      <c r="A457" s="33"/>
      <c r="B457" s="150"/>
      <c r="C457" s="151" t="s">
        <v>967</v>
      </c>
      <c r="D457" s="151" t="s">
        <v>183</v>
      </c>
      <c r="E457" s="152" t="s">
        <v>968</v>
      </c>
      <c r="F457" s="153" t="s">
        <v>969</v>
      </c>
      <c r="G457" s="154" t="s">
        <v>346</v>
      </c>
      <c r="H457" s="155">
        <v>41.5</v>
      </c>
      <c r="I457" s="156"/>
      <c r="J457" s="157">
        <f>ROUND(I457*H457,2)</f>
        <v>0</v>
      </c>
      <c r="K457" s="153" t="s">
        <v>187</v>
      </c>
      <c r="L457" s="34"/>
      <c r="M457" s="158" t="s">
        <v>1</v>
      </c>
      <c r="N457" s="159" t="s">
        <v>46</v>
      </c>
      <c r="O457" s="59"/>
      <c r="P457" s="160">
        <f>O457*H457</f>
        <v>0</v>
      </c>
      <c r="Q457" s="160">
        <v>0</v>
      </c>
      <c r="R457" s="160">
        <f>Q457*H457</f>
        <v>0</v>
      </c>
      <c r="S457" s="160">
        <v>0</v>
      </c>
      <c r="T457" s="161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2" t="s">
        <v>151</v>
      </c>
      <c r="AT457" s="162" t="s">
        <v>183</v>
      </c>
      <c r="AU457" s="162" t="s">
        <v>89</v>
      </c>
      <c r="AY457" s="18" t="s">
        <v>181</v>
      </c>
      <c r="BE457" s="163">
        <f>IF(N457="základní",J457,0)</f>
        <v>0</v>
      </c>
      <c r="BF457" s="163">
        <f>IF(N457="snížená",J457,0)</f>
        <v>0</v>
      </c>
      <c r="BG457" s="163">
        <f>IF(N457="zákl. přenesená",J457,0)</f>
        <v>0</v>
      </c>
      <c r="BH457" s="163">
        <f>IF(N457="sníž. přenesená",J457,0)</f>
        <v>0</v>
      </c>
      <c r="BI457" s="163">
        <f>IF(N457="nulová",J457,0)</f>
        <v>0</v>
      </c>
      <c r="BJ457" s="18" t="s">
        <v>25</v>
      </c>
      <c r="BK457" s="163">
        <f>ROUND(I457*H457,2)</f>
        <v>0</v>
      </c>
      <c r="BL457" s="18" t="s">
        <v>151</v>
      </c>
      <c r="BM457" s="162" t="s">
        <v>970</v>
      </c>
    </row>
    <row r="458" spans="1:65" s="13" customFormat="1">
      <c r="B458" s="164"/>
      <c r="D458" s="165" t="s">
        <v>189</v>
      </c>
      <c r="E458" s="166" t="s">
        <v>1</v>
      </c>
      <c r="F458" s="167" t="s">
        <v>971</v>
      </c>
      <c r="H458" s="168">
        <v>31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189</v>
      </c>
      <c r="AU458" s="166" t="s">
        <v>89</v>
      </c>
      <c r="AV458" s="13" t="s">
        <v>89</v>
      </c>
      <c r="AW458" s="13" t="s">
        <v>36</v>
      </c>
      <c r="AX458" s="13" t="s">
        <v>81</v>
      </c>
      <c r="AY458" s="166" t="s">
        <v>181</v>
      </c>
    </row>
    <row r="459" spans="1:65" s="13" customFormat="1">
      <c r="B459" s="164"/>
      <c r="D459" s="165" t="s">
        <v>189</v>
      </c>
      <c r="E459" s="166" t="s">
        <v>1</v>
      </c>
      <c r="F459" s="167" t="s">
        <v>972</v>
      </c>
      <c r="H459" s="168">
        <v>10.5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189</v>
      </c>
      <c r="AU459" s="166" t="s">
        <v>89</v>
      </c>
      <c r="AV459" s="13" t="s">
        <v>89</v>
      </c>
      <c r="AW459" s="13" t="s">
        <v>36</v>
      </c>
      <c r="AX459" s="13" t="s">
        <v>81</v>
      </c>
      <c r="AY459" s="166" t="s">
        <v>181</v>
      </c>
    </row>
    <row r="460" spans="1:65" s="14" customFormat="1">
      <c r="B460" s="173"/>
      <c r="D460" s="165" t="s">
        <v>189</v>
      </c>
      <c r="E460" s="174" t="s">
        <v>1</v>
      </c>
      <c r="F460" s="175" t="s">
        <v>190</v>
      </c>
      <c r="H460" s="176">
        <v>41.5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189</v>
      </c>
      <c r="AU460" s="174" t="s">
        <v>89</v>
      </c>
      <c r="AV460" s="14" t="s">
        <v>151</v>
      </c>
      <c r="AW460" s="14" t="s">
        <v>36</v>
      </c>
      <c r="AX460" s="14" t="s">
        <v>25</v>
      </c>
      <c r="AY460" s="174" t="s">
        <v>181</v>
      </c>
    </row>
    <row r="461" spans="1:65" s="2" customFormat="1" ht="14.45" customHeight="1">
      <c r="A461" s="33"/>
      <c r="B461" s="150"/>
      <c r="C461" s="151" t="s">
        <v>973</v>
      </c>
      <c r="D461" s="151" t="s">
        <v>183</v>
      </c>
      <c r="E461" s="152" t="s">
        <v>974</v>
      </c>
      <c r="F461" s="153" t="s">
        <v>975</v>
      </c>
      <c r="G461" s="154" t="s">
        <v>356</v>
      </c>
      <c r="H461" s="155">
        <v>47</v>
      </c>
      <c r="I461" s="156"/>
      <c r="J461" s="157">
        <f>ROUND(I461*H461,2)</f>
        <v>0</v>
      </c>
      <c r="K461" s="153" t="s">
        <v>187</v>
      </c>
      <c r="L461" s="34"/>
      <c r="M461" s="158" t="s">
        <v>1</v>
      </c>
      <c r="N461" s="159" t="s">
        <v>46</v>
      </c>
      <c r="O461" s="59"/>
      <c r="P461" s="160">
        <f>O461*H461</f>
        <v>0</v>
      </c>
      <c r="Q461" s="160">
        <v>1.0000000000000001E-5</v>
      </c>
      <c r="R461" s="160">
        <f>Q461*H461</f>
        <v>4.7000000000000004E-4</v>
      </c>
      <c r="S461" s="160">
        <v>0</v>
      </c>
      <c r="T461" s="161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151</v>
      </c>
      <c r="AT461" s="162" t="s">
        <v>183</v>
      </c>
      <c r="AU461" s="162" t="s">
        <v>89</v>
      </c>
      <c r="AY461" s="18" t="s">
        <v>181</v>
      </c>
      <c r="BE461" s="163">
        <f>IF(N461="základní",J461,0)</f>
        <v>0</v>
      </c>
      <c r="BF461" s="163">
        <f>IF(N461="snížená",J461,0)</f>
        <v>0</v>
      </c>
      <c r="BG461" s="163">
        <f>IF(N461="zákl. přenesená",J461,0)</f>
        <v>0</v>
      </c>
      <c r="BH461" s="163">
        <f>IF(N461="sníž. přenesená",J461,0)</f>
        <v>0</v>
      </c>
      <c r="BI461" s="163">
        <f>IF(N461="nulová",J461,0)</f>
        <v>0</v>
      </c>
      <c r="BJ461" s="18" t="s">
        <v>25</v>
      </c>
      <c r="BK461" s="163">
        <f>ROUND(I461*H461,2)</f>
        <v>0</v>
      </c>
      <c r="BL461" s="18" t="s">
        <v>151</v>
      </c>
      <c r="BM461" s="162" t="s">
        <v>976</v>
      </c>
    </row>
    <row r="462" spans="1:65" s="13" customFormat="1">
      <c r="B462" s="164"/>
      <c r="D462" s="165" t="s">
        <v>189</v>
      </c>
      <c r="E462" s="166" t="s">
        <v>1</v>
      </c>
      <c r="F462" s="167" t="s">
        <v>977</v>
      </c>
      <c r="H462" s="168">
        <v>47</v>
      </c>
      <c r="I462" s="169"/>
      <c r="L462" s="164"/>
      <c r="M462" s="170"/>
      <c r="N462" s="171"/>
      <c r="O462" s="171"/>
      <c r="P462" s="171"/>
      <c r="Q462" s="171"/>
      <c r="R462" s="171"/>
      <c r="S462" s="171"/>
      <c r="T462" s="172"/>
      <c r="AT462" s="166" t="s">
        <v>189</v>
      </c>
      <c r="AU462" s="166" t="s">
        <v>89</v>
      </c>
      <c r="AV462" s="13" t="s">
        <v>89</v>
      </c>
      <c r="AW462" s="13" t="s">
        <v>36</v>
      </c>
      <c r="AX462" s="13" t="s">
        <v>25</v>
      </c>
      <c r="AY462" s="166" t="s">
        <v>181</v>
      </c>
    </row>
    <row r="463" spans="1:65" s="2" customFormat="1" ht="24.2" customHeight="1">
      <c r="A463" s="33"/>
      <c r="B463" s="150"/>
      <c r="C463" s="151" t="s">
        <v>978</v>
      </c>
      <c r="D463" s="151" t="s">
        <v>183</v>
      </c>
      <c r="E463" s="152" t="s">
        <v>979</v>
      </c>
      <c r="F463" s="153" t="s">
        <v>980</v>
      </c>
      <c r="G463" s="154" t="s">
        <v>346</v>
      </c>
      <c r="H463" s="155">
        <v>639.6</v>
      </c>
      <c r="I463" s="156"/>
      <c r="J463" s="157">
        <f>ROUND(I463*H463,2)</f>
        <v>0</v>
      </c>
      <c r="K463" s="153" t="s">
        <v>187</v>
      </c>
      <c r="L463" s="34"/>
      <c r="M463" s="158" t="s">
        <v>1</v>
      </c>
      <c r="N463" s="159" t="s">
        <v>46</v>
      </c>
      <c r="O463" s="59"/>
      <c r="P463" s="160">
        <f>O463*H463</f>
        <v>0</v>
      </c>
      <c r="Q463" s="160">
        <v>0.15540000000000001</v>
      </c>
      <c r="R463" s="160">
        <f>Q463*H463</f>
        <v>99.393840000000012</v>
      </c>
      <c r="S463" s="160">
        <v>0</v>
      </c>
      <c r="T463" s="161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2" t="s">
        <v>151</v>
      </c>
      <c r="AT463" s="162" t="s">
        <v>183</v>
      </c>
      <c r="AU463" s="162" t="s">
        <v>89</v>
      </c>
      <c r="AY463" s="18" t="s">
        <v>181</v>
      </c>
      <c r="BE463" s="163">
        <f>IF(N463="základní",J463,0)</f>
        <v>0</v>
      </c>
      <c r="BF463" s="163">
        <f>IF(N463="snížená",J463,0)</f>
        <v>0</v>
      </c>
      <c r="BG463" s="163">
        <f>IF(N463="zákl. přenesená",J463,0)</f>
        <v>0</v>
      </c>
      <c r="BH463" s="163">
        <f>IF(N463="sníž. přenesená",J463,0)</f>
        <v>0</v>
      </c>
      <c r="BI463" s="163">
        <f>IF(N463="nulová",J463,0)</f>
        <v>0</v>
      </c>
      <c r="BJ463" s="18" t="s">
        <v>25</v>
      </c>
      <c r="BK463" s="163">
        <f>ROUND(I463*H463,2)</f>
        <v>0</v>
      </c>
      <c r="BL463" s="18" t="s">
        <v>151</v>
      </c>
      <c r="BM463" s="162" t="s">
        <v>981</v>
      </c>
    </row>
    <row r="464" spans="1:65" s="15" customFormat="1">
      <c r="B464" s="181"/>
      <c r="D464" s="165" t="s">
        <v>189</v>
      </c>
      <c r="E464" s="182" t="s">
        <v>1</v>
      </c>
      <c r="F464" s="183" t="s">
        <v>982</v>
      </c>
      <c r="H464" s="182" t="s">
        <v>1</v>
      </c>
      <c r="I464" s="184"/>
      <c r="L464" s="181"/>
      <c r="M464" s="185"/>
      <c r="N464" s="186"/>
      <c r="O464" s="186"/>
      <c r="P464" s="186"/>
      <c r="Q464" s="186"/>
      <c r="R464" s="186"/>
      <c r="S464" s="186"/>
      <c r="T464" s="187"/>
      <c r="AT464" s="182" t="s">
        <v>189</v>
      </c>
      <c r="AU464" s="182" t="s">
        <v>89</v>
      </c>
      <c r="AV464" s="15" t="s">
        <v>25</v>
      </c>
      <c r="AW464" s="15" t="s">
        <v>36</v>
      </c>
      <c r="AX464" s="15" t="s">
        <v>81</v>
      </c>
      <c r="AY464" s="182" t="s">
        <v>181</v>
      </c>
    </row>
    <row r="465" spans="1:65" s="13" customFormat="1">
      <c r="B465" s="164"/>
      <c r="D465" s="165" t="s">
        <v>189</v>
      </c>
      <c r="E465" s="166" t="s">
        <v>1</v>
      </c>
      <c r="F465" s="167" t="s">
        <v>983</v>
      </c>
      <c r="H465" s="168">
        <v>456.6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189</v>
      </c>
      <c r="AU465" s="166" t="s">
        <v>89</v>
      </c>
      <c r="AV465" s="13" t="s">
        <v>89</v>
      </c>
      <c r="AW465" s="13" t="s">
        <v>36</v>
      </c>
      <c r="AX465" s="13" t="s">
        <v>81</v>
      </c>
      <c r="AY465" s="166" t="s">
        <v>181</v>
      </c>
    </row>
    <row r="466" spans="1:65" s="13" customFormat="1">
      <c r="B466" s="164"/>
      <c r="D466" s="165" t="s">
        <v>189</v>
      </c>
      <c r="E466" s="166" t="s">
        <v>1</v>
      </c>
      <c r="F466" s="167" t="s">
        <v>984</v>
      </c>
      <c r="H466" s="168">
        <v>79.900000000000006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189</v>
      </c>
      <c r="AU466" s="166" t="s">
        <v>89</v>
      </c>
      <c r="AV466" s="13" t="s">
        <v>89</v>
      </c>
      <c r="AW466" s="13" t="s">
        <v>36</v>
      </c>
      <c r="AX466" s="13" t="s">
        <v>81</v>
      </c>
      <c r="AY466" s="166" t="s">
        <v>181</v>
      </c>
    </row>
    <row r="467" spans="1:65" s="13" customFormat="1">
      <c r="B467" s="164"/>
      <c r="D467" s="165" t="s">
        <v>189</v>
      </c>
      <c r="E467" s="166" t="s">
        <v>1</v>
      </c>
      <c r="F467" s="167" t="s">
        <v>985</v>
      </c>
      <c r="H467" s="168">
        <v>20</v>
      </c>
      <c r="I467" s="169"/>
      <c r="L467" s="164"/>
      <c r="M467" s="170"/>
      <c r="N467" s="171"/>
      <c r="O467" s="171"/>
      <c r="P467" s="171"/>
      <c r="Q467" s="171"/>
      <c r="R467" s="171"/>
      <c r="S467" s="171"/>
      <c r="T467" s="172"/>
      <c r="AT467" s="166" t="s">
        <v>189</v>
      </c>
      <c r="AU467" s="166" t="s">
        <v>89</v>
      </c>
      <c r="AV467" s="13" t="s">
        <v>89</v>
      </c>
      <c r="AW467" s="13" t="s">
        <v>36</v>
      </c>
      <c r="AX467" s="13" t="s">
        <v>81</v>
      </c>
      <c r="AY467" s="166" t="s">
        <v>181</v>
      </c>
    </row>
    <row r="468" spans="1:65" s="13" customFormat="1">
      <c r="B468" s="164"/>
      <c r="D468" s="165" t="s">
        <v>189</v>
      </c>
      <c r="E468" s="166" t="s">
        <v>1</v>
      </c>
      <c r="F468" s="167" t="s">
        <v>986</v>
      </c>
      <c r="H468" s="168">
        <v>20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189</v>
      </c>
      <c r="AU468" s="166" t="s">
        <v>89</v>
      </c>
      <c r="AV468" s="13" t="s">
        <v>89</v>
      </c>
      <c r="AW468" s="13" t="s">
        <v>36</v>
      </c>
      <c r="AX468" s="13" t="s">
        <v>81</v>
      </c>
      <c r="AY468" s="166" t="s">
        <v>181</v>
      </c>
    </row>
    <row r="469" spans="1:65" s="13" customFormat="1">
      <c r="B469" s="164"/>
      <c r="D469" s="165" t="s">
        <v>189</v>
      </c>
      <c r="E469" s="166" t="s">
        <v>1</v>
      </c>
      <c r="F469" s="167" t="s">
        <v>987</v>
      </c>
      <c r="H469" s="168">
        <v>63.1</v>
      </c>
      <c r="I469" s="169"/>
      <c r="L469" s="164"/>
      <c r="M469" s="170"/>
      <c r="N469" s="171"/>
      <c r="O469" s="171"/>
      <c r="P469" s="171"/>
      <c r="Q469" s="171"/>
      <c r="R469" s="171"/>
      <c r="S469" s="171"/>
      <c r="T469" s="172"/>
      <c r="AT469" s="166" t="s">
        <v>189</v>
      </c>
      <c r="AU469" s="166" t="s">
        <v>89</v>
      </c>
      <c r="AV469" s="13" t="s">
        <v>89</v>
      </c>
      <c r="AW469" s="13" t="s">
        <v>36</v>
      </c>
      <c r="AX469" s="13" t="s">
        <v>81</v>
      </c>
      <c r="AY469" s="166" t="s">
        <v>181</v>
      </c>
    </row>
    <row r="470" spans="1:65" s="14" customFormat="1">
      <c r="B470" s="173"/>
      <c r="D470" s="165" t="s">
        <v>189</v>
      </c>
      <c r="E470" s="174" t="s">
        <v>1</v>
      </c>
      <c r="F470" s="175" t="s">
        <v>190</v>
      </c>
      <c r="H470" s="176">
        <v>639.6</v>
      </c>
      <c r="I470" s="177"/>
      <c r="L470" s="173"/>
      <c r="M470" s="178"/>
      <c r="N470" s="179"/>
      <c r="O470" s="179"/>
      <c r="P470" s="179"/>
      <c r="Q470" s="179"/>
      <c r="R470" s="179"/>
      <c r="S470" s="179"/>
      <c r="T470" s="180"/>
      <c r="AT470" s="174" t="s">
        <v>189</v>
      </c>
      <c r="AU470" s="174" t="s">
        <v>89</v>
      </c>
      <c r="AV470" s="14" t="s">
        <v>151</v>
      </c>
      <c r="AW470" s="14" t="s">
        <v>36</v>
      </c>
      <c r="AX470" s="14" t="s">
        <v>25</v>
      </c>
      <c r="AY470" s="174" t="s">
        <v>181</v>
      </c>
    </row>
    <row r="471" spans="1:65" s="2" customFormat="1" ht="14.45" customHeight="1">
      <c r="A471" s="33"/>
      <c r="B471" s="150"/>
      <c r="C471" s="188" t="s">
        <v>988</v>
      </c>
      <c r="D471" s="188" t="s">
        <v>301</v>
      </c>
      <c r="E471" s="189" t="s">
        <v>989</v>
      </c>
      <c r="F471" s="190" t="s">
        <v>990</v>
      </c>
      <c r="G471" s="191" t="s">
        <v>346</v>
      </c>
      <c r="H471" s="192">
        <v>461.166</v>
      </c>
      <c r="I471" s="193"/>
      <c r="J471" s="194">
        <f>ROUND(I471*H471,2)</f>
        <v>0</v>
      </c>
      <c r="K471" s="190" t="s">
        <v>1</v>
      </c>
      <c r="L471" s="195"/>
      <c r="M471" s="196" t="s">
        <v>1</v>
      </c>
      <c r="N471" s="197" t="s">
        <v>46</v>
      </c>
      <c r="O471" s="59"/>
      <c r="P471" s="160">
        <f>O471*H471</f>
        <v>0</v>
      </c>
      <c r="Q471" s="160">
        <v>8.5000000000000006E-2</v>
      </c>
      <c r="R471" s="160">
        <f>Q471*H471</f>
        <v>39.199110000000005</v>
      </c>
      <c r="S471" s="160">
        <v>0</v>
      </c>
      <c r="T471" s="161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991</v>
      </c>
      <c r="AT471" s="162" t="s">
        <v>301</v>
      </c>
      <c r="AU471" s="162" t="s">
        <v>89</v>
      </c>
      <c r="AY471" s="18" t="s">
        <v>181</v>
      </c>
      <c r="BE471" s="163">
        <f>IF(N471="základní",J471,0)</f>
        <v>0</v>
      </c>
      <c r="BF471" s="163">
        <f>IF(N471="snížená",J471,0)</f>
        <v>0</v>
      </c>
      <c r="BG471" s="163">
        <f>IF(N471="zákl. přenesená",J471,0)</f>
        <v>0</v>
      </c>
      <c r="BH471" s="163">
        <f>IF(N471="sníž. přenesená",J471,0)</f>
        <v>0</v>
      </c>
      <c r="BI471" s="163">
        <f>IF(N471="nulová",J471,0)</f>
        <v>0</v>
      </c>
      <c r="BJ471" s="18" t="s">
        <v>25</v>
      </c>
      <c r="BK471" s="163">
        <f>ROUND(I471*H471,2)</f>
        <v>0</v>
      </c>
      <c r="BL471" s="18" t="s">
        <v>327</v>
      </c>
      <c r="BM471" s="162" t="s">
        <v>992</v>
      </c>
    </row>
    <row r="472" spans="1:65" s="13" customFormat="1">
      <c r="B472" s="164"/>
      <c r="D472" s="165" t="s">
        <v>189</v>
      </c>
      <c r="F472" s="167" t="s">
        <v>993</v>
      </c>
      <c r="H472" s="168">
        <v>461.166</v>
      </c>
      <c r="I472" s="169"/>
      <c r="L472" s="164"/>
      <c r="M472" s="170"/>
      <c r="N472" s="171"/>
      <c r="O472" s="171"/>
      <c r="P472" s="171"/>
      <c r="Q472" s="171"/>
      <c r="R472" s="171"/>
      <c r="S472" s="171"/>
      <c r="T472" s="172"/>
      <c r="AT472" s="166" t="s">
        <v>189</v>
      </c>
      <c r="AU472" s="166" t="s">
        <v>89</v>
      </c>
      <c r="AV472" s="13" t="s">
        <v>89</v>
      </c>
      <c r="AW472" s="13" t="s">
        <v>3</v>
      </c>
      <c r="AX472" s="13" t="s">
        <v>25</v>
      </c>
      <c r="AY472" s="166" t="s">
        <v>181</v>
      </c>
    </row>
    <row r="473" spans="1:65" s="2" customFormat="1" ht="14.45" customHeight="1">
      <c r="A473" s="33"/>
      <c r="B473" s="150"/>
      <c r="C473" s="188" t="s">
        <v>994</v>
      </c>
      <c r="D473" s="188" t="s">
        <v>301</v>
      </c>
      <c r="E473" s="189" t="s">
        <v>995</v>
      </c>
      <c r="F473" s="190" t="s">
        <v>996</v>
      </c>
      <c r="G473" s="191" t="s">
        <v>346</v>
      </c>
      <c r="H473" s="192">
        <v>80.698999999999998</v>
      </c>
      <c r="I473" s="193"/>
      <c r="J473" s="194">
        <f>ROUND(I473*H473,2)</f>
        <v>0</v>
      </c>
      <c r="K473" s="190" t="s">
        <v>1</v>
      </c>
      <c r="L473" s="195"/>
      <c r="M473" s="196" t="s">
        <v>1</v>
      </c>
      <c r="N473" s="197" t="s">
        <v>46</v>
      </c>
      <c r="O473" s="59"/>
      <c r="P473" s="160">
        <f>O473*H473</f>
        <v>0</v>
      </c>
      <c r="Q473" s="160">
        <v>4.8300000000000003E-2</v>
      </c>
      <c r="R473" s="160">
        <f>Q473*H473</f>
        <v>3.8977617000000002</v>
      </c>
      <c r="S473" s="160">
        <v>0</v>
      </c>
      <c r="T473" s="161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2" t="s">
        <v>991</v>
      </c>
      <c r="AT473" s="162" t="s">
        <v>301</v>
      </c>
      <c r="AU473" s="162" t="s">
        <v>89</v>
      </c>
      <c r="AY473" s="18" t="s">
        <v>181</v>
      </c>
      <c r="BE473" s="163">
        <f>IF(N473="základní",J473,0)</f>
        <v>0</v>
      </c>
      <c r="BF473" s="163">
        <f>IF(N473="snížená",J473,0)</f>
        <v>0</v>
      </c>
      <c r="BG473" s="163">
        <f>IF(N473="zákl. přenesená",J473,0)</f>
        <v>0</v>
      </c>
      <c r="BH473" s="163">
        <f>IF(N473="sníž. přenesená",J473,0)</f>
        <v>0</v>
      </c>
      <c r="BI473" s="163">
        <f>IF(N473="nulová",J473,0)</f>
        <v>0</v>
      </c>
      <c r="BJ473" s="18" t="s">
        <v>25</v>
      </c>
      <c r="BK473" s="163">
        <f>ROUND(I473*H473,2)</f>
        <v>0</v>
      </c>
      <c r="BL473" s="18" t="s">
        <v>327</v>
      </c>
      <c r="BM473" s="162" t="s">
        <v>997</v>
      </c>
    </row>
    <row r="474" spans="1:65" s="13" customFormat="1">
      <c r="B474" s="164"/>
      <c r="D474" s="165" t="s">
        <v>189</v>
      </c>
      <c r="F474" s="167" t="s">
        <v>998</v>
      </c>
      <c r="H474" s="168">
        <v>80.698999999999998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189</v>
      </c>
      <c r="AU474" s="166" t="s">
        <v>89</v>
      </c>
      <c r="AV474" s="13" t="s">
        <v>89</v>
      </c>
      <c r="AW474" s="13" t="s">
        <v>3</v>
      </c>
      <c r="AX474" s="13" t="s">
        <v>25</v>
      </c>
      <c r="AY474" s="166" t="s">
        <v>181</v>
      </c>
    </row>
    <row r="475" spans="1:65" s="2" customFormat="1" ht="24.2" customHeight="1">
      <c r="A475" s="33"/>
      <c r="B475" s="150"/>
      <c r="C475" s="188" t="s">
        <v>999</v>
      </c>
      <c r="D475" s="188" t="s">
        <v>301</v>
      </c>
      <c r="E475" s="189" t="s">
        <v>1000</v>
      </c>
      <c r="F475" s="190" t="s">
        <v>1001</v>
      </c>
      <c r="G475" s="191" t="s">
        <v>346</v>
      </c>
      <c r="H475" s="192">
        <v>40.4</v>
      </c>
      <c r="I475" s="193"/>
      <c r="J475" s="194">
        <f>ROUND(I475*H475,2)</f>
        <v>0</v>
      </c>
      <c r="K475" s="190" t="s">
        <v>1</v>
      </c>
      <c r="L475" s="195"/>
      <c r="M475" s="196" t="s">
        <v>1</v>
      </c>
      <c r="N475" s="197" t="s">
        <v>46</v>
      </c>
      <c r="O475" s="59"/>
      <c r="P475" s="160">
        <f>O475*H475</f>
        <v>0</v>
      </c>
      <c r="Q475" s="160">
        <v>6.4000000000000001E-2</v>
      </c>
      <c r="R475" s="160">
        <f>Q475*H475</f>
        <v>2.5855999999999999</v>
      </c>
      <c r="S475" s="160">
        <v>0</v>
      </c>
      <c r="T475" s="161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2" t="s">
        <v>991</v>
      </c>
      <c r="AT475" s="162" t="s">
        <v>301</v>
      </c>
      <c r="AU475" s="162" t="s">
        <v>89</v>
      </c>
      <c r="AY475" s="18" t="s">
        <v>181</v>
      </c>
      <c r="BE475" s="163">
        <f>IF(N475="základní",J475,0)</f>
        <v>0</v>
      </c>
      <c r="BF475" s="163">
        <f>IF(N475="snížená",J475,0)</f>
        <v>0</v>
      </c>
      <c r="BG475" s="163">
        <f>IF(N475="zákl. přenesená",J475,0)</f>
        <v>0</v>
      </c>
      <c r="BH475" s="163">
        <f>IF(N475="sníž. přenesená",J475,0)</f>
        <v>0</v>
      </c>
      <c r="BI475" s="163">
        <f>IF(N475="nulová",J475,0)</f>
        <v>0</v>
      </c>
      <c r="BJ475" s="18" t="s">
        <v>25</v>
      </c>
      <c r="BK475" s="163">
        <f>ROUND(I475*H475,2)</f>
        <v>0</v>
      </c>
      <c r="BL475" s="18" t="s">
        <v>327</v>
      </c>
      <c r="BM475" s="162" t="s">
        <v>1002</v>
      </c>
    </row>
    <row r="476" spans="1:65" s="13" customFormat="1">
      <c r="B476" s="164"/>
      <c r="D476" s="165" t="s">
        <v>189</v>
      </c>
      <c r="E476" s="166" t="s">
        <v>1</v>
      </c>
      <c r="F476" s="167" t="s">
        <v>1003</v>
      </c>
      <c r="H476" s="168">
        <v>40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189</v>
      </c>
      <c r="AU476" s="166" t="s">
        <v>89</v>
      </c>
      <c r="AV476" s="13" t="s">
        <v>89</v>
      </c>
      <c r="AW476" s="13" t="s">
        <v>36</v>
      </c>
      <c r="AX476" s="13" t="s">
        <v>25</v>
      </c>
      <c r="AY476" s="166" t="s">
        <v>181</v>
      </c>
    </row>
    <row r="477" spans="1:65" s="13" customFormat="1">
      <c r="B477" s="164"/>
      <c r="D477" s="165" t="s">
        <v>189</v>
      </c>
      <c r="F477" s="167" t="s">
        <v>1004</v>
      </c>
      <c r="H477" s="168">
        <v>40.4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189</v>
      </c>
      <c r="AU477" s="166" t="s">
        <v>89</v>
      </c>
      <c r="AV477" s="13" t="s">
        <v>89</v>
      </c>
      <c r="AW477" s="13" t="s">
        <v>3</v>
      </c>
      <c r="AX477" s="13" t="s">
        <v>25</v>
      </c>
      <c r="AY477" s="166" t="s">
        <v>181</v>
      </c>
    </row>
    <row r="478" spans="1:65" s="2" customFormat="1" ht="14.45" customHeight="1">
      <c r="A478" s="33"/>
      <c r="B478" s="150"/>
      <c r="C478" s="188" t="s">
        <v>1005</v>
      </c>
      <c r="D478" s="188" t="s">
        <v>301</v>
      </c>
      <c r="E478" s="189" t="s">
        <v>1006</v>
      </c>
      <c r="F478" s="190" t="s">
        <v>1007</v>
      </c>
      <c r="G478" s="191" t="s">
        <v>346</v>
      </c>
      <c r="H478" s="192">
        <v>63.731000000000002</v>
      </c>
      <c r="I478" s="193"/>
      <c r="J478" s="194">
        <f>ROUND(I478*H478,2)</f>
        <v>0</v>
      </c>
      <c r="K478" s="190" t="s">
        <v>1</v>
      </c>
      <c r="L478" s="195"/>
      <c r="M478" s="196" t="s">
        <v>1</v>
      </c>
      <c r="N478" s="197" t="s">
        <v>46</v>
      </c>
      <c r="O478" s="59"/>
      <c r="P478" s="160">
        <f>O478*H478</f>
        <v>0</v>
      </c>
      <c r="Q478" s="160">
        <v>5.8000000000000003E-2</v>
      </c>
      <c r="R478" s="160">
        <f>Q478*H478</f>
        <v>3.6963980000000003</v>
      </c>
      <c r="S478" s="160">
        <v>0</v>
      </c>
      <c r="T478" s="161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2" t="s">
        <v>991</v>
      </c>
      <c r="AT478" s="162" t="s">
        <v>301</v>
      </c>
      <c r="AU478" s="162" t="s">
        <v>89</v>
      </c>
      <c r="AY478" s="18" t="s">
        <v>181</v>
      </c>
      <c r="BE478" s="163">
        <f>IF(N478="základní",J478,0)</f>
        <v>0</v>
      </c>
      <c r="BF478" s="163">
        <f>IF(N478="snížená",J478,0)</f>
        <v>0</v>
      </c>
      <c r="BG478" s="163">
        <f>IF(N478="zákl. přenesená",J478,0)</f>
        <v>0</v>
      </c>
      <c r="BH478" s="163">
        <f>IF(N478="sníž. přenesená",J478,0)</f>
        <v>0</v>
      </c>
      <c r="BI478" s="163">
        <f>IF(N478="nulová",J478,0)</f>
        <v>0</v>
      </c>
      <c r="BJ478" s="18" t="s">
        <v>25</v>
      </c>
      <c r="BK478" s="163">
        <f>ROUND(I478*H478,2)</f>
        <v>0</v>
      </c>
      <c r="BL478" s="18" t="s">
        <v>327</v>
      </c>
      <c r="BM478" s="162" t="s">
        <v>1008</v>
      </c>
    </row>
    <row r="479" spans="1:65" s="13" customFormat="1">
      <c r="B479" s="164"/>
      <c r="D479" s="165" t="s">
        <v>189</v>
      </c>
      <c r="F479" s="167" t="s">
        <v>1009</v>
      </c>
      <c r="H479" s="168">
        <v>63.731000000000002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189</v>
      </c>
      <c r="AU479" s="166" t="s">
        <v>89</v>
      </c>
      <c r="AV479" s="13" t="s">
        <v>89</v>
      </c>
      <c r="AW479" s="13" t="s">
        <v>3</v>
      </c>
      <c r="AX479" s="13" t="s">
        <v>25</v>
      </c>
      <c r="AY479" s="166" t="s">
        <v>181</v>
      </c>
    </row>
    <row r="480" spans="1:65" s="2" customFormat="1" ht="24.2" customHeight="1">
      <c r="A480" s="33"/>
      <c r="B480" s="150"/>
      <c r="C480" s="151" t="s">
        <v>1010</v>
      </c>
      <c r="D480" s="151" t="s">
        <v>183</v>
      </c>
      <c r="E480" s="152" t="s">
        <v>1011</v>
      </c>
      <c r="F480" s="153" t="s">
        <v>1012</v>
      </c>
      <c r="G480" s="154" t="s">
        <v>294</v>
      </c>
      <c r="H480" s="155">
        <v>12.792</v>
      </c>
      <c r="I480" s="156"/>
      <c r="J480" s="157">
        <f>ROUND(I480*H480,2)</f>
        <v>0</v>
      </c>
      <c r="K480" s="153" t="s">
        <v>187</v>
      </c>
      <c r="L480" s="34"/>
      <c r="M480" s="158" t="s">
        <v>1</v>
      </c>
      <c r="N480" s="159" t="s">
        <v>46</v>
      </c>
      <c r="O480" s="59"/>
      <c r="P480" s="160">
        <f>O480*H480</f>
        <v>0</v>
      </c>
      <c r="Q480" s="160">
        <v>2.2563399999999998</v>
      </c>
      <c r="R480" s="160">
        <f>Q480*H480</f>
        <v>28.863101279999999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151</v>
      </c>
      <c r="AT480" s="162" t="s">
        <v>183</v>
      </c>
      <c r="AU480" s="162" t="s">
        <v>89</v>
      </c>
      <c r="AY480" s="18" t="s">
        <v>181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25</v>
      </c>
      <c r="BK480" s="163">
        <f>ROUND(I480*H480,2)</f>
        <v>0</v>
      </c>
      <c r="BL480" s="18" t="s">
        <v>151</v>
      </c>
      <c r="BM480" s="162" t="s">
        <v>1013</v>
      </c>
    </row>
    <row r="481" spans="1:65" s="13" customFormat="1">
      <c r="B481" s="164"/>
      <c r="D481" s="165" t="s">
        <v>189</v>
      </c>
      <c r="E481" s="166" t="s">
        <v>1</v>
      </c>
      <c r="F481" s="167" t="s">
        <v>1014</v>
      </c>
      <c r="H481" s="168">
        <v>12.792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189</v>
      </c>
      <c r="AU481" s="166" t="s">
        <v>89</v>
      </c>
      <c r="AV481" s="13" t="s">
        <v>89</v>
      </c>
      <c r="AW481" s="13" t="s">
        <v>36</v>
      </c>
      <c r="AX481" s="13" t="s">
        <v>25</v>
      </c>
      <c r="AY481" s="166" t="s">
        <v>181</v>
      </c>
    </row>
    <row r="482" spans="1:65" s="2" customFormat="1" ht="14.45" customHeight="1">
      <c r="A482" s="33"/>
      <c r="B482" s="150"/>
      <c r="C482" s="151" t="s">
        <v>1015</v>
      </c>
      <c r="D482" s="151" t="s">
        <v>183</v>
      </c>
      <c r="E482" s="152" t="s">
        <v>1016</v>
      </c>
      <c r="F482" s="153" t="s">
        <v>1017</v>
      </c>
      <c r="G482" s="154" t="s">
        <v>346</v>
      </c>
      <c r="H482" s="155">
        <v>134.5</v>
      </c>
      <c r="I482" s="156"/>
      <c r="J482" s="157">
        <f>ROUND(I482*H482,2)</f>
        <v>0</v>
      </c>
      <c r="K482" s="153" t="s">
        <v>187</v>
      </c>
      <c r="L482" s="34"/>
      <c r="M482" s="158" t="s">
        <v>1</v>
      </c>
      <c r="N482" s="159" t="s">
        <v>46</v>
      </c>
      <c r="O482" s="59"/>
      <c r="P482" s="160">
        <f>O482*H482</f>
        <v>0</v>
      </c>
      <c r="Q482" s="160">
        <v>0</v>
      </c>
      <c r="R482" s="160">
        <f>Q482*H482</f>
        <v>0</v>
      </c>
      <c r="S482" s="160">
        <v>0</v>
      </c>
      <c r="T482" s="161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2" t="s">
        <v>151</v>
      </c>
      <c r="AT482" s="162" t="s">
        <v>183</v>
      </c>
      <c r="AU482" s="162" t="s">
        <v>89</v>
      </c>
      <c r="AY482" s="18" t="s">
        <v>181</v>
      </c>
      <c r="BE482" s="163">
        <f>IF(N482="základní",J482,0)</f>
        <v>0</v>
      </c>
      <c r="BF482" s="163">
        <f>IF(N482="snížená",J482,0)</f>
        <v>0</v>
      </c>
      <c r="BG482" s="163">
        <f>IF(N482="zákl. přenesená",J482,0)</f>
        <v>0</v>
      </c>
      <c r="BH482" s="163">
        <f>IF(N482="sníž. přenesená",J482,0)</f>
        <v>0</v>
      </c>
      <c r="BI482" s="163">
        <f>IF(N482="nulová",J482,0)</f>
        <v>0</v>
      </c>
      <c r="BJ482" s="18" t="s">
        <v>25</v>
      </c>
      <c r="BK482" s="163">
        <f>ROUND(I482*H482,2)</f>
        <v>0</v>
      </c>
      <c r="BL482" s="18" t="s">
        <v>151</v>
      </c>
      <c r="BM482" s="162" t="s">
        <v>1018</v>
      </c>
    </row>
    <row r="483" spans="1:65" s="15" customFormat="1">
      <c r="B483" s="181"/>
      <c r="D483" s="165" t="s">
        <v>189</v>
      </c>
      <c r="E483" s="182" t="s">
        <v>1</v>
      </c>
      <c r="F483" s="183" t="s">
        <v>1019</v>
      </c>
      <c r="H483" s="182" t="s">
        <v>1</v>
      </c>
      <c r="I483" s="184"/>
      <c r="L483" s="181"/>
      <c r="M483" s="185"/>
      <c r="N483" s="186"/>
      <c r="O483" s="186"/>
      <c r="P483" s="186"/>
      <c r="Q483" s="186"/>
      <c r="R483" s="186"/>
      <c r="S483" s="186"/>
      <c r="T483" s="187"/>
      <c r="AT483" s="182" t="s">
        <v>189</v>
      </c>
      <c r="AU483" s="182" t="s">
        <v>89</v>
      </c>
      <c r="AV483" s="15" t="s">
        <v>25</v>
      </c>
      <c r="AW483" s="15" t="s">
        <v>36</v>
      </c>
      <c r="AX483" s="15" t="s">
        <v>81</v>
      </c>
      <c r="AY483" s="182" t="s">
        <v>181</v>
      </c>
    </row>
    <row r="484" spans="1:65" s="15" customFormat="1" ht="22.5">
      <c r="B484" s="181"/>
      <c r="D484" s="165" t="s">
        <v>189</v>
      </c>
      <c r="E484" s="182" t="s">
        <v>1</v>
      </c>
      <c r="F484" s="183" t="s">
        <v>1020</v>
      </c>
      <c r="H484" s="182" t="s">
        <v>1</v>
      </c>
      <c r="I484" s="184"/>
      <c r="L484" s="181"/>
      <c r="M484" s="185"/>
      <c r="N484" s="186"/>
      <c r="O484" s="186"/>
      <c r="P484" s="186"/>
      <c r="Q484" s="186"/>
      <c r="R484" s="186"/>
      <c r="S484" s="186"/>
      <c r="T484" s="187"/>
      <c r="AT484" s="182" t="s">
        <v>189</v>
      </c>
      <c r="AU484" s="182" t="s">
        <v>89</v>
      </c>
      <c r="AV484" s="15" t="s">
        <v>25</v>
      </c>
      <c r="AW484" s="15" t="s">
        <v>36</v>
      </c>
      <c r="AX484" s="15" t="s">
        <v>81</v>
      </c>
      <c r="AY484" s="182" t="s">
        <v>181</v>
      </c>
    </row>
    <row r="485" spans="1:65" s="13" customFormat="1">
      <c r="B485" s="164"/>
      <c r="D485" s="165" t="s">
        <v>189</v>
      </c>
      <c r="E485" s="166" t="s">
        <v>1</v>
      </c>
      <c r="F485" s="167" t="s">
        <v>1021</v>
      </c>
      <c r="H485" s="168">
        <v>134.5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189</v>
      </c>
      <c r="AU485" s="166" t="s">
        <v>89</v>
      </c>
      <c r="AV485" s="13" t="s">
        <v>89</v>
      </c>
      <c r="AW485" s="13" t="s">
        <v>36</v>
      </c>
      <c r="AX485" s="13" t="s">
        <v>25</v>
      </c>
      <c r="AY485" s="166" t="s">
        <v>181</v>
      </c>
    </row>
    <row r="486" spans="1:65" s="2" customFormat="1" ht="24.2" customHeight="1">
      <c r="A486" s="33"/>
      <c r="B486" s="150"/>
      <c r="C486" s="151" t="s">
        <v>1022</v>
      </c>
      <c r="D486" s="151" t="s">
        <v>183</v>
      </c>
      <c r="E486" s="152" t="s">
        <v>1023</v>
      </c>
      <c r="F486" s="153" t="s">
        <v>1024</v>
      </c>
      <c r="G486" s="154" t="s">
        <v>346</v>
      </c>
      <c r="H486" s="155">
        <v>134.5</v>
      </c>
      <c r="I486" s="156"/>
      <c r="J486" s="157">
        <f>ROUND(I486*H486,2)</f>
        <v>0</v>
      </c>
      <c r="K486" s="153" t="s">
        <v>187</v>
      </c>
      <c r="L486" s="34"/>
      <c r="M486" s="158" t="s">
        <v>1</v>
      </c>
      <c r="N486" s="159" t="s">
        <v>46</v>
      </c>
      <c r="O486" s="59"/>
      <c r="P486" s="160">
        <f>O486*H486</f>
        <v>0</v>
      </c>
      <c r="Q486" s="160">
        <v>6.0999999999999997E-4</v>
      </c>
      <c r="R486" s="160">
        <f>Q486*H486</f>
        <v>8.2044999999999993E-2</v>
      </c>
      <c r="S486" s="160">
        <v>0</v>
      </c>
      <c r="T486" s="161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2" t="s">
        <v>151</v>
      </c>
      <c r="AT486" s="162" t="s">
        <v>183</v>
      </c>
      <c r="AU486" s="162" t="s">
        <v>89</v>
      </c>
      <c r="AY486" s="18" t="s">
        <v>181</v>
      </c>
      <c r="BE486" s="163">
        <f>IF(N486="základní",J486,0)</f>
        <v>0</v>
      </c>
      <c r="BF486" s="163">
        <f>IF(N486="snížená",J486,0)</f>
        <v>0</v>
      </c>
      <c r="BG486" s="163">
        <f>IF(N486="zákl. přenesená",J486,0)</f>
        <v>0</v>
      </c>
      <c r="BH486" s="163">
        <f>IF(N486="sníž. přenesená",J486,0)</f>
        <v>0</v>
      </c>
      <c r="BI486" s="163">
        <f>IF(N486="nulová",J486,0)</f>
        <v>0</v>
      </c>
      <c r="BJ486" s="18" t="s">
        <v>25</v>
      </c>
      <c r="BK486" s="163">
        <f>ROUND(I486*H486,2)</f>
        <v>0</v>
      </c>
      <c r="BL486" s="18" t="s">
        <v>151</v>
      </c>
      <c r="BM486" s="162" t="s">
        <v>1025</v>
      </c>
    </row>
    <row r="487" spans="1:65" s="15" customFormat="1">
      <c r="B487" s="181"/>
      <c r="D487" s="165" t="s">
        <v>189</v>
      </c>
      <c r="E487" s="182" t="s">
        <v>1</v>
      </c>
      <c r="F487" s="183" t="s">
        <v>1026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189</v>
      </c>
      <c r="AU487" s="182" t="s">
        <v>89</v>
      </c>
      <c r="AV487" s="15" t="s">
        <v>25</v>
      </c>
      <c r="AW487" s="15" t="s">
        <v>36</v>
      </c>
      <c r="AX487" s="15" t="s">
        <v>81</v>
      </c>
      <c r="AY487" s="182" t="s">
        <v>181</v>
      </c>
    </row>
    <row r="488" spans="1:65" s="15" customFormat="1" ht="22.5">
      <c r="B488" s="181"/>
      <c r="D488" s="165" t="s">
        <v>189</v>
      </c>
      <c r="E488" s="182" t="s">
        <v>1</v>
      </c>
      <c r="F488" s="183" t="s">
        <v>1027</v>
      </c>
      <c r="H488" s="182" t="s">
        <v>1</v>
      </c>
      <c r="I488" s="184"/>
      <c r="L488" s="181"/>
      <c r="M488" s="185"/>
      <c r="N488" s="186"/>
      <c r="O488" s="186"/>
      <c r="P488" s="186"/>
      <c r="Q488" s="186"/>
      <c r="R488" s="186"/>
      <c r="S488" s="186"/>
      <c r="T488" s="187"/>
      <c r="AT488" s="182" t="s">
        <v>189</v>
      </c>
      <c r="AU488" s="182" t="s">
        <v>89</v>
      </c>
      <c r="AV488" s="15" t="s">
        <v>25</v>
      </c>
      <c r="AW488" s="15" t="s">
        <v>36</v>
      </c>
      <c r="AX488" s="15" t="s">
        <v>81</v>
      </c>
      <c r="AY488" s="182" t="s">
        <v>181</v>
      </c>
    </row>
    <row r="489" spans="1:65" s="15" customFormat="1" ht="22.5">
      <c r="B489" s="181"/>
      <c r="D489" s="165" t="s">
        <v>189</v>
      </c>
      <c r="E489" s="182" t="s">
        <v>1</v>
      </c>
      <c r="F489" s="183" t="s">
        <v>1028</v>
      </c>
      <c r="H489" s="182" t="s">
        <v>1</v>
      </c>
      <c r="I489" s="184"/>
      <c r="L489" s="181"/>
      <c r="M489" s="185"/>
      <c r="N489" s="186"/>
      <c r="O489" s="186"/>
      <c r="P489" s="186"/>
      <c r="Q489" s="186"/>
      <c r="R489" s="186"/>
      <c r="S489" s="186"/>
      <c r="T489" s="187"/>
      <c r="AT489" s="182" t="s">
        <v>189</v>
      </c>
      <c r="AU489" s="182" t="s">
        <v>89</v>
      </c>
      <c r="AV489" s="15" t="s">
        <v>25</v>
      </c>
      <c r="AW489" s="15" t="s">
        <v>36</v>
      </c>
      <c r="AX489" s="15" t="s">
        <v>81</v>
      </c>
      <c r="AY489" s="182" t="s">
        <v>181</v>
      </c>
    </row>
    <row r="490" spans="1:65" s="13" customFormat="1">
      <c r="B490" s="164"/>
      <c r="D490" s="165" t="s">
        <v>189</v>
      </c>
      <c r="E490" s="166" t="s">
        <v>1</v>
      </c>
      <c r="F490" s="167" t="s">
        <v>1021</v>
      </c>
      <c r="H490" s="168">
        <v>134.5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189</v>
      </c>
      <c r="AU490" s="166" t="s">
        <v>89</v>
      </c>
      <c r="AV490" s="13" t="s">
        <v>89</v>
      </c>
      <c r="AW490" s="13" t="s">
        <v>36</v>
      </c>
      <c r="AX490" s="13" t="s">
        <v>25</v>
      </c>
      <c r="AY490" s="166" t="s">
        <v>181</v>
      </c>
    </row>
    <row r="491" spans="1:65" s="2" customFormat="1" ht="24.2" customHeight="1">
      <c r="A491" s="33"/>
      <c r="B491" s="150"/>
      <c r="C491" s="151" t="s">
        <v>1029</v>
      </c>
      <c r="D491" s="151" t="s">
        <v>183</v>
      </c>
      <c r="E491" s="152" t="s">
        <v>1030</v>
      </c>
      <c r="F491" s="153" t="s">
        <v>1031</v>
      </c>
      <c r="G491" s="154" t="s">
        <v>186</v>
      </c>
      <c r="H491" s="155">
        <v>1</v>
      </c>
      <c r="I491" s="156"/>
      <c r="J491" s="157">
        <f>ROUND(I491*H491,2)</f>
        <v>0</v>
      </c>
      <c r="K491" s="153" t="s">
        <v>187</v>
      </c>
      <c r="L491" s="34"/>
      <c r="M491" s="158" t="s">
        <v>1</v>
      </c>
      <c r="N491" s="159" t="s">
        <v>46</v>
      </c>
      <c r="O491" s="59"/>
      <c r="P491" s="160">
        <f>O491*H491</f>
        <v>0</v>
      </c>
      <c r="Q491" s="160">
        <v>0</v>
      </c>
      <c r="R491" s="160">
        <f>Q491*H491</f>
        <v>0</v>
      </c>
      <c r="S491" s="160">
        <v>8.2000000000000003E-2</v>
      </c>
      <c r="T491" s="161">
        <f>S491*H491</f>
        <v>8.2000000000000003E-2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2" t="s">
        <v>151</v>
      </c>
      <c r="AT491" s="162" t="s">
        <v>183</v>
      </c>
      <c r="AU491" s="162" t="s">
        <v>89</v>
      </c>
      <c r="AY491" s="18" t="s">
        <v>181</v>
      </c>
      <c r="BE491" s="163">
        <f>IF(N491="základní",J491,0)</f>
        <v>0</v>
      </c>
      <c r="BF491" s="163">
        <f>IF(N491="snížená",J491,0)</f>
        <v>0</v>
      </c>
      <c r="BG491" s="163">
        <f>IF(N491="zákl. přenesená",J491,0)</f>
        <v>0</v>
      </c>
      <c r="BH491" s="163">
        <f>IF(N491="sníž. přenesená",J491,0)</f>
        <v>0</v>
      </c>
      <c r="BI491" s="163">
        <f>IF(N491="nulová",J491,0)</f>
        <v>0</v>
      </c>
      <c r="BJ491" s="18" t="s">
        <v>25</v>
      </c>
      <c r="BK491" s="163">
        <f>ROUND(I491*H491,2)</f>
        <v>0</v>
      </c>
      <c r="BL491" s="18" t="s">
        <v>151</v>
      </c>
      <c r="BM491" s="162" t="s">
        <v>1032</v>
      </c>
    </row>
    <row r="492" spans="1:65" s="13" customFormat="1">
      <c r="B492" s="164"/>
      <c r="D492" s="165" t="s">
        <v>189</v>
      </c>
      <c r="E492" s="166" t="s">
        <v>1</v>
      </c>
      <c r="F492" s="167" t="s">
        <v>1033</v>
      </c>
      <c r="H492" s="168">
        <v>1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189</v>
      </c>
      <c r="AU492" s="166" t="s">
        <v>89</v>
      </c>
      <c r="AV492" s="13" t="s">
        <v>89</v>
      </c>
      <c r="AW492" s="13" t="s">
        <v>36</v>
      </c>
      <c r="AX492" s="13" t="s">
        <v>25</v>
      </c>
      <c r="AY492" s="166" t="s">
        <v>181</v>
      </c>
    </row>
    <row r="493" spans="1:65" s="2" customFormat="1" ht="37.9" customHeight="1">
      <c r="A493" s="33"/>
      <c r="B493" s="150"/>
      <c r="C493" s="151" t="s">
        <v>147</v>
      </c>
      <c r="D493" s="151" t="s">
        <v>183</v>
      </c>
      <c r="E493" s="152" t="s">
        <v>1034</v>
      </c>
      <c r="F493" s="153" t="s">
        <v>1035</v>
      </c>
      <c r="G493" s="154" t="s">
        <v>186</v>
      </c>
      <c r="H493" s="155">
        <v>6</v>
      </c>
      <c r="I493" s="156"/>
      <c r="J493" s="157">
        <f>ROUND(I493*H493,2)</f>
        <v>0</v>
      </c>
      <c r="K493" s="153" t="s">
        <v>1</v>
      </c>
      <c r="L493" s="34"/>
      <c r="M493" s="158" t="s">
        <v>1</v>
      </c>
      <c r="N493" s="159" t="s">
        <v>46</v>
      </c>
      <c r="O493" s="59"/>
      <c r="P493" s="160">
        <f>O493*H493</f>
        <v>0</v>
      </c>
      <c r="Q493" s="160">
        <v>0</v>
      </c>
      <c r="R493" s="160">
        <f>Q493*H493</f>
        <v>0</v>
      </c>
      <c r="S493" s="160">
        <v>1.4E-2</v>
      </c>
      <c r="T493" s="161">
        <f>S493*H493</f>
        <v>8.4000000000000005E-2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2" t="s">
        <v>151</v>
      </c>
      <c r="AT493" s="162" t="s">
        <v>183</v>
      </c>
      <c r="AU493" s="162" t="s">
        <v>89</v>
      </c>
      <c r="AY493" s="18" t="s">
        <v>181</v>
      </c>
      <c r="BE493" s="163">
        <f>IF(N493="základní",J493,0)</f>
        <v>0</v>
      </c>
      <c r="BF493" s="163">
        <f>IF(N493="snížená",J493,0)</f>
        <v>0</v>
      </c>
      <c r="BG493" s="163">
        <f>IF(N493="zákl. přenesená",J493,0)</f>
        <v>0</v>
      </c>
      <c r="BH493" s="163">
        <f>IF(N493="sníž. přenesená",J493,0)</f>
        <v>0</v>
      </c>
      <c r="BI493" s="163">
        <f>IF(N493="nulová",J493,0)</f>
        <v>0</v>
      </c>
      <c r="BJ493" s="18" t="s">
        <v>25</v>
      </c>
      <c r="BK493" s="163">
        <f>ROUND(I493*H493,2)</f>
        <v>0</v>
      </c>
      <c r="BL493" s="18" t="s">
        <v>151</v>
      </c>
      <c r="BM493" s="162" t="s">
        <v>1036</v>
      </c>
    </row>
    <row r="494" spans="1:65" s="13" customFormat="1">
      <c r="B494" s="164"/>
      <c r="D494" s="165" t="s">
        <v>189</v>
      </c>
      <c r="E494" s="166" t="s">
        <v>1</v>
      </c>
      <c r="F494" s="167" t="s">
        <v>1037</v>
      </c>
      <c r="H494" s="168">
        <v>6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189</v>
      </c>
      <c r="AU494" s="166" t="s">
        <v>89</v>
      </c>
      <c r="AV494" s="13" t="s">
        <v>89</v>
      </c>
      <c r="AW494" s="13" t="s">
        <v>36</v>
      </c>
      <c r="AX494" s="13" t="s">
        <v>25</v>
      </c>
      <c r="AY494" s="166" t="s">
        <v>181</v>
      </c>
    </row>
    <row r="495" spans="1:65" s="2" customFormat="1" ht="24.2" customHeight="1">
      <c r="A495" s="33"/>
      <c r="B495" s="150"/>
      <c r="C495" s="151" t="s">
        <v>104</v>
      </c>
      <c r="D495" s="151" t="s">
        <v>183</v>
      </c>
      <c r="E495" s="152" t="s">
        <v>1038</v>
      </c>
      <c r="F495" s="153" t="s">
        <v>1039</v>
      </c>
      <c r="G495" s="154" t="s">
        <v>186</v>
      </c>
      <c r="H495" s="155">
        <v>7</v>
      </c>
      <c r="I495" s="156"/>
      <c r="J495" s="157">
        <f>ROUND(I495*H495,2)</f>
        <v>0</v>
      </c>
      <c r="K495" s="153" t="s">
        <v>187</v>
      </c>
      <c r="L495" s="34"/>
      <c r="M495" s="158" t="s">
        <v>1</v>
      </c>
      <c r="N495" s="159" t="s">
        <v>46</v>
      </c>
      <c r="O495" s="59"/>
      <c r="P495" s="160">
        <f>O495*H495</f>
        <v>0</v>
      </c>
      <c r="Q495" s="160">
        <v>0</v>
      </c>
      <c r="R495" s="160">
        <f>Q495*H495</f>
        <v>0</v>
      </c>
      <c r="S495" s="160">
        <v>4.0000000000000001E-3</v>
      </c>
      <c r="T495" s="161">
        <f>S495*H495</f>
        <v>2.8000000000000001E-2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2" t="s">
        <v>151</v>
      </c>
      <c r="AT495" s="162" t="s">
        <v>183</v>
      </c>
      <c r="AU495" s="162" t="s">
        <v>89</v>
      </c>
      <c r="AY495" s="18" t="s">
        <v>181</v>
      </c>
      <c r="BE495" s="163">
        <f>IF(N495="základní",J495,0)</f>
        <v>0</v>
      </c>
      <c r="BF495" s="163">
        <f>IF(N495="snížená",J495,0)</f>
        <v>0</v>
      </c>
      <c r="BG495" s="163">
        <f>IF(N495="zákl. přenesená",J495,0)</f>
        <v>0</v>
      </c>
      <c r="BH495" s="163">
        <f>IF(N495="sníž. přenesená",J495,0)</f>
        <v>0</v>
      </c>
      <c r="BI495" s="163">
        <f>IF(N495="nulová",J495,0)</f>
        <v>0</v>
      </c>
      <c r="BJ495" s="18" t="s">
        <v>25</v>
      </c>
      <c r="BK495" s="163">
        <f>ROUND(I495*H495,2)</f>
        <v>0</v>
      </c>
      <c r="BL495" s="18" t="s">
        <v>151</v>
      </c>
      <c r="BM495" s="162" t="s">
        <v>1040</v>
      </c>
    </row>
    <row r="496" spans="1:65" s="13" customFormat="1">
      <c r="B496" s="164"/>
      <c r="D496" s="165" t="s">
        <v>189</v>
      </c>
      <c r="E496" s="166" t="s">
        <v>1</v>
      </c>
      <c r="F496" s="167" t="s">
        <v>1041</v>
      </c>
      <c r="H496" s="168">
        <v>7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189</v>
      </c>
      <c r="AU496" s="166" t="s">
        <v>89</v>
      </c>
      <c r="AV496" s="13" t="s">
        <v>89</v>
      </c>
      <c r="AW496" s="13" t="s">
        <v>36</v>
      </c>
      <c r="AX496" s="13" t="s">
        <v>25</v>
      </c>
      <c r="AY496" s="166" t="s">
        <v>181</v>
      </c>
    </row>
    <row r="497" spans="1:65" s="12" customFormat="1" ht="22.9" customHeight="1">
      <c r="B497" s="137"/>
      <c r="D497" s="138" t="s">
        <v>80</v>
      </c>
      <c r="E497" s="148" t="s">
        <v>470</v>
      </c>
      <c r="F497" s="148" t="s">
        <v>471</v>
      </c>
      <c r="I497" s="140"/>
      <c r="J497" s="149">
        <f>BK497</f>
        <v>0</v>
      </c>
      <c r="L497" s="137"/>
      <c r="M497" s="142"/>
      <c r="N497" s="143"/>
      <c r="O497" s="143"/>
      <c r="P497" s="144">
        <f>P498</f>
        <v>0</v>
      </c>
      <c r="Q497" s="143"/>
      <c r="R497" s="144">
        <f>R498</f>
        <v>0</v>
      </c>
      <c r="S497" s="143"/>
      <c r="T497" s="145">
        <f>T498</f>
        <v>0</v>
      </c>
      <c r="AR497" s="138" t="s">
        <v>25</v>
      </c>
      <c r="AT497" s="146" t="s">
        <v>80</v>
      </c>
      <c r="AU497" s="146" t="s">
        <v>25</v>
      </c>
      <c r="AY497" s="138" t="s">
        <v>181</v>
      </c>
      <c r="BK497" s="147">
        <f>BK498</f>
        <v>0</v>
      </c>
    </row>
    <row r="498" spans="1:65" s="2" customFormat="1" ht="24.2" customHeight="1">
      <c r="A498" s="33"/>
      <c r="B498" s="150"/>
      <c r="C498" s="151" t="s">
        <v>1042</v>
      </c>
      <c r="D498" s="151" t="s">
        <v>183</v>
      </c>
      <c r="E498" s="152" t="s">
        <v>1043</v>
      </c>
      <c r="F498" s="153" t="s">
        <v>1044</v>
      </c>
      <c r="G498" s="154" t="s">
        <v>372</v>
      </c>
      <c r="H498" s="155">
        <v>515.44299999999998</v>
      </c>
      <c r="I498" s="156"/>
      <c r="J498" s="157">
        <f>ROUND(I498*H498,2)</f>
        <v>0</v>
      </c>
      <c r="K498" s="153" t="s">
        <v>187</v>
      </c>
      <c r="L498" s="34"/>
      <c r="M498" s="204" t="s">
        <v>1</v>
      </c>
      <c r="N498" s="205" t="s">
        <v>46</v>
      </c>
      <c r="O498" s="206"/>
      <c r="P498" s="207">
        <f>O498*H498</f>
        <v>0</v>
      </c>
      <c r="Q498" s="207">
        <v>0</v>
      </c>
      <c r="R498" s="207">
        <f>Q498*H498</f>
        <v>0</v>
      </c>
      <c r="S498" s="207">
        <v>0</v>
      </c>
      <c r="T498" s="208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2" t="s">
        <v>151</v>
      </c>
      <c r="AT498" s="162" t="s">
        <v>183</v>
      </c>
      <c r="AU498" s="162" t="s">
        <v>89</v>
      </c>
      <c r="AY498" s="18" t="s">
        <v>181</v>
      </c>
      <c r="BE498" s="163">
        <f>IF(N498="základní",J498,0)</f>
        <v>0</v>
      </c>
      <c r="BF498" s="163">
        <f>IF(N498="snížená",J498,0)</f>
        <v>0</v>
      </c>
      <c r="BG498" s="163">
        <f>IF(N498="zákl. přenesená",J498,0)</f>
        <v>0</v>
      </c>
      <c r="BH498" s="163">
        <f>IF(N498="sníž. přenesená",J498,0)</f>
        <v>0</v>
      </c>
      <c r="BI498" s="163">
        <f>IF(N498="nulová",J498,0)</f>
        <v>0</v>
      </c>
      <c r="BJ498" s="18" t="s">
        <v>25</v>
      </c>
      <c r="BK498" s="163">
        <f>ROUND(I498*H498,2)</f>
        <v>0</v>
      </c>
      <c r="BL498" s="18" t="s">
        <v>151</v>
      </c>
      <c r="BM498" s="162" t="s">
        <v>1045</v>
      </c>
    </row>
    <row r="499" spans="1:65" s="2" customFormat="1" ht="6.95" customHeight="1">
      <c r="A499" s="33"/>
      <c r="B499" s="48"/>
      <c r="C499" s="49"/>
      <c r="D499" s="49"/>
      <c r="E499" s="49"/>
      <c r="F499" s="49"/>
      <c r="G499" s="49"/>
      <c r="H499" s="49"/>
      <c r="I499" s="49"/>
      <c r="J499" s="49"/>
      <c r="K499" s="49"/>
      <c r="L499" s="34"/>
      <c r="M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</row>
  </sheetData>
  <autoFilter ref="C128:K498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8"/>
  <sheetViews>
    <sheetView showGridLines="0" topLeftCell="A292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113</v>
      </c>
      <c r="AZ2" s="99" t="s">
        <v>1046</v>
      </c>
      <c r="BA2" s="99" t="s">
        <v>1</v>
      </c>
      <c r="BB2" s="99" t="s">
        <v>1</v>
      </c>
      <c r="BC2" s="99" t="s">
        <v>1047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486</v>
      </c>
      <c r="BA3" s="99" t="s">
        <v>1</v>
      </c>
      <c r="BB3" s="99" t="s">
        <v>1</v>
      </c>
      <c r="BC3" s="99" t="s">
        <v>1048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488</v>
      </c>
      <c r="BA4" s="99" t="s">
        <v>1</v>
      </c>
      <c r="BB4" s="99" t="s">
        <v>1</v>
      </c>
      <c r="BC4" s="99" t="s">
        <v>1049</v>
      </c>
      <c r="BD4" s="99" t="s">
        <v>89</v>
      </c>
    </row>
    <row r="5" spans="1:56" s="1" customFormat="1" ht="6.95" customHeight="1">
      <c r="B5" s="21"/>
      <c r="L5" s="21"/>
      <c r="AZ5" s="99" t="s">
        <v>490</v>
      </c>
      <c r="BA5" s="99" t="s">
        <v>1</v>
      </c>
      <c r="BB5" s="99" t="s">
        <v>1</v>
      </c>
      <c r="BC5" s="99" t="s">
        <v>1050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492</v>
      </c>
      <c r="BA6" s="99" t="s">
        <v>1</v>
      </c>
      <c r="BB6" s="99" t="s">
        <v>1</v>
      </c>
      <c r="BC6" s="99" t="s">
        <v>1051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494</v>
      </c>
      <c r="BA7" s="99" t="s">
        <v>1</v>
      </c>
      <c r="BB7" s="99" t="s">
        <v>1</v>
      </c>
      <c r="BC7" s="99" t="s">
        <v>1052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499</v>
      </c>
      <c r="BA8" s="99" t="s">
        <v>1</v>
      </c>
      <c r="BB8" s="99" t="s">
        <v>1</v>
      </c>
      <c r="BC8" s="99" t="s">
        <v>1053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498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501</v>
      </c>
      <c r="BA9" s="99" t="s">
        <v>1</v>
      </c>
      <c r="BB9" s="99" t="s">
        <v>1</v>
      </c>
      <c r="BC9" s="99" t="s">
        <v>1054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504</v>
      </c>
      <c r="BA10" s="99" t="s">
        <v>1</v>
      </c>
      <c r="BB10" s="99" t="s">
        <v>1</v>
      </c>
      <c r="BC10" s="99" t="s">
        <v>1055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1056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506</v>
      </c>
      <c r="BA11" s="99" t="s">
        <v>1</v>
      </c>
      <c r="BB11" s="99" t="s">
        <v>1</v>
      </c>
      <c r="BC11" s="99" t="s">
        <v>1057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508</v>
      </c>
      <c r="BA12" s="99" t="s">
        <v>1</v>
      </c>
      <c r="BB12" s="99" t="s">
        <v>1</v>
      </c>
      <c r="BC12" s="99" t="s">
        <v>1058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510</v>
      </c>
      <c r="BA13" s="99" t="s">
        <v>1</v>
      </c>
      <c r="BB13" s="99" t="s">
        <v>1</v>
      </c>
      <c r="BC13" s="99" t="s">
        <v>1059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1060</v>
      </c>
      <c r="BA14" s="99" t="s">
        <v>1</v>
      </c>
      <c r="BB14" s="99" t="s">
        <v>1</v>
      </c>
      <c r="BC14" s="99" t="s">
        <v>1061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ROUND(J128,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ROUND((SUM(BE128:BE347)),  0)</f>
        <v>0</v>
      </c>
      <c r="G35" s="33"/>
      <c r="H35" s="33"/>
      <c r="I35" s="107">
        <v>0.21</v>
      </c>
      <c r="J35" s="106">
        <f>ROUND(((SUM(BE128:BE347))*I35),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ROUND((SUM(BF128:BF347)),  0)</f>
        <v>0</v>
      </c>
      <c r="G36" s="33"/>
      <c r="H36" s="33"/>
      <c r="I36" s="107">
        <v>0.15</v>
      </c>
      <c r="J36" s="106">
        <f>ROUND(((SUM(BF128:BF347))*I36),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ROUND((SUM(BG128:BG347)),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ROUND((SUM(BH128:BH347)),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ROUND((SUM(BI128:BI347)),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498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120 - SO 120 - PARKOVACÍ MÍSTA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J129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J130</f>
        <v>0</v>
      </c>
      <c r="L100" s="123"/>
    </row>
    <row r="101" spans="1:47" s="10" customFormat="1" ht="14.85" customHeight="1">
      <c r="B101" s="123"/>
      <c r="D101" s="124" t="s">
        <v>516</v>
      </c>
      <c r="E101" s="125"/>
      <c r="F101" s="125"/>
      <c r="G101" s="125"/>
      <c r="H101" s="125"/>
      <c r="I101" s="125"/>
      <c r="J101" s="126">
        <f>J131</f>
        <v>0</v>
      </c>
      <c r="L101" s="123"/>
    </row>
    <row r="102" spans="1:47" s="10" customFormat="1" ht="14.85" customHeight="1">
      <c r="B102" s="123"/>
      <c r="D102" s="124" t="s">
        <v>517</v>
      </c>
      <c r="E102" s="125"/>
      <c r="F102" s="125"/>
      <c r="G102" s="125"/>
      <c r="H102" s="125"/>
      <c r="I102" s="125"/>
      <c r="J102" s="126">
        <f>J234</f>
        <v>0</v>
      </c>
      <c r="L102" s="123"/>
    </row>
    <row r="103" spans="1:47" s="10" customFormat="1" ht="19.899999999999999" customHeight="1">
      <c r="B103" s="123"/>
      <c r="D103" s="124" t="s">
        <v>518</v>
      </c>
      <c r="E103" s="125"/>
      <c r="F103" s="125"/>
      <c r="G103" s="125"/>
      <c r="H103" s="125"/>
      <c r="I103" s="125"/>
      <c r="J103" s="126">
        <f>J287</f>
        <v>0</v>
      </c>
      <c r="L103" s="123"/>
    </row>
    <row r="104" spans="1:47" s="10" customFormat="1" ht="19.899999999999999" customHeight="1">
      <c r="B104" s="123"/>
      <c r="D104" s="124" t="s">
        <v>519</v>
      </c>
      <c r="E104" s="125"/>
      <c r="F104" s="125"/>
      <c r="G104" s="125"/>
      <c r="H104" s="125"/>
      <c r="I104" s="125"/>
      <c r="J104" s="126">
        <f>J313</f>
        <v>0</v>
      </c>
      <c r="L104" s="123"/>
    </row>
    <row r="105" spans="1:47" s="10" customFormat="1" ht="19.899999999999999" customHeight="1">
      <c r="B105" s="123"/>
      <c r="D105" s="124" t="s">
        <v>520</v>
      </c>
      <c r="E105" s="125"/>
      <c r="F105" s="125"/>
      <c r="G105" s="125"/>
      <c r="H105" s="125"/>
      <c r="I105" s="125"/>
      <c r="J105" s="126">
        <f>J316</f>
        <v>0</v>
      </c>
      <c r="L105" s="123"/>
    </row>
    <row r="106" spans="1:47" s="10" customFormat="1" ht="19.899999999999999" customHeight="1">
      <c r="B106" s="123"/>
      <c r="D106" s="124" t="s">
        <v>343</v>
      </c>
      <c r="E106" s="125"/>
      <c r="F106" s="125"/>
      <c r="G106" s="125"/>
      <c r="H106" s="125"/>
      <c r="I106" s="125"/>
      <c r="J106" s="126">
        <f>J346</f>
        <v>0</v>
      </c>
      <c r="L106" s="123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166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72" t="str">
        <f>E7</f>
        <v>BRNO, STUDENÁ - REKONSTRUKCE KANALIZACE A VODOVODU</v>
      </c>
      <c r="F116" s="273"/>
      <c r="G116" s="273"/>
      <c r="H116" s="27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1" customFormat="1" ht="12" customHeight="1">
      <c r="B117" s="21"/>
      <c r="C117" s="28" t="s">
        <v>155</v>
      </c>
      <c r="L117" s="21"/>
    </row>
    <row r="118" spans="1:63" s="2" customFormat="1" ht="16.5" customHeight="1">
      <c r="A118" s="33"/>
      <c r="B118" s="34"/>
      <c r="C118" s="33"/>
      <c r="D118" s="33"/>
      <c r="E118" s="272" t="s">
        <v>498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157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65" t="str">
        <f>E11</f>
        <v>120 - SO 120 - PARKOVACÍ MÍSTA</v>
      </c>
      <c r="F120" s="271"/>
      <c r="G120" s="271"/>
      <c r="H120" s="271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21</v>
      </c>
      <c r="D122" s="33"/>
      <c r="E122" s="33"/>
      <c r="F122" s="26" t="str">
        <f>F14</f>
        <v>BRNO</v>
      </c>
      <c r="G122" s="33"/>
      <c r="H122" s="33"/>
      <c r="I122" s="28" t="s">
        <v>23</v>
      </c>
      <c r="J122" s="56" t="str">
        <f>IF(J14="","",J14)</f>
        <v>5. 12. 2019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26</v>
      </c>
      <c r="D124" s="33"/>
      <c r="E124" s="33"/>
      <c r="F124" s="26" t="str">
        <f>E17</f>
        <v>Statutární město Brno</v>
      </c>
      <c r="G124" s="33"/>
      <c r="H124" s="33"/>
      <c r="I124" s="28" t="s">
        <v>34</v>
      </c>
      <c r="J124" s="31" t="str">
        <f>E23</f>
        <v>JV PROJEKT V.H. s.r.o.   Brno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32</v>
      </c>
      <c r="D125" s="33"/>
      <c r="E125" s="33"/>
      <c r="F125" s="26" t="str">
        <f>IF(E20="","",E20)</f>
        <v>Vyplň údaj</v>
      </c>
      <c r="G125" s="33"/>
      <c r="H125" s="33"/>
      <c r="I125" s="28" t="s">
        <v>37</v>
      </c>
      <c r="J125" s="31" t="str">
        <f>E26</f>
        <v>Obrtel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7"/>
      <c r="B127" s="128"/>
      <c r="C127" s="129" t="s">
        <v>167</v>
      </c>
      <c r="D127" s="130" t="s">
        <v>66</v>
      </c>
      <c r="E127" s="130" t="s">
        <v>62</v>
      </c>
      <c r="F127" s="130" t="s">
        <v>63</v>
      </c>
      <c r="G127" s="130" t="s">
        <v>168</v>
      </c>
      <c r="H127" s="130" t="s">
        <v>169</v>
      </c>
      <c r="I127" s="130" t="s">
        <v>170</v>
      </c>
      <c r="J127" s="130" t="s">
        <v>161</v>
      </c>
      <c r="K127" s="131" t="s">
        <v>171</v>
      </c>
      <c r="L127" s="132"/>
      <c r="M127" s="63" t="s">
        <v>1</v>
      </c>
      <c r="N127" s="64" t="s">
        <v>45</v>
      </c>
      <c r="O127" s="64" t="s">
        <v>172</v>
      </c>
      <c r="P127" s="64" t="s">
        <v>173</v>
      </c>
      <c r="Q127" s="64" t="s">
        <v>174</v>
      </c>
      <c r="R127" s="64" t="s">
        <v>175</v>
      </c>
      <c r="S127" s="64" t="s">
        <v>176</v>
      </c>
      <c r="T127" s="65" t="s">
        <v>177</v>
      </c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</row>
    <row r="128" spans="1:63" s="2" customFormat="1" ht="22.9" customHeight="1">
      <c r="A128" s="33"/>
      <c r="B128" s="34"/>
      <c r="C128" s="70" t="s">
        <v>178</v>
      </c>
      <c r="D128" s="33"/>
      <c r="E128" s="33"/>
      <c r="F128" s="33"/>
      <c r="G128" s="33"/>
      <c r="H128" s="33"/>
      <c r="I128" s="33"/>
      <c r="J128" s="133">
        <f>BK128</f>
        <v>0</v>
      </c>
      <c r="K128" s="33"/>
      <c r="L128" s="34"/>
      <c r="M128" s="66"/>
      <c r="N128" s="57"/>
      <c r="O128" s="67"/>
      <c r="P128" s="134">
        <f>P129</f>
        <v>0</v>
      </c>
      <c r="Q128" s="67"/>
      <c r="R128" s="134">
        <f>R129</f>
        <v>376.33644226000001</v>
      </c>
      <c r="S128" s="67"/>
      <c r="T128" s="135">
        <f>T129</f>
        <v>886.54812299999992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80</v>
      </c>
      <c r="AU128" s="18" t="s">
        <v>163</v>
      </c>
      <c r="BK128" s="136">
        <f>BK129</f>
        <v>0</v>
      </c>
    </row>
    <row r="129" spans="1:65" s="12" customFormat="1" ht="25.9" customHeight="1">
      <c r="B129" s="137"/>
      <c r="D129" s="138" t="s">
        <v>80</v>
      </c>
      <c r="E129" s="139" t="s">
        <v>179</v>
      </c>
      <c r="F129" s="139" t="s">
        <v>180</v>
      </c>
      <c r="I129" s="140"/>
      <c r="J129" s="141">
        <f>BK129</f>
        <v>0</v>
      </c>
      <c r="L129" s="137"/>
      <c r="M129" s="142"/>
      <c r="N129" s="143"/>
      <c r="O129" s="143"/>
      <c r="P129" s="144">
        <f>P130+P287+P313+P316+P346</f>
        <v>0</v>
      </c>
      <c r="Q129" s="143"/>
      <c r="R129" s="144">
        <f>R130+R287+R313+R316+R346</f>
        <v>376.33644226000001</v>
      </c>
      <c r="S129" s="143"/>
      <c r="T129" s="145">
        <f>T130+T287+T313+T316+T346</f>
        <v>886.54812299999992</v>
      </c>
      <c r="AR129" s="138" t="s">
        <v>25</v>
      </c>
      <c r="AT129" s="146" t="s">
        <v>80</v>
      </c>
      <c r="AU129" s="146" t="s">
        <v>81</v>
      </c>
      <c r="AY129" s="138" t="s">
        <v>181</v>
      </c>
      <c r="BK129" s="147">
        <f>BK130+BK287+BK313+BK316+BK346</f>
        <v>0</v>
      </c>
    </row>
    <row r="130" spans="1:65" s="12" customFormat="1" ht="22.9" customHeight="1">
      <c r="B130" s="137"/>
      <c r="D130" s="138" t="s">
        <v>80</v>
      </c>
      <c r="E130" s="148" t="s">
        <v>25</v>
      </c>
      <c r="F130" s="148" t="s">
        <v>182</v>
      </c>
      <c r="I130" s="140"/>
      <c r="J130" s="149">
        <f>BK130</f>
        <v>0</v>
      </c>
      <c r="L130" s="137"/>
      <c r="M130" s="142"/>
      <c r="N130" s="143"/>
      <c r="O130" s="143"/>
      <c r="P130" s="144">
        <f>P131+P234</f>
        <v>0</v>
      </c>
      <c r="Q130" s="143"/>
      <c r="R130" s="144">
        <f>R131+R234</f>
        <v>0</v>
      </c>
      <c r="S130" s="143"/>
      <c r="T130" s="145">
        <f>T131+T234</f>
        <v>886.54812299999992</v>
      </c>
      <c r="AR130" s="138" t="s">
        <v>25</v>
      </c>
      <c r="AT130" s="146" t="s">
        <v>80</v>
      </c>
      <c r="AU130" s="146" t="s">
        <v>25</v>
      </c>
      <c r="AY130" s="138" t="s">
        <v>181</v>
      </c>
      <c r="BK130" s="147">
        <f>BK131+BK234</f>
        <v>0</v>
      </c>
    </row>
    <row r="131" spans="1:65" s="12" customFormat="1" ht="20.85" customHeight="1">
      <c r="B131" s="137"/>
      <c r="D131" s="138" t="s">
        <v>80</v>
      </c>
      <c r="E131" s="148" t="s">
        <v>225</v>
      </c>
      <c r="F131" s="148" t="s">
        <v>521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SUM(P132:P233)</f>
        <v>0</v>
      </c>
      <c r="Q131" s="143"/>
      <c r="R131" s="144">
        <f>SUM(R132:R233)</f>
        <v>0</v>
      </c>
      <c r="S131" s="143"/>
      <c r="T131" s="145">
        <f>SUM(T132:T233)</f>
        <v>886.54812299999992</v>
      </c>
      <c r="AR131" s="138" t="s">
        <v>25</v>
      </c>
      <c r="AT131" s="146" t="s">
        <v>80</v>
      </c>
      <c r="AU131" s="146" t="s">
        <v>89</v>
      </c>
      <c r="AY131" s="138" t="s">
        <v>181</v>
      </c>
      <c r="BK131" s="147">
        <f>SUM(BK132:BK233)</f>
        <v>0</v>
      </c>
    </row>
    <row r="132" spans="1:65" s="2" customFormat="1" ht="14.45" customHeight="1">
      <c r="A132" s="33"/>
      <c r="B132" s="150"/>
      <c r="C132" s="151" t="s">
        <v>25</v>
      </c>
      <c r="D132" s="151" t="s">
        <v>183</v>
      </c>
      <c r="E132" s="152" t="s">
        <v>344</v>
      </c>
      <c r="F132" s="153" t="s">
        <v>345</v>
      </c>
      <c r="G132" s="154" t="s">
        <v>346</v>
      </c>
      <c r="H132" s="155">
        <v>231</v>
      </c>
      <c r="I132" s="156"/>
      <c r="J132" s="157">
        <f>ROUND(I132*H132,2)</f>
        <v>0</v>
      </c>
      <c r="K132" s="153" t="s">
        <v>187</v>
      </c>
      <c r="L132" s="34"/>
      <c r="M132" s="158" t="s">
        <v>1</v>
      </c>
      <c r="N132" s="159" t="s">
        <v>46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0.20499999999999999</v>
      </c>
      <c r="T132" s="161">
        <f>S132*H132</f>
        <v>47.354999999999997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151</v>
      </c>
      <c r="AT132" s="162" t="s">
        <v>183</v>
      </c>
      <c r="AU132" s="162" t="s">
        <v>194</v>
      </c>
      <c r="AY132" s="18" t="s">
        <v>181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151</v>
      </c>
      <c r="BM132" s="162" t="s">
        <v>528</v>
      </c>
    </row>
    <row r="133" spans="1:65" s="15" customFormat="1">
      <c r="B133" s="181"/>
      <c r="D133" s="165" t="s">
        <v>189</v>
      </c>
      <c r="E133" s="182" t="s">
        <v>1</v>
      </c>
      <c r="F133" s="183" t="s">
        <v>1062</v>
      </c>
      <c r="H133" s="182" t="s">
        <v>1</v>
      </c>
      <c r="I133" s="184"/>
      <c r="L133" s="181"/>
      <c r="M133" s="185"/>
      <c r="N133" s="186"/>
      <c r="O133" s="186"/>
      <c r="P133" s="186"/>
      <c r="Q133" s="186"/>
      <c r="R133" s="186"/>
      <c r="S133" s="186"/>
      <c r="T133" s="187"/>
      <c r="AT133" s="182" t="s">
        <v>189</v>
      </c>
      <c r="AU133" s="182" t="s">
        <v>194</v>
      </c>
      <c r="AV133" s="15" t="s">
        <v>25</v>
      </c>
      <c r="AW133" s="15" t="s">
        <v>36</v>
      </c>
      <c r="AX133" s="15" t="s">
        <v>81</v>
      </c>
      <c r="AY133" s="182" t="s">
        <v>181</v>
      </c>
    </row>
    <row r="134" spans="1:65" s="13" customFormat="1">
      <c r="B134" s="164"/>
      <c r="D134" s="165" t="s">
        <v>189</v>
      </c>
      <c r="E134" s="166" t="s">
        <v>1</v>
      </c>
      <c r="F134" s="167" t="s">
        <v>1063</v>
      </c>
      <c r="H134" s="168">
        <v>231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189</v>
      </c>
      <c r="AU134" s="166" t="s">
        <v>194</v>
      </c>
      <c r="AV134" s="13" t="s">
        <v>89</v>
      </c>
      <c r="AW134" s="13" t="s">
        <v>36</v>
      </c>
      <c r="AX134" s="13" t="s">
        <v>25</v>
      </c>
      <c r="AY134" s="166" t="s">
        <v>181</v>
      </c>
    </row>
    <row r="135" spans="1:65" s="2" customFormat="1" ht="14.45" customHeight="1">
      <c r="A135" s="33"/>
      <c r="B135" s="150"/>
      <c r="C135" s="151" t="s">
        <v>89</v>
      </c>
      <c r="D135" s="151" t="s">
        <v>183</v>
      </c>
      <c r="E135" s="152" t="s">
        <v>381</v>
      </c>
      <c r="F135" s="153" t="s">
        <v>382</v>
      </c>
      <c r="G135" s="154" t="s">
        <v>372</v>
      </c>
      <c r="H135" s="155">
        <v>9.24</v>
      </c>
      <c r="I135" s="156"/>
      <c r="J135" s="157">
        <f>ROUND(I135*H135,2)</f>
        <v>0</v>
      </c>
      <c r="K135" s="153" t="s">
        <v>187</v>
      </c>
      <c r="L135" s="34"/>
      <c r="M135" s="158" t="s">
        <v>1</v>
      </c>
      <c r="N135" s="159" t="s">
        <v>46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151</v>
      </c>
      <c r="AT135" s="162" t="s">
        <v>183</v>
      </c>
      <c r="AU135" s="162" t="s">
        <v>194</v>
      </c>
      <c r="AY135" s="18" t="s">
        <v>181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151</v>
      </c>
      <c r="BM135" s="162" t="s">
        <v>532</v>
      </c>
    </row>
    <row r="136" spans="1:65" s="15" customFormat="1">
      <c r="B136" s="181"/>
      <c r="D136" s="165" t="s">
        <v>189</v>
      </c>
      <c r="E136" s="182" t="s">
        <v>1</v>
      </c>
      <c r="F136" s="183" t="s">
        <v>533</v>
      </c>
      <c r="H136" s="182" t="s">
        <v>1</v>
      </c>
      <c r="I136" s="184"/>
      <c r="L136" s="181"/>
      <c r="M136" s="185"/>
      <c r="N136" s="186"/>
      <c r="O136" s="186"/>
      <c r="P136" s="186"/>
      <c r="Q136" s="186"/>
      <c r="R136" s="186"/>
      <c r="S136" s="186"/>
      <c r="T136" s="187"/>
      <c r="AT136" s="182" t="s">
        <v>189</v>
      </c>
      <c r="AU136" s="182" t="s">
        <v>194</v>
      </c>
      <c r="AV136" s="15" t="s">
        <v>25</v>
      </c>
      <c r="AW136" s="15" t="s">
        <v>36</v>
      </c>
      <c r="AX136" s="15" t="s">
        <v>81</v>
      </c>
      <c r="AY136" s="182" t="s">
        <v>181</v>
      </c>
    </row>
    <row r="137" spans="1:65" s="13" customFormat="1" ht="22.5">
      <c r="B137" s="164"/>
      <c r="D137" s="165" t="s">
        <v>189</v>
      </c>
      <c r="E137" s="166" t="s">
        <v>1</v>
      </c>
      <c r="F137" s="167" t="s">
        <v>1064</v>
      </c>
      <c r="H137" s="168">
        <v>9.24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194</v>
      </c>
      <c r="AV137" s="13" t="s">
        <v>89</v>
      </c>
      <c r="AW137" s="13" t="s">
        <v>36</v>
      </c>
      <c r="AX137" s="13" t="s">
        <v>81</v>
      </c>
      <c r="AY137" s="166" t="s">
        <v>181</v>
      </c>
    </row>
    <row r="138" spans="1:65" s="14" customFormat="1">
      <c r="B138" s="173"/>
      <c r="D138" s="165" t="s">
        <v>189</v>
      </c>
      <c r="E138" s="174" t="s">
        <v>494</v>
      </c>
      <c r="F138" s="175" t="s">
        <v>190</v>
      </c>
      <c r="H138" s="176">
        <v>9.24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189</v>
      </c>
      <c r="AU138" s="174" t="s">
        <v>194</v>
      </c>
      <c r="AV138" s="14" t="s">
        <v>151</v>
      </c>
      <c r="AW138" s="14" t="s">
        <v>36</v>
      </c>
      <c r="AX138" s="14" t="s">
        <v>25</v>
      </c>
      <c r="AY138" s="174" t="s">
        <v>181</v>
      </c>
    </row>
    <row r="139" spans="1:65" s="2" customFormat="1" ht="24.2" customHeight="1">
      <c r="A139" s="33"/>
      <c r="B139" s="150"/>
      <c r="C139" s="151" t="s">
        <v>194</v>
      </c>
      <c r="D139" s="151" t="s">
        <v>183</v>
      </c>
      <c r="E139" s="152" t="s">
        <v>387</v>
      </c>
      <c r="F139" s="153" t="s">
        <v>388</v>
      </c>
      <c r="G139" s="154" t="s">
        <v>372</v>
      </c>
      <c r="H139" s="155">
        <v>73.92</v>
      </c>
      <c r="I139" s="156"/>
      <c r="J139" s="157">
        <f>ROUND(I139*H139,2)</f>
        <v>0</v>
      </c>
      <c r="K139" s="153" t="s">
        <v>187</v>
      </c>
      <c r="L139" s="34"/>
      <c r="M139" s="158" t="s">
        <v>1</v>
      </c>
      <c r="N139" s="159" t="s">
        <v>46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151</v>
      </c>
      <c r="AT139" s="162" t="s">
        <v>183</v>
      </c>
      <c r="AU139" s="162" t="s">
        <v>194</v>
      </c>
      <c r="AY139" s="18" t="s">
        <v>181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151</v>
      </c>
      <c r="BM139" s="162" t="s">
        <v>536</v>
      </c>
    </row>
    <row r="140" spans="1:65" s="13" customFormat="1">
      <c r="B140" s="164"/>
      <c r="D140" s="165" t="s">
        <v>189</v>
      </c>
      <c r="F140" s="167" t="s">
        <v>1065</v>
      </c>
      <c r="H140" s="168">
        <v>73.92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189</v>
      </c>
      <c r="AU140" s="166" t="s">
        <v>194</v>
      </c>
      <c r="AV140" s="13" t="s">
        <v>89</v>
      </c>
      <c r="AW140" s="13" t="s">
        <v>3</v>
      </c>
      <c r="AX140" s="13" t="s">
        <v>25</v>
      </c>
      <c r="AY140" s="166" t="s">
        <v>181</v>
      </c>
    </row>
    <row r="141" spans="1:65" s="2" customFormat="1" ht="14.45" customHeight="1">
      <c r="A141" s="33"/>
      <c r="B141" s="150"/>
      <c r="C141" s="151" t="s">
        <v>151</v>
      </c>
      <c r="D141" s="151" t="s">
        <v>183</v>
      </c>
      <c r="E141" s="152" t="s">
        <v>378</v>
      </c>
      <c r="F141" s="153" t="s">
        <v>379</v>
      </c>
      <c r="G141" s="154" t="s">
        <v>372</v>
      </c>
      <c r="H141" s="155">
        <v>9.24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46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151</v>
      </c>
      <c r="AT141" s="162" t="s">
        <v>183</v>
      </c>
      <c r="AU141" s="162" t="s">
        <v>194</v>
      </c>
      <c r="AY141" s="18" t="s">
        <v>181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151</v>
      </c>
      <c r="BM141" s="162" t="s">
        <v>1066</v>
      </c>
    </row>
    <row r="142" spans="1:65" s="2" customFormat="1" ht="14.45" customHeight="1">
      <c r="A142" s="33"/>
      <c r="B142" s="150"/>
      <c r="C142" s="151" t="s">
        <v>201</v>
      </c>
      <c r="D142" s="151" t="s">
        <v>183</v>
      </c>
      <c r="E142" s="152" t="s">
        <v>539</v>
      </c>
      <c r="F142" s="153" t="s">
        <v>540</v>
      </c>
      <c r="G142" s="154" t="s">
        <v>346</v>
      </c>
      <c r="H142" s="155">
        <v>110.5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0.20499999999999999</v>
      </c>
      <c r="T142" s="161">
        <f>S142*H142</f>
        <v>22.6525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194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541</v>
      </c>
    </row>
    <row r="143" spans="1:65" s="15" customFormat="1">
      <c r="B143" s="181"/>
      <c r="D143" s="165" t="s">
        <v>189</v>
      </c>
      <c r="E143" s="182" t="s">
        <v>1</v>
      </c>
      <c r="F143" s="183" t="s">
        <v>1067</v>
      </c>
      <c r="H143" s="182" t="s">
        <v>1</v>
      </c>
      <c r="I143" s="184"/>
      <c r="L143" s="181"/>
      <c r="M143" s="185"/>
      <c r="N143" s="186"/>
      <c r="O143" s="186"/>
      <c r="P143" s="186"/>
      <c r="Q143" s="186"/>
      <c r="R143" s="186"/>
      <c r="S143" s="186"/>
      <c r="T143" s="187"/>
      <c r="AT143" s="182" t="s">
        <v>189</v>
      </c>
      <c r="AU143" s="182" t="s">
        <v>194</v>
      </c>
      <c r="AV143" s="15" t="s">
        <v>25</v>
      </c>
      <c r="AW143" s="15" t="s">
        <v>36</v>
      </c>
      <c r="AX143" s="15" t="s">
        <v>81</v>
      </c>
      <c r="AY143" s="182" t="s">
        <v>181</v>
      </c>
    </row>
    <row r="144" spans="1:65" s="15" customFormat="1">
      <c r="B144" s="181"/>
      <c r="D144" s="165" t="s">
        <v>189</v>
      </c>
      <c r="E144" s="182" t="s">
        <v>1</v>
      </c>
      <c r="F144" s="183" t="s">
        <v>543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189</v>
      </c>
      <c r="AU144" s="182" t="s">
        <v>194</v>
      </c>
      <c r="AV144" s="15" t="s">
        <v>25</v>
      </c>
      <c r="AW144" s="15" t="s">
        <v>36</v>
      </c>
      <c r="AX144" s="15" t="s">
        <v>81</v>
      </c>
      <c r="AY144" s="182" t="s">
        <v>181</v>
      </c>
    </row>
    <row r="145" spans="1:65" s="13" customFormat="1">
      <c r="B145" s="164"/>
      <c r="D145" s="165" t="s">
        <v>189</v>
      </c>
      <c r="E145" s="166" t="s">
        <v>1</v>
      </c>
      <c r="F145" s="167" t="s">
        <v>1068</v>
      </c>
      <c r="H145" s="168">
        <v>110.5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194</v>
      </c>
      <c r="AV145" s="13" t="s">
        <v>89</v>
      </c>
      <c r="AW145" s="13" t="s">
        <v>36</v>
      </c>
      <c r="AX145" s="13" t="s">
        <v>25</v>
      </c>
      <c r="AY145" s="166" t="s">
        <v>181</v>
      </c>
    </row>
    <row r="146" spans="1:65" s="2" customFormat="1" ht="14.45" customHeight="1">
      <c r="A146" s="33"/>
      <c r="B146" s="150"/>
      <c r="C146" s="151" t="s">
        <v>205</v>
      </c>
      <c r="D146" s="151" t="s">
        <v>183</v>
      </c>
      <c r="E146" s="152" t="s">
        <v>545</v>
      </c>
      <c r="F146" s="153" t="s">
        <v>546</v>
      </c>
      <c r="G146" s="154" t="s">
        <v>346</v>
      </c>
      <c r="H146" s="155">
        <v>110.5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194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547</v>
      </c>
    </row>
    <row r="147" spans="1:65" s="2" customFormat="1" ht="14.45" customHeight="1">
      <c r="A147" s="33"/>
      <c r="B147" s="150"/>
      <c r="C147" s="151" t="s">
        <v>209</v>
      </c>
      <c r="D147" s="151" t="s">
        <v>183</v>
      </c>
      <c r="E147" s="152" t="s">
        <v>548</v>
      </c>
      <c r="F147" s="153" t="s">
        <v>549</v>
      </c>
      <c r="G147" s="154" t="s">
        <v>346</v>
      </c>
      <c r="H147" s="155">
        <v>693</v>
      </c>
      <c r="I147" s="156"/>
      <c r="J147" s="157">
        <f>ROUND(I147*H147,2)</f>
        <v>0</v>
      </c>
      <c r="K147" s="153" t="s">
        <v>187</v>
      </c>
      <c r="L147" s="34"/>
      <c r="M147" s="158" t="s">
        <v>1</v>
      </c>
      <c r="N147" s="159" t="s">
        <v>46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0.115</v>
      </c>
      <c r="T147" s="161">
        <f>S147*H147</f>
        <v>79.695000000000007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151</v>
      </c>
      <c r="AT147" s="162" t="s">
        <v>183</v>
      </c>
      <c r="AU147" s="162" t="s">
        <v>194</v>
      </c>
      <c r="AY147" s="18" t="s">
        <v>181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25</v>
      </c>
      <c r="BK147" s="163">
        <f>ROUND(I147*H147,2)</f>
        <v>0</v>
      </c>
      <c r="BL147" s="18" t="s">
        <v>151</v>
      </c>
      <c r="BM147" s="162" t="s">
        <v>550</v>
      </c>
    </row>
    <row r="148" spans="1:65" s="15" customFormat="1">
      <c r="B148" s="181"/>
      <c r="D148" s="165" t="s">
        <v>189</v>
      </c>
      <c r="E148" s="182" t="s">
        <v>1</v>
      </c>
      <c r="F148" s="183" t="s">
        <v>1069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189</v>
      </c>
      <c r="AU148" s="182" t="s">
        <v>194</v>
      </c>
      <c r="AV148" s="15" t="s">
        <v>25</v>
      </c>
      <c r="AW148" s="15" t="s">
        <v>36</v>
      </c>
      <c r="AX148" s="15" t="s">
        <v>81</v>
      </c>
      <c r="AY148" s="182" t="s">
        <v>181</v>
      </c>
    </row>
    <row r="149" spans="1:65" s="15" customFormat="1">
      <c r="B149" s="181"/>
      <c r="D149" s="165" t="s">
        <v>189</v>
      </c>
      <c r="E149" s="182" t="s">
        <v>1</v>
      </c>
      <c r="F149" s="183" t="s">
        <v>543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189</v>
      </c>
      <c r="AU149" s="182" t="s">
        <v>194</v>
      </c>
      <c r="AV149" s="15" t="s">
        <v>25</v>
      </c>
      <c r="AW149" s="15" t="s">
        <v>36</v>
      </c>
      <c r="AX149" s="15" t="s">
        <v>81</v>
      </c>
      <c r="AY149" s="182" t="s">
        <v>181</v>
      </c>
    </row>
    <row r="150" spans="1:65" s="13" customFormat="1">
      <c r="B150" s="164"/>
      <c r="D150" s="165" t="s">
        <v>189</v>
      </c>
      <c r="E150" s="166" t="s">
        <v>1</v>
      </c>
      <c r="F150" s="167" t="s">
        <v>1070</v>
      </c>
      <c r="H150" s="168">
        <v>11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189</v>
      </c>
      <c r="AU150" s="166" t="s">
        <v>194</v>
      </c>
      <c r="AV150" s="13" t="s">
        <v>89</v>
      </c>
      <c r="AW150" s="13" t="s">
        <v>36</v>
      </c>
      <c r="AX150" s="13" t="s">
        <v>81</v>
      </c>
      <c r="AY150" s="166" t="s">
        <v>181</v>
      </c>
    </row>
    <row r="151" spans="1:65" s="13" customFormat="1">
      <c r="B151" s="164"/>
      <c r="D151" s="165" t="s">
        <v>189</v>
      </c>
      <c r="E151" s="166" t="s">
        <v>1</v>
      </c>
      <c r="F151" s="167" t="s">
        <v>1071</v>
      </c>
      <c r="H151" s="168">
        <v>682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194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4" customFormat="1">
      <c r="B152" s="173"/>
      <c r="D152" s="165" t="s">
        <v>189</v>
      </c>
      <c r="E152" s="174" t="s">
        <v>486</v>
      </c>
      <c r="F152" s="175" t="s">
        <v>190</v>
      </c>
      <c r="H152" s="176">
        <v>693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189</v>
      </c>
      <c r="AU152" s="174" t="s">
        <v>194</v>
      </c>
      <c r="AV152" s="14" t="s">
        <v>151</v>
      </c>
      <c r="AW152" s="14" t="s">
        <v>36</v>
      </c>
      <c r="AX152" s="14" t="s">
        <v>25</v>
      </c>
      <c r="AY152" s="174" t="s">
        <v>181</v>
      </c>
    </row>
    <row r="153" spans="1:65" s="2" customFormat="1" ht="24.2" customHeight="1">
      <c r="A153" s="33"/>
      <c r="B153" s="150"/>
      <c r="C153" s="151" t="s">
        <v>213</v>
      </c>
      <c r="D153" s="151" t="s">
        <v>183</v>
      </c>
      <c r="E153" s="152" t="s">
        <v>555</v>
      </c>
      <c r="F153" s="153" t="s">
        <v>556</v>
      </c>
      <c r="G153" s="154" t="s">
        <v>356</v>
      </c>
      <c r="H153" s="155">
        <v>76.23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194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557</v>
      </c>
    </row>
    <row r="154" spans="1:65" s="13" customFormat="1">
      <c r="B154" s="164"/>
      <c r="D154" s="165" t="s">
        <v>189</v>
      </c>
      <c r="E154" s="166" t="s">
        <v>1</v>
      </c>
      <c r="F154" s="167" t="s">
        <v>558</v>
      </c>
      <c r="H154" s="168">
        <v>76.23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194</v>
      </c>
      <c r="AV154" s="13" t="s">
        <v>89</v>
      </c>
      <c r="AW154" s="13" t="s">
        <v>36</v>
      </c>
      <c r="AX154" s="13" t="s">
        <v>25</v>
      </c>
      <c r="AY154" s="166" t="s">
        <v>181</v>
      </c>
    </row>
    <row r="155" spans="1:65" s="2" customFormat="1" ht="14.45" customHeight="1">
      <c r="A155" s="33"/>
      <c r="B155" s="150"/>
      <c r="C155" s="151" t="s">
        <v>217</v>
      </c>
      <c r="D155" s="151" t="s">
        <v>183</v>
      </c>
      <c r="E155" s="152" t="s">
        <v>370</v>
      </c>
      <c r="F155" s="153" t="s">
        <v>371</v>
      </c>
      <c r="G155" s="154" t="s">
        <v>372</v>
      </c>
      <c r="H155" s="155">
        <v>17.855</v>
      </c>
      <c r="I155" s="156"/>
      <c r="J155" s="157">
        <f>ROUND(I155*H155,2)</f>
        <v>0</v>
      </c>
      <c r="K155" s="153" t="s">
        <v>187</v>
      </c>
      <c r="L155" s="34"/>
      <c r="M155" s="158" t="s">
        <v>1</v>
      </c>
      <c r="N155" s="159" t="s">
        <v>46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151</v>
      </c>
      <c r="AT155" s="162" t="s">
        <v>183</v>
      </c>
      <c r="AU155" s="162" t="s">
        <v>194</v>
      </c>
      <c r="AY155" s="18" t="s">
        <v>181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151</v>
      </c>
      <c r="BM155" s="162" t="s">
        <v>559</v>
      </c>
    </row>
    <row r="156" spans="1:65" s="15" customFormat="1">
      <c r="B156" s="181"/>
      <c r="D156" s="165" t="s">
        <v>189</v>
      </c>
      <c r="E156" s="182" t="s">
        <v>1</v>
      </c>
      <c r="F156" s="183" t="s">
        <v>560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189</v>
      </c>
      <c r="AU156" s="182" t="s">
        <v>194</v>
      </c>
      <c r="AV156" s="15" t="s">
        <v>25</v>
      </c>
      <c r="AW156" s="15" t="s">
        <v>36</v>
      </c>
      <c r="AX156" s="15" t="s">
        <v>81</v>
      </c>
      <c r="AY156" s="182" t="s">
        <v>181</v>
      </c>
    </row>
    <row r="157" spans="1:65" s="15" customFormat="1">
      <c r="B157" s="181"/>
      <c r="D157" s="165" t="s">
        <v>189</v>
      </c>
      <c r="E157" s="182" t="s">
        <v>1</v>
      </c>
      <c r="F157" s="183" t="s">
        <v>561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189</v>
      </c>
      <c r="AU157" s="182" t="s">
        <v>194</v>
      </c>
      <c r="AV157" s="15" t="s">
        <v>25</v>
      </c>
      <c r="AW157" s="15" t="s">
        <v>36</v>
      </c>
      <c r="AX157" s="15" t="s">
        <v>81</v>
      </c>
      <c r="AY157" s="182" t="s">
        <v>181</v>
      </c>
    </row>
    <row r="158" spans="1:65" s="13" customFormat="1">
      <c r="B158" s="164"/>
      <c r="D158" s="165" t="s">
        <v>189</v>
      </c>
      <c r="E158" s="166" t="s">
        <v>1</v>
      </c>
      <c r="F158" s="167" t="s">
        <v>1072</v>
      </c>
      <c r="H158" s="168">
        <v>7.1829999999999998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194</v>
      </c>
      <c r="AV158" s="13" t="s">
        <v>89</v>
      </c>
      <c r="AW158" s="13" t="s">
        <v>36</v>
      </c>
      <c r="AX158" s="13" t="s">
        <v>81</v>
      </c>
      <c r="AY158" s="166" t="s">
        <v>181</v>
      </c>
    </row>
    <row r="159" spans="1:65" s="15" customFormat="1">
      <c r="B159" s="181"/>
      <c r="D159" s="165" t="s">
        <v>189</v>
      </c>
      <c r="E159" s="182" t="s">
        <v>1</v>
      </c>
      <c r="F159" s="183" t="s">
        <v>563</v>
      </c>
      <c r="H159" s="182" t="s">
        <v>1</v>
      </c>
      <c r="I159" s="184"/>
      <c r="L159" s="181"/>
      <c r="M159" s="185"/>
      <c r="N159" s="186"/>
      <c r="O159" s="186"/>
      <c r="P159" s="186"/>
      <c r="Q159" s="186"/>
      <c r="R159" s="186"/>
      <c r="S159" s="186"/>
      <c r="T159" s="187"/>
      <c r="AT159" s="182" t="s">
        <v>189</v>
      </c>
      <c r="AU159" s="182" t="s">
        <v>194</v>
      </c>
      <c r="AV159" s="15" t="s">
        <v>25</v>
      </c>
      <c r="AW159" s="15" t="s">
        <v>36</v>
      </c>
      <c r="AX159" s="15" t="s">
        <v>81</v>
      </c>
      <c r="AY159" s="182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1073</v>
      </c>
      <c r="H160" s="168">
        <v>10.672000000000001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194</v>
      </c>
      <c r="AV160" s="13" t="s">
        <v>89</v>
      </c>
      <c r="AW160" s="13" t="s">
        <v>36</v>
      </c>
      <c r="AX160" s="13" t="s">
        <v>81</v>
      </c>
      <c r="AY160" s="166" t="s">
        <v>181</v>
      </c>
    </row>
    <row r="161" spans="1:65" s="14" customFormat="1">
      <c r="B161" s="173"/>
      <c r="D161" s="165" t="s">
        <v>189</v>
      </c>
      <c r="E161" s="174" t="s">
        <v>492</v>
      </c>
      <c r="F161" s="175" t="s">
        <v>190</v>
      </c>
      <c r="H161" s="176">
        <v>17.855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189</v>
      </c>
      <c r="AU161" s="174" t="s">
        <v>194</v>
      </c>
      <c r="AV161" s="14" t="s">
        <v>151</v>
      </c>
      <c r="AW161" s="14" t="s">
        <v>36</v>
      </c>
      <c r="AX161" s="14" t="s">
        <v>25</v>
      </c>
      <c r="AY161" s="174" t="s">
        <v>181</v>
      </c>
    </row>
    <row r="162" spans="1:65" s="2" customFormat="1" ht="24.2" customHeight="1">
      <c r="A162" s="33"/>
      <c r="B162" s="150"/>
      <c r="C162" s="151" t="s">
        <v>221</v>
      </c>
      <c r="D162" s="151" t="s">
        <v>183</v>
      </c>
      <c r="E162" s="152" t="s">
        <v>374</v>
      </c>
      <c r="F162" s="153" t="s">
        <v>375</v>
      </c>
      <c r="G162" s="154" t="s">
        <v>372</v>
      </c>
      <c r="H162" s="155">
        <v>107.13</v>
      </c>
      <c r="I162" s="156"/>
      <c r="J162" s="157">
        <f>ROUND(I162*H162,2)</f>
        <v>0</v>
      </c>
      <c r="K162" s="153" t="s">
        <v>187</v>
      </c>
      <c r="L162" s="34"/>
      <c r="M162" s="158" t="s">
        <v>1</v>
      </c>
      <c r="N162" s="159" t="s">
        <v>46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151</v>
      </c>
      <c r="AT162" s="162" t="s">
        <v>183</v>
      </c>
      <c r="AU162" s="162" t="s">
        <v>194</v>
      </c>
      <c r="AY162" s="18" t="s">
        <v>181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151</v>
      </c>
      <c r="BM162" s="162" t="s">
        <v>565</v>
      </c>
    </row>
    <row r="163" spans="1:65" s="13" customFormat="1">
      <c r="B163" s="164"/>
      <c r="D163" s="165" t="s">
        <v>189</v>
      </c>
      <c r="F163" s="167" t="s">
        <v>1074</v>
      </c>
      <c r="H163" s="168">
        <v>107.13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194</v>
      </c>
      <c r="AV163" s="13" t="s">
        <v>89</v>
      </c>
      <c r="AW163" s="13" t="s">
        <v>3</v>
      </c>
      <c r="AX163" s="13" t="s">
        <v>25</v>
      </c>
      <c r="AY163" s="166" t="s">
        <v>181</v>
      </c>
    </row>
    <row r="164" spans="1:65" s="2" customFormat="1" ht="24.2" customHeight="1">
      <c r="A164" s="33"/>
      <c r="B164" s="150"/>
      <c r="C164" s="151" t="s">
        <v>225</v>
      </c>
      <c r="D164" s="151" t="s">
        <v>183</v>
      </c>
      <c r="E164" s="152" t="s">
        <v>1075</v>
      </c>
      <c r="F164" s="153" t="s">
        <v>1076</v>
      </c>
      <c r="G164" s="154" t="s">
        <v>356</v>
      </c>
      <c r="H164" s="155">
        <v>2.3730000000000002</v>
      </c>
      <c r="I164" s="156"/>
      <c r="J164" s="157">
        <f>ROUND(I164*H164,2)</f>
        <v>0</v>
      </c>
      <c r="K164" s="153" t="s">
        <v>187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0.29499999999999998</v>
      </c>
      <c r="T164" s="161">
        <f>S164*H164</f>
        <v>0.70003500000000007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194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1077</v>
      </c>
    </row>
    <row r="165" spans="1:65" s="13" customFormat="1">
      <c r="B165" s="164"/>
      <c r="D165" s="165" t="s">
        <v>189</v>
      </c>
      <c r="E165" s="166" t="s">
        <v>1</v>
      </c>
      <c r="F165" s="167" t="s">
        <v>1078</v>
      </c>
      <c r="H165" s="168">
        <v>2.3730000000000002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194</v>
      </c>
      <c r="AV165" s="13" t="s">
        <v>89</v>
      </c>
      <c r="AW165" s="13" t="s">
        <v>36</v>
      </c>
      <c r="AX165" s="13" t="s">
        <v>81</v>
      </c>
      <c r="AY165" s="166" t="s">
        <v>181</v>
      </c>
    </row>
    <row r="166" spans="1:65" s="14" customFormat="1">
      <c r="B166" s="173"/>
      <c r="D166" s="165" t="s">
        <v>189</v>
      </c>
      <c r="E166" s="174" t="s">
        <v>1046</v>
      </c>
      <c r="F166" s="175" t="s">
        <v>190</v>
      </c>
      <c r="H166" s="176">
        <v>2.3730000000000002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189</v>
      </c>
      <c r="AU166" s="174" t="s">
        <v>194</v>
      </c>
      <c r="AV166" s="14" t="s">
        <v>151</v>
      </c>
      <c r="AW166" s="14" t="s">
        <v>36</v>
      </c>
      <c r="AX166" s="14" t="s">
        <v>25</v>
      </c>
      <c r="AY166" s="174" t="s">
        <v>181</v>
      </c>
    </row>
    <row r="167" spans="1:65" s="2" customFormat="1" ht="24.2" customHeight="1">
      <c r="A167" s="33"/>
      <c r="B167" s="150"/>
      <c r="C167" s="151" t="s">
        <v>229</v>
      </c>
      <c r="D167" s="151" t="s">
        <v>183</v>
      </c>
      <c r="E167" s="152" t="s">
        <v>567</v>
      </c>
      <c r="F167" s="153" t="s">
        <v>568</v>
      </c>
      <c r="G167" s="154" t="s">
        <v>356</v>
      </c>
      <c r="H167" s="155">
        <v>461.14</v>
      </c>
      <c r="I167" s="156"/>
      <c r="J167" s="157">
        <f>ROUND(I167*H167,2)</f>
        <v>0</v>
      </c>
      <c r="K167" s="153" t="s">
        <v>187</v>
      </c>
      <c r="L167" s="34"/>
      <c r="M167" s="158" t="s">
        <v>1</v>
      </c>
      <c r="N167" s="159" t="s">
        <v>46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0.41699999999999998</v>
      </c>
      <c r="T167" s="161">
        <f>S167*H167</f>
        <v>192.29537999999999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151</v>
      </c>
      <c r="AT167" s="162" t="s">
        <v>183</v>
      </c>
      <c r="AU167" s="162" t="s">
        <v>194</v>
      </c>
      <c r="AY167" s="18" t="s">
        <v>181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25</v>
      </c>
      <c r="BK167" s="163">
        <f>ROUND(I167*H167,2)</f>
        <v>0</v>
      </c>
      <c r="BL167" s="18" t="s">
        <v>151</v>
      </c>
      <c r="BM167" s="162" t="s">
        <v>573</v>
      </c>
    </row>
    <row r="168" spans="1:65" s="13" customFormat="1">
      <c r="B168" s="164"/>
      <c r="D168" s="165" t="s">
        <v>189</v>
      </c>
      <c r="E168" s="166" t="s">
        <v>1</v>
      </c>
      <c r="F168" s="167" t="s">
        <v>574</v>
      </c>
      <c r="H168" s="168">
        <v>40.453000000000003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189</v>
      </c>
      <c r="AU168" s="166" t="s">
        <v>194</v>
      </c>
      <c r="AV168" s="13" t="s">
        <v>89</v>
      </c>
      <c r="AW168" s="13" t="s">
        <v>36</v>
      </c>
      <c r="AX168" s="13" t="s">
        <v>81</v>
      </c>
      <c r="AY168" s="166" t="s">
        <v>181</v>
      </c>
    </row>
    <row r="169" spans="1:65" s="13" customFormat="1">
      <c r="B169" s="164"/>
      <c r="D169" s="165" t="s">
        <v>189</v>
      </c>
      <c r="E169" s="166" t="s">
        <v>1</v>
      </c>
      <c r="F169" s="167" t="s">
        <v>575</v>
      </c>
      <c r="H169" s="168">
        <v>342.24200000000002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194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3" customFormat="1">
      <c r="B170" s="164"/>
      <c r="D170" s="165" t="s">
        <v>189</v>
      </c>
      <c r="E170" s="166" t="s">
        <v>1</v>
      </c>
      <c r="F170" s="167" t="s">
        <v>570</v>
      </c>
      <c r="H170" s="168">
        <v>78.444999999999993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194</v>
      </c>
      <c r="AV170" s="13" t="s">
        <v>89</v>
      </c>
      <c r="AW170" s="13" t="s">
        <v>36</v>
      </c>
      <c r="AX170" s="13" t="s">
        <v>81</v>
      </c>
      <c r="AY170" s="166" t="s">
        <v>181</v>
      </c>
    </row>
    <row r="171" spans="1:65" s="14" customFormat="1">
      <c r="B171" s="173"/>
      <c r="D171" s="165" t="s">
        <v>189</v>
      </c>
      <c r="E171" s="174" t="s">
        <v>1</v>
      </c>
      <c r="F171" s="175" t="s">
        <v>190</v>
      </c>
      <c r="H171" s="176">
        <v>461.14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189</v>
      </c>
      <c r="AU171" s="174" t="s">
        <v>194</v>
      </c>
      <c r="AV171" s="14" t="s">
        <v>151</v>
      </c>
      <c r="AW171" s="14" t="s">
        <v>36</v>
      </c>
      <c r="AX171" s="14" t="s">
        <v>25</v>
      </c>
      <c r="AY171" s="174" t="s">
        <v>181</v>
      </c>
    </row>
    <row r="172" spans="1:65" s="2" customFormat="1" ht="24.2" customHeight="1">
      <c r="A172" s="33"/>
      <c r="B172" s="150"/>
      <c r="C172" s="151" t="s">
        <v>233</v>
      </c>
      <c r="D172" s="151" t="s">
        <v>183</v>
      </c>
      <c r="E172" s="152" t="s">
        <v>576</v>
      </c>
      <c r="F172" s="153" t="s">
        <v>577</v>
      </c>
      <c r="G172" s="154" t="s">
        <v>356</v>
      </c>
      <c r="H172" s="155">
        <v>59.994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0.18</v>
      </c>
      <c r="T172" s="161">
        <f>S172*H172</f>
        <v>10.798919999999999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194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578</v>
      </c>
    </row>
    <row r="173" spans="1:65" s="13" customFormat="1">
      <c r="B173" s="164"/>
      <c r="D173" s="165" t="s">
        <v>189</v>
      </c>
      <c r="E173" s="166" t="s">
        <v>1</v>
      </c>
      <c r="F173" s="167" t="s">
        <v>580</v>
      </c>
      <c r="H173" s="168">
        <v>59.994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194</v>
      </c>
      <c r="AV173" s="13" t="s">
        <v>89</v>
      </c>
      <c r="AW173" s="13" t="s">
        <v>36</v>
      </c>
      <c r="AX173" s="13" t="s">
        <v>25</v>
      </c>
      <c r="AY173" s="166" t="s">
        <v>181</v>
      </c>
    </row>
    <row r="174" spans="1:65" s="2" customFormat="1" ht="24.2" customHeight="1">
      <c r="A174" s="33"/>
      <c r="B174" s="150"/>
      <c r="C174" s="151" t="s">
        <v>237</v>
      </c>
      <c r="D174" s="151" t="s">
        <v>183</v>
      </c>
      <c r="E174" s="152" t="s">
        <v>589</v>
      </c>
      <c r="F174" s="153" t="s">
        <v>590</v>
      </c>
      <c r="G174" s="154" t="s">
        <v>356</v>
      </c>
      <c r="H174" s="155">
        <v>217.40700000000001</v>
      </c>
      <c r="I174" s="156"/>
      <c r="J174" s="157">
        <f>ROUND(I174*H174,2)</f>
        <v>0</v>
      </c>
      <c r="K174" s="153" t="s">
        <v>187</v>
      </c>
      <c r="L174" s="34"/>
      <c r="M174" s="158" t="s">
        <v>1</v>
      </c>
      <c r="N174" s="159" t="s">
        <v>46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0.32500000000000001</v>
      </c>
      <c r="T174" s="161">
        <f>S174*H174</f>
        <v>70.657275000000013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151</v>
      </c>
      <c r="AT174" s="162" t="s">
        <v>183</v>
      </c>
      <c r="AU174" s="162" t="s">
        <v>194</v>
      </c>
      <c r="AY174" s="18" t="s">
        <v>181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151</v>
      </c>
      <c r="BM174" s="162" t="s">
        <v>1079</v>
      </c>
    </row>
    <row r="175" spans="1:65" s="13" customFormat="1">
      <c r="B175" s="164"/>
      <c r="D175" s="165" t="s">
        <v>189</v>
      </c>
      <c r="E175" s="166" t="s">
        <v>1</v>
      </c>
      <c r="F175" s="167" t="s">
        <v>593</v>
      </c>
      <c r="H175" s="168">
        <v>78.444999999999993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194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3" customFormat="1">
      <c r="B176" s="164"/>
      <c r="D176" s="165" t="s">
        <v>189</v>
      </c>
      <c r="E176" s="166" t="s">
        <v>1</v>
      </c>
      <c r="F176" s="167" t="s">
        <v>594</v>
      </c>
      <c r="H176" s="168">
        <v>59.994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189</v>
      </c>
      <c r="AU176" s="166" t="s">
        <v>194</v>
      </c>
      <c r="AV176" s="13" t="s">
        <v>89</v>
      </c>
      <c r="AW176" s="13" t="s">
        <v>36</v>
      </c>
      <c r="AX176" s="13" t="s">
        <v>81</v>
      </c>
      <c r="AY176" s="166" t="s">
        <v>181</v>
      </c>
    </row>
    <row r="177" spans="1:65" s="13" customFormat="1">
      <c r="B177" s="164"/>
      <c r="D177" s="165" t="s">
        <v>189</v>
      </c>
      <c r="E177" s="166" t="s">
        <v>1</v>
      </c>
      <c r="F177" s="167" t="s">
        <v>595</v>
      </c>
      <c r="H177" s="168">
        <v>78.968000000000004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194</v>
      </c>
      <c r="AV177" s="13" t="s">
        <v>89</v>
      </c>
      <c r="AW177" s="13" t="s">
        <v>36</v>
      </c>
      <c r="AX177" s="13" t="s">
        <v>81</v>
      </c>
      <c r="AY177" s="166" t="s">
        <v>181</v>
      </c>
    </row>
    <row r="178" spans="1:65" s="14" customFormat="1">
      <c r="B178" s="173"/>
      <c r="D178" s="165" t="s">
        <v>189</v>
      </c>
      <c r="E178" s="174" t="s">
        <v>1</v>
      </c>
      <c r="F178" s="175" t="s">
        <v>190</v>
      </c>
      <c r="H178" s="176">
        <v>217.40700000000001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189</v>
      </c>
      <c r="AU178" s="174" t="s">
        <v>194</v>
      </c>
      <c r="AV178" s="14" t="s">
        <v>151</v>
      </c>
      <c r="AW178" s="14" t="s">
        <v>36</v>
      </c>
      <c r="AX178" s="14" t="s">
        <v>25</v>
      </c>
      <c r="AY178" s="174" t="s">
        <v>181</v>
      </c>
    </row>
    <row r="179" spans="1:65" s="2" customFormat="1" ht="24.2" customHeight="1">
      <c r="A179" s="33"/>
      <c r="B179" s="150"/>
      <c r="C179" s="151" t="s">
        <v>8</v>
      </c>
      <c r="D179" s="151" t="s">
        <v>183</v>
      </c>
      <c r="E179" s="152" t="s">
        <v>576</v>
      </c>
      <c r="F179" s="153" t="s">
        <v>577</v>
      </c>
      <c r="G179" s="154" t="s">
        <v>356</v>
      </c>
      <c r="H179" s="155">
        <v>87.703000000000003</v>
      </c>
      <c r="I179" s="156"/>
      <c r="J179" s="157">
        <f>ROUND(I179*H179,2)</f>
        <v>0</v>
      </c>
      <c r="K179" s="153" t="s">
        <v>187</v>
      </c>
      <c r="L179" s="34"/>
      <c r="M179" s="158" t="s">
        <v>1</v>
      </c>
      <c r="N179" s="159" t="s">
        <v>46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0.18</v>
      </c>
      <c r="T179" s="161">
        <f>S179*H179</f>
        <v>15.78654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151</v>
      </c>
      <c r="AT179" s="162" t="s">
        <v>183</v>
      </c>
      <c r="AU179" s="162" t="s">
        <v>194</v>
      </c>
      <c r="AY179" s="18" t="s">
        <v>181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25</v>
      </c>
      <c r="BK179" s="163">
        <f>ROUND(I179*H179,2)</f>
        <v>0</v>
      </c>
      <c r="BL179" s="18" t="s">
        <v>151</v>
      </c>
      <c r="BM179" s="162" t="s">
        <v>598</v>
      </c>
    </row>
    <row r="180" spans="1:65" s="13" customFormat="1">
      <c r="B180" s="164"/>
      <c r="D180" s="165" t="s">
        <v>189</v>
      </c>
      <c r="E180" s="166" t="s">
        <v>1</v>
      </c>
      <c r="F180" s="167" t="s">
        <v>599</v>
      </c>
      <c r="H180" s="168">
        <v>40.453000000000003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189</v>
      </c>
      <c r="AU180" s="166" t="s">
        <v>194</v>
      </c>
      <c r="AV180" s="13" t="s">
        <v>89</v>
      </c>
      <c r="AW180" s="13" t="s">
        <v>36</v>
      </c>
      <c r="AX180" s="13" t="s">
        <v>81</v>
      </c>
      <c r="AY180" s="166" t="s">
        <v>181</v>
      </c>
    </row>
    <row r="181" spans="1:65" s="13" customFormat="1">
      <c r="B181" s="164"/>
      <c r="D181" s="165" t="s">
        <v>189</v>
      </c>
      <c r="E181" s="166" t="s">
        <v>1</v>
      </c>
      <c r="F181" s="167" t="s">
        <v>600</v>
      </c>
      <c r="H181" s="168">
        <v>47.25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194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4" customFormat="1">
      <c r="B182" s="173"/>
      <c r="D182" s="165" t="s">
        <v>189</v>
      </c>
      <c r="E182" s="174" t="s">
        <v>1</v>
      </c>
      <c r="F182" s="175" t="s">
        <v>190</v>
      </c>
      <c r="H182" s="176">
        <v>87.703000000000003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189</v>
      </c>
      <c r="AU182" s="174" t="s">
        <v>194</v>
      </c>
      <c r="AV182" s="14" t="s">
        <v>151</v>
      </c>
      <c r="AW182" s="14" t="s">
        <v>36</v>
      </c>
      <c r="AX182" s="14" t="s">
        <v>25</v>
      </c>
      <c r="AY182" s="174" t="s">
        <v>181</v>
      </c>
    </row>
    <row r="183" spans="1:65" s="2" customFormat="1" ht="24.2" customHeight="1">
      <c r="A183" s="33"/>
      <c r="B183" s="150"/>
      <c r="C183" s="151" t="s">
        <v>244</v>
      </c>
      <c r="D183" s="151" t="s">
        <v>183</v>
      </c>
      <c r="E183" s="152" t="s">
        <v>1080</v>
      </c>
      <c r="F183" s="153" t="s">
        <v>1081</v>
      </c>
      <c r="G183" s="154" t="s">
        <v>356</v>
      </c>
      <c r="H183" s="155">
        <v>47.25</v>
      </c>
      <c r="I183" s="156"/>
      <c r="J183" s="157">
        <f>ROUND(I183*H183,2)</f>
        <v>0</v>
      </c>
      <c r="K183" s="153" t="s">
        <v>187</v>
      </c>
      <c r="L183" s="34"/>
      <c r="M183" s="158" t="s">
        <v>1</v>
      </c>
      <c r="N183" s="159" t="s">
        <v>46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0.93</v>
      </c>
      <c r="T183" s="161">
        <f>S183*H183</f>
        <v>43.942500000000003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151</v>
      </c>
      <c r="AT183" s="162" t="s">
        <v>183</v>
      </c>
      <c r="AU183" s="162" t="s">
        <v>194</v>
      </c>
      <c r="AY183" s="18" t="s">
        <v>181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151</v>
      </c>
      <c r="BM183" s="162" t="s">
        <v>603</v>
      </c>
    </row>
    <row r="184" spans="1:65" s="13" customFormat="1">
      <c r="B184" s="164"/>
      <c r="D184" s="165" t="s">
        <v>189</v>
      </c>
      <c r="E184" s="166" t="s">
        <v>1</v>
      </c>
      <c r="F184" s="167" t="s">
        <v>604</v>
      </c>
      <c r="H184" s="168">
        <v>47.25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194</v>
      </c>
      <c r="AV184" s="13" t="s">
        <v>89</v>
      </c>
      <c r="AW184" s="13" t="s">
        <v>36</v>
      </c>
      <c r="AX184" s="13" t="s">
        <v>25</v>
      </c>
      <c r="AY184" s="166" t="s">
        <v>181</v>
      </c>
    </row>
    <row r="185" spans="1:65" s="2" customFormat="1" ht="24.2" customHeight="1">
      <c r="A185" s="33"/>
      <c r="B185" s="150"/>
      <c r="C185" s="151" t="s">
        <v>248</v>
      </c>
      <c r="D185" s="151" t="s">
        <v>183</v>
      </c>
      <c r="E185" s="152" t="s">
        <v>1082</v>
      </c>
      <c r="F185" s="153" t="s">
        <v>1083</v>
      </c>
      <c r="G185" s="154" t="s">
        <v>356</v>
      </c>
      <c r="H185" s="155">
        <v>2.3730000000000002</v>
      </c>
      <c r="I185" s="156"/>
      <c r="J185" s="157">
        <f>ROUND(I185*H185,2)</f>
        <v>0</v>
      </c>
      <c r="K185" s="153" t="s">
        <v>187</v>
      </c>
      <c r="L185" s="34"/>
      <c r="M185" s="158" t="s">
        <v>1</v>
      </c>
      <c r="N185" s="159" t="s">
        <v>46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0.28999999999999998</v>
      </c>
      <c r="T185" s="161">
        <f>S185*H185</f>
        <v>0.68817000000000006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151</v>
      </c>
      <c r="AT185" s="162" t="s">
        <v>183</v>
      </c>
      <c r="AU185" s="162" t="s">
        <v>194</v>
      </c>
      <c r="AY185" s="18" t="s">
        <v>181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25</v>
      </c>
      <c r="BK185" s="163">
        <f>ROUND(I185*H185,2)</f>
        <v>0</v>
      </c>
      <c r="BL185" s="18" t="s">
        <v>151</v>
      </c>
      <c r="BM185" s="162" t="s">
        <v>1084</v>
      </c>
    </row>
    <row r="186" spans="1:65" s="13" customFormat="1">
      <c r="B186" s="164"/>
      <c r="D186" s="165" t="s">
        <v>189</v>
      </c>
      <c r="E186" s="166" t="s">
        <v>1</v>
      </c>
      <c r="F186" s="167" t="s">
        <v>1085</v>
      </c>
      <c r="H186" s="168">
        <v>2.3730000000000002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189</v>
      </c>
      <c r="AU186" s="166" t="s">
        <v>194</v>
      </c>
      <c r="AV186" s="13" t="s">
        <v>89</v>
      </c>
      <c r="AW186" s="13" t="s">
        <v>36</v>
      </c>
      <c r="AX186" s="13" t="s">
        <v>25</v>
      </c>
      <c r="AY186" s="166" t="s">
        <v>181</v>
      </c>
    </row>
    <row r="187" spans="1:65" s="2" customFormat="1" ht="24.2" customHeight="1">
      <c r="A187" s="33"/>
      <c r="B187" s="150"/>
      <c r="C187" s="151" t="s">
        <v>252</v>
      </c>
      <c r="D187" s="151" t="s">
        <v>183</v>
      </c>
      <c r="E187" s="152" t="s">
        <v>1086</v>
      </c>
      <c r="F187" s="153" t="s">
        <v>1087</v>
      </c>
      <c r="G187" s="154" t="s">
        <v>356</v>
      </c>
      <c r="H187" s="155">
        <v>2.3730000000000002</v>
      </c>
      <c r="I187" s="156"/>
      <c r="J187" s="157">
        <f>ROUND(I187*H187,2)</f>
        <v>0</v>
      </c>
      <c r="K187" s="153" t="s">
        <v>187</v>
      </c>
      <c r="L187" s="34"/>
      <c r="M187" s="158" t="s">
        <v>1</v>
      </c>
      <c r="N187" s="159" t="s">
        <v>46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0.625</v>
      </c>
      <c r="T187" s="161">
        <f>S187*H187</f>
        <v>1.4831250000000002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151</v>
      </c>
      <c r="AT187" s="162" t="s">
        <v>183</v>
      </c>
      <c r="AU187" s="162" t="s">
        <v>194</v>
      </c>
      <c r="AY187" s="18" t="s">
        <v>181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151</v>
      </c>
      <c r="BM187" s="162" t="s">
        <v>1088</v>
      </c>
    </row>
    <row r="188" spans="1:65" s="13" customFormat="1">
      <c r="B188" s="164"/>
      <c r="D188" s="165" t="s">
        <v>189</v>
      </c>
      <c r="E188" s="166" t="s">
        <v>1</v>
      </c>
      <c r="F188" s="167" t="s">
        <v>1089</v>
      </c>
      <c r="H188" s="168">
        <v>2.3730000000000002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194</v>
      </c>
      <c r="AV188" s="13" t="s">
        <v>89</v>
      </c>
      <c r="AW188" s="13" t="s">
        <v>36</v>
      </c>
      <c r="AX188" s="13" t="s">
        <v>25</v>
      </c>
      <c r="AY188" s="166" t="s">
        <v>181</v>
      </c>
    </row>
    <row r="189" spans="1:65" s="2" customFormat="1" ht="14.45" customHeight="1">
      <c r="A189" s="33"/>
      <c r="B189" s="150"/>
      <c r="C189" s="151" t="s">
        <v>256</v>
      </c>
      <c r="D189" s="151" t="s">
        <v>183</v>
      </c>
      <c r="E189" s="152" t="s">
        <v>370</v>
      </c>
      <c r="F189" s="153" t="s">
        <v>371</v>
      </c>
      <c r="G189" s="154" t="s">
        <v>372</v>
      </c>
      <c r="H189" s="155">
        <v>458.63900000000001</v>
      </c>
      <c r="I189" s="156"/>
      <c r="J189" s="157">
        <f>ROUND(I189*H189,2)</f>
        <v>0</v>
      </c>
      <c r="K189" s="153" t="s">
        <v>187</v>
      </c>
      <c r="L189" s="34"/>
      <c r="M189" s="158" t="s">
        <v>1</v>
      </c>
      <c r="N189" s="159" t="s">
        <v>46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151</v>
      </c>
      <c r="AT189" s="162" t="s">
        <v>183</v>
      </c>
      <c r="AU189" s="162" t="s">
        <v>194</v>
      </c>
      <c r="AY189" s="18" t="s">
        <v>181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151</v>
      </c>
      <c r="BM189" s="162" t="s">
        <v>605</v>
      </c>
    </row>
    <row r="190" spans="1:65" s="13" customFormat="1">
      <c r="B190" s="164"/>
      <c r="D190" s="165" t="s">
        <v>189</v>
      </c>
      <c r="E190" s="166" t="s">
        <v>1</v>
      </c>
      <c r="F190" s="167" t="s">
        <v>1090</v>
      </c>
      <c r="H190" s="168">
        <v>486.05399999999997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194</v>
      </c>
      <c r="AV190" s="13" t="s">
        <v>89</v>
      </c>
      <c r="AW190" s="13" t="s">
        <v>36</v>
      </c>
      <c r="AX190" s="13" t="s">
        <v>81</v>
      </c>
      <c r="AY190" s="166" t="s">
        <v>181</v>
      </c>
    </row>
    <row r="191" spans="1:65" s="13" customFormat="1">
      <c r="B191" s="164"/>
      <c r="D191" s="165" t="s">
        <v>189</v>
      </c>
      <c r="E191" s="166" t="s">
        <v>1</v>
      </c>
      <c r="F191" s="167" t="s">
        <v>1091</v>
      </c>
      <c r="H191" s="168">
        <v>-0.32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194</v>
      </c>
      <c r="AV191" s="13" t="s">
        <v>89</v>
      </c>
      <c r="AW191" s="13" t="s">
        <v>36</v>
      </c>
      <c r="AX191" s="13" t="s">
        <v>81</v>
      </c>
      <c r="AY191" s="166" t="s">
        <v>181</v>
      </c>
    </row>
    <row r="192" spans="1:65" s="13" customFormat="1">
      <c r="B192" s="164"/>
      <c r="D192" s="165" t="s">
        <v>189</v>
      </c>
      <c r="E192" s="166" t="s">
        <v>1</v>
      </c>
      <c r="F192" s="167" t="s">
        <v>607</v>
      </c>
      <c r="H192" s="168">
        <v>-17.855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194</v>
      </c>
      <c r="AV192" s="13" t="s">
        <v>89</v>
      </c>
      <c r="AW192" s="13" t="s">
        <v>36</v>
      </c>
      <c r="AX192" s="13" t="s">
        <v>81</v>
      </c>
      <c r="AY192" s="166" t="s">
        <v>181</v>
      </c>
    </row>
    <row r="193" spans="1:65" s="13" customFormat="1">
      <c r="B193" s="164"/>
      <c r="D193" s="165" t="s">
        <v>189</v>
      </c>
      <c r="E193" s="166" t="s">
        <v>1</v>
      </c>
      <c r="F193" s="167" t="s">
        <v>608</v>
      </c>
      <c r="H193" s="168">
        <v>-9.24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189</v>
      </c>
      <c r="AU193" s="166" t="s">
        <v>194</v>
      </c>
      <c r="AV193" s="13" t="s">
        <v>89</v>
      </c>
      <c r="AW193" s="13" t="s">
        <v>36</v>
      </c>
      <c r="AX193" s="13" t="s">
        <v>81</v>
      </c>
      <c r="AY193" s="166" t="s">
        <v>181</v>
      </c>
    </row>
    <row r="194" spans="1:65" s="14" customFormat="1">
      <c r="B194" s="173"/>
      <c r="D194" s="165" t="s">
        <v>189</v>
      </c>
      <c r="E194" s="174" t="s">
        <v>490</v>
      </c>
      <c r="F194" s="175" t="s">
        <v>190</v>
      </c>
      <c r="H194" s="176">
        <v>458.63900000000001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189</v>
      </c>
      <c r="AU194" s="174" t="s">
        <v>194</v>
      </c>
      <c r="AV194" s="14" t="s">
        <v>151</v>
      </c>
      <c r="AW194" s="14" t="s">
        <v>36</v>
      </c>
      <c r="AX194" s="14" t="s">
        <v>25</v>
      </c>
      <c r="AY194" s="174" t="s">
        <v>181</v>
      </c>
    </row>
    <row r="195" spans="1:65" s="2" customFormat="1" ht="24.2" customHeight="1">
      <c r="A195" s="33"/>
      <c r="B195" s="150"/>
      <c r="C195" s="151" t="s">
        <v>260</v>
      </c>
      <c r="D195" s="151" t="s">
        <v>183</v>
      </c>
      <c r="E195" s="152" t="s">
        <v>374</v>
      </c>
      <c r="F195" s="153" t="s">
        <v>375</v>
      </c>
      <c r="G195" s="154" t="s">
        <v>372</v>
      </c>
      <c r="H195" s="155">
        <v>3669.1120000000001</v>
      </c>
      <c r="I195" s="156"/>
      <c r="J195" s="157">
        <f>ROUND(I195*H195,2)</f>
        <v>0</v>
      </c>
      <c r="K195" s="153" t="s">
        <v>187</v>
      </c>
      <c r="L195" s="34"/>
      <c r="M195" s="158" t="s">
        <v>1</v>
      </c>
      <c r="N195" s="159" t="s">
        <v>46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151</v>
      </c>
      <c r="AT195" s="162" t="s">
        <v>183</v>
      </c>
      <c r="AU195" s="162" t="s">
        <v>194</v>
      </c>
      <c r="AY195" s="18" t="s">
        <v>181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151</v>
      </c>
      <c r="BM195" s="162" t="s">
        <v>609</v>
      </c>
    </row>
    <row r="196" spans="1:65" s="13" customFormat="1">
      <c r="B196" s="164"/>
      <c r="D196" s="165" t="s">
        <v>189</v>
      </c>
      <c r="F196" s="167" t="s">
        <v>1092</v>
      </c>
      <c r="H196" s="168">
        <v>3669.1120000000001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194</v>
      </c>
      <c r="AV196" s="13" t="s">
        <v>89</v>
      </c>
      <c r="AW196" s="13" t="s">
        <v>3</v>
      </c>
      <c r="AX196" s="13" t="s">
        <v>25</v>
      </c>
      <c r="AY196" s="166" t="s">
        <v>181</v>
      </c>
    </row>
    <row r="197" spans="1:65" s="2" customFormat="1" ht="14.45" customHeight="1">
      <c r="A197" s="33"/>
      <c r="B197" s="150"/>
      <c r="C197" s="151" t="s">
        <v>7</v>
      </c>
      <c r="D197" s="151" t="s">
        <v>183</v>
      </c>
      <c r="E197" s="152" t="s">
        <v>378</v>
      </c>
      <c r="F197" s="153" t="s">
        <v>379</v>
      </c>
      <c r="G197" s="154" t="s">
        <v>372</v>
      </c>
      <c r="H197" s="155">
        <v>458.63900000000001</v>
      </c>
      <c r="I197" s="156"/>
      <c r="J197" s="157">
        <f>ROUND(I197*H197,2)</f>
        <v>0</v>
      </c>
      <c r="K197" s="153" t="s">
        <v>1</v>
      </c>
      <c r="L197" s="34"/>
      <c r="M197" s="158" t="s">
        <v>1</v>
      </c>
      <c r="N197" s="159" t="s">
        <v>46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151</v>
      </c>
      <c r="AT197" s="162" t="s">
        <v>183</v>
      </c>
      <c r="AU197" s="162" t="s">
        <v>194</v>
      </c>
      <c r="AY197" s="18" t="s">
        <v>181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151</v>
      </c>
      <c r="BM197" s="162" t="s">
        <v>611</v>
      </c>
    </row>
    <row r="198" spans="1:65" s="13" customFormat="1">
      <c r="B198" s="164"/>
      <c r="D198" s="165" t="s">
        <v>189</v>
      </c>
      <c r="E198" s="166" t="s">
        <v>1</v>
      </c>
      <c r="F198" s="167" t="s">
        <v>490</v>
      </c>
      <c r="H198" s="168">
        <v>458.63900000000001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194</v>
      </c>
      <c r="AV198" s="13" t="s">
        <v>89</v>
      </c>
      <c r="AW198" s="13" t="s">
        <v>36</v>
      </c>
      <c r="AX198" s="13" t="s">
        <v>25</v>
      </c>
      <c r="AY198" s="166" t="s">
        <v>181</v>
      </c>
    </row>
    <row r="199" spans="1:65" s="2" customFormat="1" ht="24.2" customHeight="1">
      <c r="A199" s="33"/>
      <c r="B199" s="150"/>
      <c r="C199" s="151" t="s">
        <v>267</v>
      </c>
      <c r="D199" s="151" t="s">
        <v>183</v>
      </c>
      <c r="E199" s="152" t="s">
        <v>1093</v>
      </c>
      <c r="F199" s="153" t="s">
        <v>1094</v>
      </c>
      <c r="G199" s="154" t="s">
        <v>356</v>
      </c>
      <c r="H199" s="155">
        <v>47.25</v>
      </c>
      <c r="I199" s="156"/>
      <c r="J199" s="157">
        <f>ROUND(I199*H199,2)</f>
        <v>0</v>
      </c>
      <c r="K199" s="153" t="s">
        <v>187</v>
      </c>
      <c r="L199" s="34"/>
      <c r="M199" s="158" t="s">
        <v>1</v>
      </c>
      <c r="N199" s="159" t="s">
        <v>46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0.22</v>
      </c>
      <c r="T199" s="161">
        <f>S199*H199</f>
        <v>10.395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151</v>
      </c>
      <c r="AT199" s="162" t="s">
        <v>183</v>
      </c>
      <c r="AU199" s="162" t="s">
        <v>194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614</v>
      </c>
    </row>
    <row r="200" spans="1:65" s="15" customFormat="1">
      <c r="B200" s="181"/>
      <c r="D200" s="165" t="s">
        <v>189</v>
      </c>
      <c r="E200" s="182" t="s">
        <v>1</v>
      </c>
      <c r="F200" s="183" t="s">
        <v>615</v>
      </c>
      <c r="H200" s="182" t="s">
        <v>1</v>
      </c>
      <c r="I200" s="184"/>
      <c r="L200" s="181"/>
      <c r="M200" s="185"/>
      <c r="N200" s="186"/>
      <c r="O200" s="186"/>
      <c r="P200" s="186"/>
      <c r="Q200" s="186"/>
      <c r="R200" s="186"/>
      <c r="S200" s="186"/>
      <c r="T200" s="187"/>
      <c r="AT200" s="182" t="s">
        <v>189</v>
      </c>
      <c r="AU200" s="182" t="s">
        <v>194</v>
      </c>
      <c r="AV200" s="15" t="s">
        <v>25</v>
      </c>
      <c r="AW200" s="15" t="s">
        <v>36</v>
      </c>
      <c r="AX200" s="15" t="s">
        <v>81</v>
      </c>
      <c r="AY200" s="182" t="s">
        <v>181</v>
      </c>
    </row>
    <row r="201" spans="1:65" s="13" customFormat="1">
      <c r="B201" s="164"/>
      <c r="D201" s="165" t="s">
        <v>189</v>
      </c>
      <c r="E201" s="166" t="s">
        <v>1</v>
      </c>
      <c r="F201" s="167" t="s">
        <v>1095</v>
      </c>
      <c r="H201" s="168">
        <v>47.25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194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1:65" s="16" customFormat="1">
      <c r="B202" s="209"/>
      <c r="D202" s="165" t="s">
        <v>189</v>
      </c>
      <c r="E202" s="210" t="s">
        <v>510</v>
      </c>
      <c r="F202" s="211" t="s">
        <v>617</v>
      </c>
      <c r="H202" s="212">
        <v>47.25</v>
      </c>
      <c r="I202" s="213"/>
      <c r="L202" s="209"/>
      <c r="M202" s="214"/>
      <c r="N202" s="215"/>
      <c r="O202" s="215"/>
      <c r="P202" s="215"/>
      <c r="Q202" s="215"/>
      <c r="R202" s="215"/>
      <c r="S202" s="215"/>
      <c r="T202" s="216"/>
      <c r="AT202" s="210" t="s">
        <v>189</v>
      </c>
      <c r="AU202" s="210" t="s">
        <v>194</v>
      </c>
      <c r="AV202" s="16" t="s">
        <v>194</v>
      </c>
      <c r="AW202" s="16" t="s">
        <v>36</v>
      </c>
      <c r="AX202" s="16" t="s">
        <v>81</v>
      </c>
      <c r="AY202" s="210" t="s">
        <v>181</v>
      </c>
    </row>
    <row r="203" spans="1:65" s="14" customFormat="1">
      <c r="B203" s="173"/>
      <c r="D203" s="165" t="s">
        <v>189</v>
      </c>
      <c r="E203" s="174" t="s">
        <v>1</v>
      </c>
      <c r="F203" s="175" t="s">
        <v>190</v>
      </c>
      <c r="H203" s="176">
        <v>47.25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189</v>
      </c>
      <c r="AU203" s="174" t="s">
        <v>194</v>
      </c>
      <c r="AV203" s="14" t="s">
        <v>151</v>
      </c>
      <c r="AW203" s="14" t="s">
        <v>36</v>
      </c>
      <c r="AX203" s="14" t="s">
        <v>25</v>
      </c>
      <c r="AY203" s="174" t="s">
        <v>181</v>
      </c>
    </row>
    <row r="204" spans="1:65" s="2" customFormat="1" ht="24.2" customHeight="1">
      <c r="A204" s="33"/>
      <c r="B204" s="150"/>
      <c r="C204" s="151" t="s">
        <v>271</v>
      </c>
      <c r="D204" s="151" t="s">
        <v>183</v>
      </c>
      <c r="E204" s="152" t="s">
        <v>1096</v>
      </c>
      <c r="F204" s="153" t="s">
        <v>1097</v>
      </c>
      <c r="G204" s="154" t="s">
        <v>356</v>
      </c>
      <c r="H204" s="155">
        <v>40.453000000000003</v>
      </c>
      <c r="I204" s="156"/>
      <c r="J204" s="157">
        <f>ROUND(I204*H204,2)</f>
        <v>0</v>
      </c>
      <c r="K204" s="153" t="s">
        <v>187</v>
      </c>
      <c r="L204" s="34"/>
      <c r="M204" s="158" t="s">
        <v>1</v>
      </c>
      <c r="N204" s="159" t="s">
        <v>46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0.45</v>
      </c>
      <c r="T204" s="161">
        <f>S204*H204</f>
        <v>18.203850000000003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151</v>
      </c>
      <c r="AT204" s="162" t="s">
        <v>183</v>
      </c>
      <c r="AU204" s="162" t="s">
        <v>194</v>
      </c>
      <c r="AY204" s="18" t="s">
        <v>181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25</v>
      </c>
      <c r="BK204" s="163">
        <f>ROUND(I204*H204,2)</f>
        <v>0</v>
      </c>
      <c r="BL204" s="18" t="s">
        <v>151</v>
      </c>
      <c r="BM204" s="162" t="s">
        <v>625</v>
      </c>
    </row>
    <row r="205" spans="1:65" s="15" customFormat="1">
      <c r="B205" s="181"/>
      <c r="D205" s="165" t="s">
        <v>189</v>
      </c>
      <c r="E205" s="182" t="s">
        <v>1</v>
      </c>
      <c r="F205" s="183" t="s">
        <v>626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189</v>
      </c>
      <c r="AU205" s="182" t="s">
        <v>194</v>
      </c>
      <c r="AV205" s="15" t="s">
        <v>25</v>
      </c>
      <c r="AW205" s="15" t="s">
        <v>36</v>
      </c>
      <c r="AX205" s="15" t="s">
        <v>81</v>
      </c>
      <c r="AY205" s="182" t="s">
        <v>181</v>
      </c>
    </row>
    <row r="206" spans="1:65" s="13" customFormat="1">
      <c r="B206" s="164"/>
      <c r="D206" s="165" t="s">
        <v>189</v>
      </c>
      <c r="E206" s="166" t="s">
        <v>1</v>
      </c>
      <c r="F206" s="167" t="s">
        <v>1098</v>
      </c>
      <c r="H206" s="168">
        <v>40.453000000000003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194</v>
      </c>
      <c r="AV206" s="13" t="s">
        <v>89</v>
      </c>
      <c r="AW206" s="13" t="s">
        <v>36</v>
      </c>
      <c r="AX206" s="13" t="s">
        <v>81</v>
      </c>
      <c r="AY206" s="166" t="s">
        <v>181</v>
      </c>
    </row>
    <row r="207" spans="1:65" s="16" customFormat="1">
      <c r="B207" s="209"/>
      <c r="D207" s="165" t="s">
        <v>189</v>
      </c>
      <c r="E207" s="210" t="s">
        <v>499</v>
      </c>
      <c r="F207" s="211" t="s">
        <v>617</v>
      </c>
      <c r="H207" s="212">
        <v>40.453000000000003</v>
      </c>
      <c r="I207" s="213"/>
      <c r="L207" s="209"/>
      <c r="M207" s="214"/>
      <c r="N207" s="215"/>
      <c r="O207" s="215"/>
      <c r="P207" s="215"/>
      <c r="Q207" s="215"/>
      <c r="R207" s="215"/>
      <c r="S207" s="215"/>
      <c r="T207" s="216"/>
      <c r="AT207" s="210" t="s">
        <v>189</v>
      </c>
      <c r="AU207" s="210" t="s">
        <v>194</v>
      </c>
      <c r="AV207" s="16" t="s">
        <v>194</v>
      </c>
      <c r="AW207" s="16" t="s">
        <v>36</v>
      </c>
      <c r="AX207" s="16" t="s">
        <v>81</v>
      </c>
      <c r="AY207" s="210" t="s">
        <v>181</v>
      </c>
    </row>
    <row r="208" spans="1:65" s="14" customFormat="1">
      <c r="B208" s="173"/>
      <c r="D208" s="165" t="s">
        <v>189</v>
      </c>
      <c r="E208" s="174" t="s">
        <v>1</v>
      </c>
      <c r="F208" s="175" t="s">
        <v>190</v>
      </c>
      <c r="H208" s="176">
        <v>40.453000000000003</v>
      </c>
      <c r="I208" s="177"/>
      <c r="L208" s="173"/>
      <c r="M208" s="178"/>
      <c r="N208" s="179"/>
      <c r="O208" s="179"/>
      <c r="P208" s="179"/>
      <c r="Q208" s="179"/>
      <c r="R208" s="179"/>
      <c r="S208" s="179"/>
      <c r="T208" s="180"/>
      <c r="AT208" s="174" t="s">
        <v>189</v>
      </c>
      <c r="AU208" s="174" t="s">
        <v>194</v>
      </c>
      <c r="AV208" s="14" t="s">
        <v>151</v>
      </c>
      <c r="AW208" s="14" t="s">
        <v>36</v>
      </c>
      <c r="AX208" s="14" t="s">
        <v>25</v>
      </c>
      <c r="AY208" s="174" t="s">
        <v>181</v>
      </c>
    </row>
    <row r="209" spans="1:65" s="2" customFormat="1" ht="24.2" customHeight="1">
      <c r="A209" s="33"/>
      <c r="B209" s="150"/>
      <c r="C209" s="151" t="s">
        <v>275</v>
      </c>
      <c r="D209" s="151" t="s">
        <v>183</v>
      </c>
      <c r="E209" s="152" t="s">
        <v>628</v>
      </c>
      <c r="F209" s="153" t="s">
        <v>629</v>
      </c>
      <c r="G209" s="154" t="s">
        <v>356</v>
      </c>
      <c r="H209" s="155">
        <v>78.444999999999993</v>
      </c>
      <c r="I209" s="156"/>
      <c r="J209" s="157">
        <f>ROUND(I209*H209,2)</f>
        <v>0</v>
      </c>
      <c r="K209" s="153" t="s">
        <v>187</v>
      </c>
      <c r="L209" s="34"/>
      <c r="M209" s="158" t="s">
        <v>1</v>
      </c>
      <c r="N209" s="159" t="s">
        <v>46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0.58199999999999996</v>
      </c>
      <c r="T209" s="161">
        <f>S209*H209</f>
        <v>45.654989999999991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151</v>
      </c>
      <c r="AT209" s="162" t="s">
        <v>183</v>
      </c>
      <c r="AU209" s="162" t="s">
        <v>194</v>
      </c>
      <c r="AY209" s="18" t="s">
        <v>181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25</v>
      </c>
      <c r="BK209" s="163">
        <f>ROUND(I209*H209,2)</f>
        <v>0</v>
      </c>
      <c r="BL209" s="18" t="s">
        <v>151</v>
      </c>
      <c r="BM209" s="162" t="s">
        <v>630</v>
      </c>
    </row>
    <row r="210" spans="1:65" s="15" customFormat="1">
      <c r="B210" s="181"/>
      <c r="D210" s="165" t="s">
        <v>189</v>
      </c>
      <c r="E210" s="182" t="s">
        <v>1</v>
      </c>
      <c r="F210" s="183" t="s">
        <v>631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189</v>
      </c>
      <c r="AU210" s="182" t="s">
        <v>194</v>
      </c>
      <c r="AV210" s="15" t="s">
        <v>25</v>
      </c>
      <c r="AW210" s="15" t="s">
        <v>36</v>
      </c>
      <c r="AX210" s="15" t="s">
        <v>81</v>
      </c>
      <c r="AY210" s="182" t="s">
        <v>181</v>
      </c>
    </row>
    <row r="211" spans="1:65" s="13" customFormat="1">
      <c r="B211" s="164"/>
      <c r="D211" s="165" t="s">
        <v>189</v>
      </c>
      <c r="E211" s="166" t="s">
        <v>1</v>
      </c>
      <c r="F211" s="167" t="s">
        <v>1099</v>
      </c>
      <c r="H211" s="168">
        <v>78.444999999999993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194</v>
      </c>
      <c r="AV211" s="13" t="s">
        <v>89</v>
      </c>
      <c r="AW211" s="13" t="s">
        <v>36</v>
      </c>
      <c r="AX211" s="13" t="s">
        <v>81</v>
      </c>
      <c r="AY211" s="166" t="s">
        <v>181</v>
      </c>
    </row>
    <row r="212" spans="1:65" s="16" customFormat="1">
      <c r="B212" s="209"/>
      <c r="D212" s="165" t="s">
        <v>189</v>
      </c>
      <c r="E212" s="210" t="s">
        <v>504</v>
      </c>
      <c r="F212" s="211" t="s">
        <v>617</v>
      </c>
      <c r="H212" s="212">
        <v>78.444999999999993</v>
      </c>
      <c r="I212" s="213"/>
      <c r="L212" s="209"/>
      <c r="M212" s="214"/>
      <c r="N212" s="215"/>
      <c r="O212" s="215"/>
      <c r="P212" s="215"/>
      <c r="Q212" s="215"/>
      <c r="R212" s="215"/>
      <c r="S212" s="215"/>
      <c r="T212" s="216"/>
      <c r="AT212" s="210" t="s">
        <v>189</v>
      </c>
      <c r="AU212" s="210" t="s">
        <v>194</v>
      </c>
      <c r="AV212" s="16" t="s">
        <v>194</v>
      </c>
      <c r="AW212" s="16" t="s">
        <v>36</v>
      </c>
      <c r="AX212" s="16" t="s">
        <v>81</v>
      </c>
      <c r="AY212" s="210" t="s">
        <v>181</v>
      </c>
    </row>
    <row r="213" spans="1:65" s="14" customFormat="1">
      <c r="B213" s="173"/>
      <c r="D213" s="165" t="s">
        <v>189</v>
      </c>
      <c r="E213" s="174" t="s">
        <v>1</v>
      </c>
      <c r="F213" s="175" t="s">
        <v>190</v>
      </c>
      <c r="H213" s="176">
        <v>78.444999999999993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189</v>
      </c>
      <c r="AU213" s="174" t="s">
        <v>194</v>
      </c>
      <c r="AV213" s="14" t="s">
        <v>151</v>
      </c>
      <c r="AW213" s="14" t="s">
        <v>36</v>
      </c>
      <c r="AX213" s="14" t="s">
        <v>25</v>
      </c>
      <c r="AY213" s="174" t="s">
        <v>181</v>
      </c>
    </row>
    <row r="214" spans="1:65" s="2" customFormat="1" ht="24.2" customHeight="1">
      <c r="A214" s="33"/>
      <c r="B214" s="150"/>
      <c r="C214" s="151" t="s">
        <v>279</v>
      </c>
      <c r="D214" s="151" t="s">
        <v>183</v>
      </c>
      <c r="E214" s="152" t="s">
        <v>628</v>
      </c>
      <c r="F214" s="153" t="s">
        <v>629</v>
      </c>
      <c r="G214" s="154" t="s">
        <v>356</v>
      </c>
      <c r="H214" s="155">
        <v>342.24200000000002</v>
      </c>
      <c r="I214" s="156"/>
      <c r="J214" s="157">
        <f>ROUND(I214*H214,2)</f>
        <v>0</v>
      </c>
      <c r="K214" s="153" t="s">
        <v>187</v>
      </c>
      <c r="L214" s="34"/>
      <c r="M214" s="158" t="s">
        <v>1</v>
      </c>
      <c r="N214" s="159" t="s">
        <v>46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0.58199999999999996</v>
      </c>
      <c r="T214" s="161">
        <f>S214*H214</f>
        <v>199.184844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151</v>
      </c>
      <c r="AT214" s="162" t="s">
        <v>183</v>
      </c>
      <c r="AU214" s="162" t="s">
        <v>194</v>
      </c>
      <c r="AY214" s="18" t="s">
        <v>181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151</v>
      </c>
      <c r="BM214" s="162" t="s">
        <v>635</v>
      </c>
    </row>
    <row r="215" spans="1:65" s="15" customFormat="1">
      <c r="B215" s="181"/>
      <c r="D215" s="165" t="s">
        <v>189</v>
      </c>
      <c r="E215" s="182" t="s">
        <v>1</v>
      </c>
      <c r="F215" s="183" t="s">
        <v>636</v>
      </c>
      <c r="H215" s="182" t="s">
        <v>1</v>
      </c>
      <c r="I215" s="184"/>
      <c r="L215" s="181"/>
      <c r="M215" s="185"/>
      <c r="N215" s="186"/>
      <c r="O215" s="186"/>
      <c r="P215" s="186"/>
      <c r="Q215" s="186"/>
      <c r="R215" s="186"/>
      <c r="S215" s="186"/>
      <c r="T215" s="187"/>
      <c r="AT215" s="182" t="s">
        <v>189</v>
      </c>
      <c r="AU215" s="182" t="s">
        <v>194</v>
      </c>
      <c r="AV215" s="15" t="s">
        <v>25</v>
      </c>
      <c r="AW215" s="15" t="s">
        <v>36</v>
      </c>
      <c r="AX215" s="15" t="s">
        <v>81</v>
      </c>
      <c r="AY215" s="182" t="s">
        <v>181</v>
      </c>
    </row>
    <row r="216" spans="1:65" s="13" customFormat="1">
      <c r="B216" s="164"/>
      <c r="D216" s="165" t="s">
        <v>189</v>
      </c>
      <c r="E216" s="166" t="s">
        <v>1</v>
      </c>
      <c r="F216" s="167" t="s">
        <v>1100</v>
      </c>
      <c r="H216" s="168">
        <v>342.24200000000002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189</v>
      </c>
      <c r="AU216" s="166" t="s">
        <v>194</v>
      </c>
      <c r="AV216" s="13" t="s">
        <v>89</v>
      </c>
      <c r="AW216" s="13" t="s">
        <v>36</v>
      </c>
      <c r="AX216" s="13" t="s">
        <v>81</v>
      </c>
      <c r="AY216" s="166" t="s">
        <v>181</v>
      </c>
    </row>
    <row r="217" spans="1:65" s="16" customFormat="1">
      <c r="B217" s="209"/>
      <c r="D217" s="165" t="s">
        <v>189</v>
      </c>
      <c r="E217" s="210" t="s">
        <v>501</v>
      </c>
      <c r="F217" s="211" t="s">
        <v>617</v>
      </c>
      <c r="H217" s="212">
        <v>342.24200000000002</v>
      </c>
      <c r="I217" s="213"/>
      <c r="L217" s="209"/>
      <c r="M217" s="214"/>
      <c r="N217" s="215"/>
      <c r="O217" s="215"/>
      <c r="P217" s="215"/>
      <c r="Q217" s="215"/>
      <c r="R217" s="215"/>
      <c r="S217" s="215"/>
      <c r="T217" s="216"/>
      <c r="AT217" s="210" t="s">
        <v>189</v>
      </c>
      <c r="AU217" s="210" t="s">
        <v>194</v>
      </c>
      <c r="AV217" s="16" t="s">
        <v>194</v>
      </c>
      <c r="AW217" s="16" t="s">
        <v>36</v>
      </c>
      <c r="AX217" s="16" t="s">
        <v>81</v>
      </c>
      <c r="AY217" s="210" t="s">
        <v>181</v>
      </c>
    </row>
    <row r="218" spans="1:65" s="14" customFormat="1">
      <c r="B218" s="173"/>
      <c r="D218" s="165" t="s">
        <v>189</v>
      </c>
      <c r="E218" s="174" t="s">
        <v>1</v>
      </c>
      <c r="F218" s="175" t="s">
        <v>190</v>
      </c>
      <c r="H218" s="176">
        <v>342.24200000000002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189</v>
      </c>
      <c r="AU218" s="174" t="s">
        <v>194</v>
      </c>
      <c r="AV218" s="14" t="s">
        <v>151</v>
      </c>
      <c r="AW218" s="14" t="s">
        <v>36</v>
      </c>
      <c r="AX218" s="14" t="s">
        <v>25</v>
      </c>
      <c r="AY218" s="174" t="s">
        <v>181</v>
      </c>
    </row>
    <row r="219" spans="1:65" s="2" customFormat="1" ht="24.2" customHeight="1">
      <c r="A219" s="33"/>
      <c r="B219" s="150"/>
      <c r="C219" s="151" t="s">
        <v>283</v>
      </c>
      <c r="D219" s="151" t="s">
        <v>183</v>
      </c>
      <c r="E219" s="152" t="s">
        <v>638</v>
      </c>
      <c r="F219" s="153" t="s">
        <v>639</v>
      </c>
      <c r="G219" s="154" t="s">
        <v>356</v>
      </c>
      <c r="H219" s="155">
        <v>59.994</v>
      </c>
      <c r="I219" s="156"/>
      <c r="J219" s="157">
        <f>ROUND(I219*H219,2)</f>
        <v>0</v>
      </c>
      <c r="K219" s="153" t="s">
        <v>187</v>
      </c>
      <c r="L219" s="34"/>
      <c r="M219" s="158" t="s">
        <v>1</v>
      </c>
      <c r="N219" s="159" t="s">
        <v>46</v>
      </c>
      <c r="O219" s="59"/>
      <c r="P219" s="160">
        <f>O219*H219</f>
        <v>0</v>
      </c>
      <c r="Q219" s="160">
        <v>0</v>
      </c>
      <c r="R219" s="160">
        <f>Q219*H219</f>
        <v>0</v>
      </c>
      <c r="S219" s="160">
        <v>0.70899999999999996</v>
      </c>
      <c r="T219" s="161">
        <f>S219*H219</f>
        <v>42.535745999999996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151</v>
      </c>
      <c r="AT219" s="162" t="s">
        <v>183</v>
      </c>
      <c r="AU219" s="162" t="s">
        <v>194</v>
      </c>
      <c r="AY219" s="18" t="s">
        <v>181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25</v>
      </c>
      <c r="BK219" s="163">
        <f>ROUND(I219*H219,2)</f>
        <v>0</v>
      </c>
      <c r="BL219" s="18" t="s">
        <v>151</v>
      </c>
      <c r="BM219" s="162" t="s">
        <v>640</v>
      </c>
    </row>
    <row r="220" spans="1:65" s="15" customFormat="1">
      <c r="B220" s="181"/>
      <c r="D220" s="165" t="s">
        <v>189</v>
      </c>
      <c r="E220" s="182" t="s">
        <v>1</v>
      </c>
      <c r="F220" s="183" t="s">
        <v>641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189</v>
      </c>
      <c r="AU220" s="182" t="s">
        <v>194</v>
      </c>
      <c r="AV220" s="15" t="s">
        <v>25</v>
      </c>
      <c r="AW220" s="15" t="s">
        <v>36</v>
      </c>
      <c r="AX220" s="15" t="s">
        <v>81</v>
      </c>
      <c r="AY220" s="182" t="s">
        <v>181</v>
      </c>
    </row>
    <row r="221" spans="1:65" s="13" customFormat="1">
      <c r="B221" s="164"/>
      <c r="D221" s="165" t="s">
        <v>189</v>
      </c>
      <c r="E221" s="166" t="s">
        <v>1</v>
      </c>
      <c r="F221" s="167" t="s">
        <v>1101</v>
      </c>
      <c r="H221" s="168">
        <v>59.994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189</v>
      </c>
      <c r="AU221" s="166" t="s">
        <v>194</v>
      </c>
      <c r="AV221" s="13" t="s">
        <v>89</v>
      </c>
      <c r="AW221" s="13" t="s">
        <v>36</v>
      </c>
      <c r="AX221" s="13" t="s">
        <v>81</v>
      </c>
      <c r="AY221" s="166" t="s">
        <v>181</v>
      </c>
    </row>
    <row r="222" spans="1:65" s="16" customFormat="1">
      <c r="B222" s="209"/>
      <c r="D222" s="165" t="s">
        <v>189</v>
      </c>
      <c r="E222" s="210" t="s">
        <v>506</v>
      </c>
      <c r="F222" s="211" t="s">
        <v>617</v>
      </c>
      <c r="H222" s="212">
        <v>59.994</v>
      </c>
      <c r="I222" s="213"/>
      <c r="L222" s="209"/>
      <c r="M222" s="214"/>
      <c r="N222" s="215"/>
      <c r="O222" s="215"/>
      <c r="P222" s="215"/>
      <c r="Q222" s="215"/>
      <c r="R222" s="215"/>
      <c r="S222" s="215"/>
      <c r="T222" s="216"/>
      <c r="AT222" s="210" t="s">
        <v>189</v>
      </c>
      <c r="AU222" s="210" t="s">
        <v>194</v>
      </c>
      <c r="AV222" s="16" t="s">
        <v>194</v>
      </c>
      <c r="AW222" s="16" t="s">
        <v>36</v>
      </c>
      <c r="AX222" s="16" t="s">
        <v>81</v>
      </c>
      <c r="AY222" s="210" t="s">
        <v>181</v>
      </c>
    </row>
    <row r="223" spans="1:65" s="14" customFormat="1">
      <c r="B223" s="173"/>
      <c r="D223" s="165" t="s">
        <v>189</v>
      </c>
      <c r="E223" s="174" t="s">
        <v>1</v>
      </c>
      <c r="F223" s="175" t="s">
        <v>190</v>
      </c>
      <c r="H223" s="176">
        <v>59.994</v>
      </c>
      <c r="I223" s="177"/>
      <c r="L223" s="173"/>
      <c r="M223" s="178"/>
      <c r="N223" s="179"/>
      <c r="O223" s="179"/>
      <c r="P223" s="179"/>
      <c r="Q223" s="179"/>
      <c r="R223" s="179"/>
      <c r="S223" s="179"/>
      <c r="T223" s="180"/>
      <c r="AT223" s="174" t="s">
        <v>189</v>
      </c>
      <c r="AU223" s="174" t="s">
        <v>194</v>
      </c>
      <c r="AV223" s="14" t="s">
        <v>151</v>
      </c>
      <c r="AW223" s="14" t="s">
        <v>36</v>
      </c>
      <c r="AX223" s="14" t="s">
        <v>25</v>
      </c>
      <c r="AY223" s="174" t="s">
        <v>181</v>
      </c>
    </row>
    <row r="224" spans="1:65" s="2" customFormat="1" ht="24.2" customHeight="1">
      <c r="A224" s="33"/>
      <c r="B224" s="150"/>
      <c r="C224" s="151" t="s">
        <v>287</v>
      </c>
      <c r="D224" s="151" t="s">
        <v>183</v>
      </c>
      <c r="E224" s="152" t="s">
        <v>643</v>
      </c>
      <c r="F224" s="153" t="s">
        <v>644</v>
      </c>
      <c r="G224" s="154" t="s">
        <v>356</v>
      </c>
      <c r="H224" s="155">
        <v>78.968000000000004</v>
      </c>
      <c r="I224" s="156"/>
      <c r="J224" s="157">
        <f>ROUND(I224*H224,2)</f>
        <v>0</v>
      </c>
      <c r="K224" s="153" t="s">
        <v>1</v>
      </c>
      <c r="L224" s="34"/>
      <c r="M224" s="158" t="s">
        <v>1</v>
      </c>
      <c r="N224" s="159" t="s">
        <v>46</v>
      </c>
      <c r="O224" s="59"/>
      <c r="P224" s="160">
        <f>O224*H224</f>
        <v>0</v>
      </c>
      <c r="Q224" s="160">
        <v>0</v>
      </c>
      <c r="R224" s="160">
        <f>Q224*H224</f>
        <v>0</v>
      </c>
      <c r="S224" s="160">
        <v>0.83599999999999997</v>
      </c>
      <c r="T224" s="161">
        <f>S224*H224</f>
        <v>66.017247999999995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151</v>
      </c>
      <c r="AT224" s="162" t="s">
        <v>183</v>
      </c>
      <c r="AU224" s="162" t="s">
        <v>194</v>
      </c>
      <c r="AY224" s="18" t="s">
        <v>181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25</v>
      </c>
      <c r="BK224" s="163">
        <f>ROUND(I224*H224,2)</f>
        <v>0</v>
      </c>
      <c r="BL224" s="18" t="s">
        <v>151</v>
      </c>
      <c r="BM224" s="162" t="s">
        <v>645</v>
      </c>
    </row>
    <row r="225" spans="1:65" s="15" customFormat="1">
      <c r="B225" s="181"/>
      <c r="D225" s="165" t="s">
        <v>189</v>
      </c>
      <c r="E225" s="182" t="s">
        <v>1</v>
      </c>
      <c r="F225" s="183" t="s">
        <v>646</v>
      </c>
      <c r="H225" s="182" t="s">
        <v>1</v>
      </c>
      <c r="I225" s="184"/>
      <c r="L225" s="181"/>
      <c r="M225" s="185"/>
      <c r="N225" s="186"/>
      <c r="O225" s="186"/>
      <c r="P225" s="186"/>
      <c r="Q225" s="186"/>
      <c r="R225" s="186"/>
      <c r="S225" s="186"/>
      <c r="T225" s="187"/>
      <c r="AT225" s="182" t="s">
        <v>189</v>
      </c>
      <c r="AU225" s="182" t="s">
        <v>194</v>
      </c>
      <c r="AV225" s="15" t="s">
        <v>25</v>
      </c>
      <c r="AW225" s="15" t="s">
        <v>36</v>
      </c>
      <c r="AX225" s="15" t="s">
        <v>81</v>
      </c>
      <c r="AY225" s="182" t="s">
        <v>181</v>
      </c>
    </row>
    <row r="226" spans="1:65" s="13" customFormat="1">
      <c r="B226" s="164"/>
      <c r="D226" s="165" t="s">
        <v>189</v>
      </c>
      <c r="E226" s="166" t="s">
        <v>1</v>
      </c>
      <c r="F226" s="167" t="s">
        <v>1102</v>
      </c>
      <c r="H226" s="168">
        <v>78.968000000000004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194</v>
      </c>
      <c r="AV226" s="13" t="s">
        <v>89</v>
      </c>
      <c r="AW226" s="13" t="s">
        <v>36</v>
      </c>
      <c r="AX226" s="13" t="s">
        <v>81</v>
      </c>
      <c r="AY226" s="166" t="s">
        <v>181</v>
      </c>
    </row>
    <row r="227" spans="1:65" s="14" customFormat="1">
      <c r="B227" s="173"/>
      <c r="D227" s="165" t="s">
        <v>189</v>
      </c>
      <c r="E227" s="174" t="s">
        <v>508</v>
      </c>
      <c r="F227" s="175" t="s">
        <v>190</v>
      </c>
      <c r="H227" s="176">
        <v>78.968000000000004</v>
      </c>
      <c r="I227" s="177"/>
      <c r="L227" s="173"/>
      <c r="M227" s="178"/>
      <c r="N227" s="179"/>
      <c r="O227" s="179"/>
      <c r="P227" s="179"/>
      <c r="Q227" s="179"/>
      <c r="R227" s="179"/>
      <c r="S227" s="179"/>
      <c r="T227" s="180"/>
      <c r="AT227" s="174" t="s">
        <v>189</v>
      </c>
      <c r="AU227" s="174" t="s">
        <v>194</v>
      </c>
      <c r="AV227" s="14" t="s">
        <v>151</v>
      </c>
      <c r="AW227" s="14" t="s">
        <v>36</v>
      </c>
      <c r="AX227" s="14" t="s">
        <v>25</v>
      </c>
      <c r="AY227" s="174" t="s">
        <v>181</v>
      </c>
    </row>
    <row r="228" spans="1:65" s="2" customFormat="1" ht="24.2" customHeight="1">
      <c r="A228" s="33"/>
      <c r="B228" s="150"/>
      <c r="C228" s="151" t="s">
        <v>291</v>
      </c>
      <c r="D228" s="151" t="s">
        <v>183</v>
      </c>
      <c r="E228" s="152" t="s">
        <v>1103</v>
      </c>
      <c r="F228" s="153" t="s">
        <v>1104</v>
      </c>
      <c r="G228" s="154" t="s">
        <v>356</v>
      </c>
      <c r="H228" s="155">
        <v>63.8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46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0.28999999999999998</v>
      </c>
      <c r="T228" s="161">
        <f>S228*H228</f>
        <v>18.501999999999999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151</v>
      </c>
      <c r="AT228" s="162" t="s">
        <v>183</v>
      </c>
      <c r="AU228" s="162" t="s">
        <v>194</v>
      </c>
      <c r="AY228" s="18" t="s">
        <v>181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25</v>
      </c>
      <c r="BK228" s="163">
        <f>ROUND(I228*H228,2)</f>
        <v>0</v>
      </c>
      <c r="BL228" s="18" t="s">
        <v>151</v>
      </c>
      <c r="BM228" s="162" t="s">
        <v>659</v>
      </c>
    </row>
    <row r="229" spans="1:65" s="13" customFormat="1">
      <c r="B229" s="164"/>
      <c r="D229" s="165" t="s">
        <v>189</v>
      </c>
      <c r="E229" s="166" t="s">
        <v>1</v>
      </c>
      <c r="F229" s="167" t="s">
        <v>1105</v>
      </c>
      <c r="H229" s="168">
        <v>63.8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189</v>
      </c>
      <c r="AU229" s="166" t="s">
        <v>194</v>
      </c>
      <c r="AV229" s="13" t="s">
        <v>89</v>
      </c>
      <c r="AW229" s="13" t="s">
        <v>36</v>
      </c>
      <c r="AX229" s="13" t="s">
        <v>25</v>
      </c>
      <c r="AY229" s="166" t="s">
        <v>181</v>
      </c>
    </row>
    <row r="230" spans="1:65" s="2" customFormat="1" ht="14.45" customHeight="1">
      <c r="A230" s="33"/>
      <c r="B230" s="150"/>
      <c r="C230" s="151" t="s">
        <v>300</v>
      </c>
      <c r="D230" s="151" t="s">
        <v>183</v>
      </c>
      <c r="E230" s="152" t="s">
        <v>370</v>
      </c>
      <c r="F230" s="153" t="s">
        <v>371</v>
      </c>
      <c r="G230" s="154" t="s">
        <v>372</v>
      </c>
      <c r="H230" s="155">
        <v>400.49400000000003</v>
      </c>
      <c r="I230" s="156"/>
      <c r="J230" s="157">
        <f>ROUND(I230*H230,2)</f>
        <v>0</v>
      </c>
      <c r="K230" s="153" t="s">
        <v>187</v>
      </c>
      <c r="L230" s="34"/>
      <c r="M230" s="158" t="s">
        <v>1</v>
      </c>
      <c r="N230" s="159" t="s">
        <v>46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151</v>
      </c>
      <c r="AT230" s="162" t="s">
        <v>183</v>
      </c>
      <c r="AU230" s="162" t="s">
        <v>194</v>
      </c>
      <c r="AY230" s="18" t="s">
        <v>181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25</v>
      </c>
      <c r="BK230" s="163">
        <f>ROUND(I230*H230,2)</f>
        <v>0</v>
      </c>
      <c r="BL230" s="18" t="s">
        <v>151</v>
      </c>
      <c r="BM230" s="162" t="s">
        <v>661</v>
      </c>
    </row>
    <row r="231" spans="1:65" s="2" customFormat="1" ht="24.2" customHeight="1">
      <c r="A231" s="33"/>
      <c r="B231" s="150"/>
      <c r="C231" s="151" t="s">
        <v>306</v>
      </c>
      <c r="D231" s="151" t="s">
        <v>183</v>
      </c>
      <c r="E231" s="152" t="s">
        <v>374</v>
      </c>
      <c r="F231" s="153" t="s">
        <v>375</v>
      </c>
      <c r="G231" s="154" t="s">
        <v>372</v>
      </c>
      <c r="H231" s="155">
        <v>3203.9520000000002</v>
      </c>
      <c r="I231" s="156"/>
      <c r="J231" s="157">
        <f>ROUND(I231*H231,2)</f>
        <v>0</v>
      </c>
      <c r="K231" s="153" t="s">
        <v>187</v>
      </c>
      <c r="L231" s="34"/>
      <c r="M231" s="158" t="s">
        <v>1</v>
      </c>
      <c r="N231" s="159" t="s">
        <v>46</v>
      </c>
      <c r="O231" s="59"/>
      <c r="P231" s="160">
        <f>O231*H231</f>
        <v>0</v>
      </c>
      <c r="Q231" s="160">
        <v>0</v>
      </c>
      <c r="R231" s="160">
        <f>Q231*H231</f>
        <v>0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151</v>
      </c>
      <c r="AT231" s="162" t="s">
        <v>183</v>
      </c>
      <c r="AU231" s="162" t="s">
        <v>194</v>
      </c>
      <c r="AY231" s="18" t="s">
        <v>181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25</v>
      </c>
      <c r="BK231" s="163">
        <f>ROUND(I231*H231,2)</f>
        <v>0</v>
      </c>
      <c r="BL231" s="18" t="s">
        <v>151</v>
      </c>
      <c r="BM231" s="162" t="s">
        <v>662</v>
      </c>
    </row>
    <row r="232" spans="1:65" s="13" customFormat="1">
      <c r="B232" s="164"/>
      <c r="D232" s="165" t="s">
        <v>189</v>
      </c>
      <c r="F232" s="167" t="s">
        <v>1106</v>
      </c>
      <c r="H232" s="168">
        <v>3203.9520000000002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189</v>
      </c>
      <c r="AU232" s="166" t="s">
        <v>194</v>
      </c>
      <c r="AV232" s="13" t="s">
        <v>89</v>
      </c>
      <c r="AW232" s="13" t="s">
        <v>3</v>
      </c>
      <c r="AX232" s="13" t="s">
        <v>25</v>
      </c>
      <c r="AY232" s="166" t="s">
        <v>181</v>
      </c>
    </row>
    <row r="233" spans="1:65" s="2" customFormat="1" ht="14.45" customHeight="1">
      <c r="A233" s="33"/>
      <c r="B233" s="150"/>
      <c r="C233" s="151" t="s">
        <v>310</v>
      </c>
      <c r="D233" s="151" t="s">
        <v>183</v>
      </c>
      <c r="E233" s="152" t="s">
        <v>665</v>
      </c>
      <c r="F233" s="153" t="s">
        <v>666</v>
      </c>
      <c r="G233" s="154" t="s">
        <v>372</v>
      </c>
      <c r="H233" s="155">
        <v>400.49400000000003</v>
      </c>
      <c r="I233" s="156"/>
      <c r="J233" s="157">
        <f>ROUND(I233*H233,2)</f>
        <v>0</v>
      </c>
      <c r="K233" s="153" t="s">
        <v>1</v>
      </c>
      <c r="L233" s="34"/>
      <c r="M233" s="158" t="s">
        <v>1</v>
      </c>
      <c r="N233" s="159" t="s">
        <v>46</v>
      </c>
      <c r="O233" s="59"/>
      <c r="P233" s="160">
        <f>O233*H233</f>
        <v>0</v>
      </c>
      <c r="Q233" s="160">
        <v>0</v>
      </c>
      <c r="R233" s="160">
        <f>Q233*H233</f>
        <v>0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151</v>
      </c>
      <c r="AT233" s="162" t="s">
        <v>183</v>
      </c>
      <c r="AU233" s="162" t="s">
        <v>194</v>
      </c>
      <c r="AY233" s="18" t="s">
        <v>181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25</v>
      </c>
      <c r="BK233" s="163">
        <f>ROUND(I233*H233,2)</f>
        <v>0</v>
      </c>
      <c r="BL233" s="18" t="s">
        <v>151</v>
      </c>
      <c r="BM233" s="162" t="s">
        <v>667</v>
      </c>
    </row>
    <row r="234" spans="1:65" s="12" customFormat="1" ht="20.85" customHeight="1">
      <c r="B234" s="137"/>
      <c r="D234" s="138" t="s">
        <v>80</v>
      </c>
      <c r="E234" s="148" t="s">
        <v>229</v>
      </c>
      <c r="F234" s="148" t="s">
        <v>668</v>
      </c>
      <c r="I234" s="140"/>
      <c r="J234" s="149">
        <f>BK234</f>
        <v>0</v>
      </c>
      <c r="L234" s="137"/>
      <c r="M234" s="142"/>
      <c r="N234" s="143"/>
      <c r="O234" s="143"/>
      <c r="P234" s="144">
        <f>SUM(P235:P286)</f>
        <v>0</v>
      </c>
      <c r="Q234" s="143"/>
      <c r="R234" s="144">
        <f>SUM(R235:R286)</f>
        <v>0</v>
      </c>
      <c r="S234" s="143"/>
      <c r="T234" s="145">
        <f>SUM(T235:T286)</f>
        <v>0</v>
      </c>
      <c r="AR234" s="138" t="s">
        <v>25</v>
      </c>
      <c r="AT234" s="146" t="s">
        <v>80</v>
      </c>
      <c r="AU234" s="146" t="s">
        <v>89</v>
      </c>
      <c r="AY234" s="138" t="s">
        <v>181</v>
      </c>
      <c r="BK234" s="147">
        <f>SUM(BK235:BK286)</f>
        <v>0</v>
      </c>
    </row>
    <row r="235" spans="1:65" s="2" customFormat="1" ht="37.9" customHeight="1">
      <c r="A235" s="33"/>
      <c r="B235" s="150"/>
      <c r="C235" s="151" t="s">
        <v>314</v>
      </c>
      <c r="D235" s="151" t="s">
        <v>183</v>
      </c>
      <c r="E235" s="152" t="s">
        <v>1107</v>
      </c>
      <c r="F235" s="153" t="s">
        <v>1108</v>
      </c>
      <c r="G235" s="154" t="s">
        <v>294</v>
      </c>
      <c r="H235" s="155">
        <v>5.5949999999999998</v>
      </c>
      <c r="I235" s="156"/>
      <c r="J235" s="157">
        <f>ROUND(I235*H235,2)</f>
        <v>0</v>
      </c>
      <c r="K235" s="153" t="s">
        <v>187</v>
      </c>
      <c r="L235" s="34"/>
      <c r="M235" s="158" t="s">
        <v>1</v>
      </c>
      <c r="N235" s="159" t="s">
        <v>46</v>
      </c>
      <c r="O235" s="59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151</v>
      </c>
      <c r="AT235" s="162" t="s">
        <v>183</v>
      </c>
      <c r="AU235" s="162" t="s">
        <v>194</v>
      </c>
      <c r="AY235" s="18" t="s">
        <v>181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25</v>
      </c>
      <c r="BK235" s="163">
        <f>ROUND(I235*H235,2)</f>
        <v>0</v>
      </c>
      <c r="BL235" s="18" t="s">
        <v>151</v>
      </c>
      <c r="BM235" s="162" t="s">
        <v>1109</v>
      </c>
    </row>
    <row r="236" spans="1:65" s="13" customFormat="1">
      <c r="B236" s="164"/>
      <c r="D236" s="165" t="s">
        <v>189</v>
      </c>
      <c r="E236" s="166" t="s">
        <v>1</v>
      </c>
      <c r="F236" s="167" t="s">
        <v>673</v>
      </c>
      <c r="H236" s="168">
        <v>5.5949999999999998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189</v>
      </c>
      <c r="AU236" s="166" t="s">
        <v>194</v>
      </c>
      <c r="AV236" s="13" t="s">
        <v>89</v>
      </c>
      <c r="AW236" s="13" t="s">
        <v>36</v>
      </c>
      <c r="AX236" s="13" t="s">
        <v>25</v>
      </c>
      <c r="AY236" s="166" t="s">
        <v>181</v>
      </c>
    </row>
    <row r="237" spans="1:65" s="2" customFormat="1" ht="37.9" customHeight="1">
      <c r="A237" s="33"/>
      <c r="B237" s="150"/>
      <c r="C237" s="151" t="s">
        <v>465</v>
      </c>
      <c r="D237" s="151" t="s">
        <v>183</v>
      </c>
      <c r="E237" s="152" t="s">
        <v>1110</v>
      </c>
      <c r="F237" s="153" t="s">
        <v>1111</v>
      </c>
      <c r="G237" s="154" t="s">
        <v>294</v>
      </c>
      <c r="H237" s="155">
        <v>237.29499999999999</v>
      </c>
      <c r="I237" s="156"/>
      <c r="J237" s="157">
        <f>ROUND(I237*H237,2)</f>
        <v>0</v>
      </c>
      <c r="K237" s="153" t="s">
        <v>187</v>
      </c>
      <c r="L237" s="34"/>
      <c r="M237" s="158" t="s">
        <v>1</v>
      </c>
      <c r="N237" s="159" t="s">
        <v>46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151</v>
      </c>
      <c r="AT237" s="162" t="s">
        <v>183</v>
      </c>
      <c r="AU237" s="162" t="s">
        <v>194</v>
      </c>
      <c r="AY237" s="18" t="s">
        <v>181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151</v>
      </c>
      <c r="BM237" s="162" t="s">
        <v>1112</v>
      </c>
    </row>
    <row r="238" spans="1:65" s="15" customFormat="1">
      <c r="B238" s="181"/>
      <c r="D238" s="165" t="s">
        <v>189</v>
      </c>
      <c r="E238" s="182" t="s">
        <v>1</v>
      </c>
      <c r="F238" s="183" t="s">
        <v>678</v>
      </c>
      <c r="H238" s="182" t="s">
        <v>1</v>
      </c>
      <c r="I238" s="184"/>
      <c r="L238" s="181"/>
      <c r="M238" s="185"/>
      <c r="N238" s="186"/>
      <c r="O238" s="186"/>
      <c r="P238" s="186"/>
      <c r="Q238" s="186"/>
      <c r="R238" s="186"/>
      <c r="S238" s="186"/>
      <c r="T238" s="187"/>
      <c r="AT238" s="182" t="s">
        <v>189</v>
      </c>
      <c r="AU238" s="182" t="s">
        <v>194</v>
      </c>
      <c r="AV238" s="15" t="s">
        <v>25</v>
      </c>
      <c r="AW238" s="15" t="s">
        <v>36</v>
      </c>
      <c r="AX238" s="15" t="s">
        <v>81</v>
      </c>
      <c r="AY238" s="182" t="s">
        <v>181</v>
      </c>
    </row>
    <row r="239" spans="1:65" s="13" customFormat="1" ht="22.5">
      <c r="B239" s="164"/>
      <c r="D239" s="165" t="s">
        <v>189</v>
      </c>
      <c r="E239" s="166" t="s">
        <v>1</v>
      </c>
      <c r="F239" s="167" t="s">
        <v>1113</v>
      </c>
      <c r="H239" s="168">
        <v>279.75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189</v>
      </c>
      <c r="AU239" s="166" t="s">
        <v>194</v>
      </c>
      <c r="AV239" s="13" t="s">
        <v>89</v>
      </c>
      <c r="AW239" s="13" t="s">
        <v>36</v>
      </c>
      <c r="AX239" s="13" t="s">
        <v>81</v>
      </c>
      <c r="AY239" s="166" t="s">
        <v>181</v>
      </c>
    </row>
    <row r="240" spans="1:65" s="14" customFormat="1">
      <c r="B240" s="173"/>
      <c r="D240" s="165" t="s">
        <v>189</v>
      </c>
      <c r="E240" s="174" t="s">
        <v>1</v>
      </c>
      <c r="F240" s="175" t="s">
        <v>190</v>
      </c>
      <c r="H240" s="176">
        <v>279.75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189</v>
      </c>
      <c r="AU240" s="174" t="s">
        <v>194</v>
      </c>
      <c r="AV240" s="14" t="s">
        <v>151</v>
      </c>
      <c r="AW240" s="14" t="s">
        <v>36</v>
      </c>
      <c r="AX240" s="14" t="s">
        <v>81</v>
      </c>
      <c r="AY240" s="174" t="s">
        <v>181</v>
      </c>
    </row>
    <row r="241" spans="1:65" s="13" customFormat="1">
      <c r="B241" s="164"/>
      <c r="D241" s="165" t="s">
        <v>189</v>
      </c>
      <c r="E241" s="166" t="s">
        <v>1</v>
      </c>
      <c r="F241" s="167" t="s">
        <v>680</v>
      </c>
      <c r="H241" s="168">
        <v>195.82499999999999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189</v>
      </c>
      <c r="AU241" s="166" t="s">
        <v>194</v>
      </c>
      <c r="AV241" s="13" t="s">
        <v>89</v>
      </c>
      <c r="AW241" s="13" t="s">
        <v>36</v>
      </c>
      <c r="AX241" s="13" t="s">
        <v>81</v>
      </c>
      <c r="AY241" s="166" t="s">
        <v>181</v>
      </c>
    </row>
    <row r="242" spans="1:65" s="15" customFormat="1" ht="22.5">
      <c r="B242" s="181"/>
      <c r="D242" s="165" t="s">
        <v>189</v>
      </c>
      <c r="E242" s="182" t="s">
        <v>1</v>
      </c>
      <c r="F242" s="183" t="s">
        <v>681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189</v>
      </c>
      <c r="AU242" s="182" t="s">
        <v>194</v>
      </c>
      <c r="AV242" s="15" t="s">
        <v>25</v>
      </c>
      <c r="AW242" s="15" t="s">
        <v>36</v>
      </c>
      <c r="AX242" s="15" t="s">
        <v>81</v>
      </c>
      <c r="AY242" s="182" t="s">
        <v>181</v>
      </c>
    </row>
    <row r="243" spans="1:65" s="13" customFormat="1">
      <c r="B243" s="164"/>
      <c r="D243" s="165" t="s">
        <v>189</v>
      </c>
      <c r="E243" s="166" t="s">
        <v>1</v>
      </c>
      <c r="F243" s="167" t="s">
        <v>1114</v>
      </c>
      <c r="H243" s="168">
        <v>41.47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189</v>
      </c>
      <c r="AU243" s="166" t="s">
        <v>194</v>
      </c>
      <c r="AV243" s="13" t="s">
        <v>89</v>
      </c>
      <c r="AW243" s="13" t="s">
        <v>36</v>
      </c>
      <c r="AX243" s="13" t="s">
        <v>81</v>
      </c>
      <c r="AY243" s="166" t="s">
        <v>181</v>
      </c>
    </row>
    <row r="244" spans="1:65" s="14" customFormat="1">
      <c r="B244" s="173"/>
      <c r="D244" s="165" t="s">
        <v>189</v>
      </c>
      <c r="E244" s="174" t="s">
        <v>1</v>
      </c>
      <c r="F244" s="175" t="s">
        <v>190</v>
      </c>
      <c r="H244" s="176">
        <v>237.29499999999999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189</v>
      </c>
      <c r="AU244" s="174" t="s">
        <v>194</v>
      </c>
      <c r="AV244" s="14" t="s">
        <v>151</v>
      </c>
      <c r="AW244" s="14" t="s">
        <v>36</v>
      </c>
      <c r="AX244" s="14" t="s">
        <v>25</v>
      </c>
      <c r="AY244" s="174" t="s">
        <v>181</v>
      </c>
    </row>
    <row r="245" spans="1:65" s="2" customFormat="1" ht="37.9" customHeight="1">
      <c r="A245" s="33"/>
      <c r="B245" s="150"/>
      <c r="C245" s="151" t="s">
        <v>472</v>
      </c>
      <c r="D245" s="151" t="s">
        <v>183</v>
      </c>
      <c r="E245" s="152" t="s">
        <v>1115</v>
      </c>
      <c r="F245" s="153" t="s">
        <v>1116</v>
      </c>
      <c r="G245" s="154" t="s">
        <v>294</v>
      </c>
      <c r="H245" s="155">
        <v>55.95</v>
      </c>
      <c r="I245" s="156"/>
      <c r="J245" s="157">
        <f>ROUND(I245*H245,2)</f>
        <v>0</v>
      </c>
      <c r="K245" s="153" t="s">
        <v>187</v>
      </c>
      <c r="L245" s="34"/>
      <c r="M245" s="158" t="s">
        <v>1</v>
      </c>
      <c r="N245" s="159" t="s">
        <v>46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151</v>
      </c>
      <c r="AT245" s="162" t="s">
        <v>183</v>
      </c>
      <c r="AU245" s="162" t="s">
        <v>194</v>
      </c>
      <c r="AY245" s="18" t="s">
        <v>181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25</v>
      </c>
      <c r="BK245" s="163">
        <f>ROUND(I245*H245,2)</f>
        <v>0</v>
      </c>
      <c r="BL245" s="18" t="s">
        <v>151</v>
      </c>
      <c r="BM245" s="162" t="s">
        <v>1117</v>
      </c>
    </row>
    <row r="246" spans="1:65" s="13" customFormat="1">
      <c r="B246" s="164"/>
      <c r="D246" s="165" t="s">
        <v>189</v>
      </c>
      <c r="E246" s="166" t="s">
        <v>1</v>
      </c>
      <c r="F246" s="167" t="s">
        <v>687</v>
      </c>
      <c r="H246" s="168">
        <v>55.95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189</v>
      </c>
      <c r="AU246" s="166" t="s">
        <v>194</v>
      </c>
      <c r="AV246" s="13" t="s">
        <v>89</v>
      </c>
      <c r="AW246" s="13" t="s">
        <v>36</v>
      </c>
      <c r="AX246" s="13" t="s">
        <v>25</v>
      </c>
      <c r="AY246" s="166" t="s">
        <v>181</v>
      </c>
    </row>
    <row r="247" spans="1:65" s="2" customFormat="1" ht="37.9" customHeight="1">
      <c r="A247" s="33"/>
      <c r="B247" s="150"/>
      <c r="C247" s="151" t="s">
        <v>664</v>
      </c>
      <c r="D247" s="151" t="s">
        <v>183</v>
      </c>
      <c r="E247" s="152" t="s">
        <v>1118</v>
      </c>
      <c r="F247" s="153" t="s">
        <v>1119</v>
      </c>
      <c r="G247" s="154" t="s">
        <v>294</v>
      </c>
      <c r="H247" s="155">
        <v>22.38</v>
      </c>
      <c r="I247" s="156"/>
      <c r="J247" s="157">
        <f>ROUND(I247*H247,2)</f>
        <v>0</v>
      </c>
      <c r="K247" s="153" t="s">
        <v>187</v>
      </c>
      <c r="L247" s="34"/>
      <c r="M247" s="158" t="s">
        <v>1</v>
      </c>
      <c r="N247" s="159" t="s">
        <v>46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151</v>
      </c>
      <c r="AT247" s="162" t="s">
        <v>183</v>
      </c>
      <c r="AU247" s="162" t="s">
        <v>194</v>
      </c>
      <c r="AY247" s="18" t="s">
        <v>181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25</v>
      </c>
      <c r="BK247" s="163">
        <f>ROUND(I247*H247,2)</f>
        <v>0</v>
      </c>
      <c r="BL247" s="18" t="s">
        <v>151</v>
      </c>
      <c r="BM247" s="162" t="s">
        <v>1120</v>
      </c>
    </row>
    <row r="248" spans="1:65" s="13" customFormat="1">
      <c r="B248" s="164"/>
      <c r="D248" s="165" t="s">
        <v>189</v>
      </c>
      <c r="E248" s="166" t="s">
        <v>1</v>
      </c>
      <c r="F248" s="167" t="s">
        <v>692</v>
      </c>
      <c r="H248" s="168">
        <v>22.38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189</v>
      </c>
      <c r="AU248" s="166" t="s">
        <v>194</v>
      </c>
      <c r="AV248" s="13" t="s">
        <v>89</v>
      </c>
      <c r="AW248" s="13" t="s">
        <v>36</v>
      </c>
      <c r="AX248" s="13" t="s">
        <v>25</v>
      </c>
      <c r="AY248" s="166" t="s">
        <v>181</v>
      </c>
    </row>
    <row r="249" spans="1:65" s="2" customFormat="1" ht="24.2" customHeight="1">
      <c r="A249" s="33"/>
      <c r="B249" s="150"/>
      <c r="C249" s="151" t="s">
        <v>669</v>
      </c>
      <c r="D249" s="151" t="s">
        <v>183</v>
      </c>
      <c r="E249" s="152" t="s">
        <v>395</v>
      </c>
      <c r="F249" s="153" t="s">
        <v>396</v>
      </c>
      <c r="G249" s="154" t="s">
        <v>294</v>
      </c>
      <c r="H249" s="155">
        <v>242.89</v>
      </c>
      <c r="I249" s="156"/>
      <c r="J249" s="157">
        <f>ROUND(I249*H249,2)</f>
        <v>0</v>
      </c>
      <c r="K249" s="153" t="s">
        <v>187</v>
      </c>
      <c r="L249" s="34"/>
      <c r="M249" s="158" t="s">
        <v>1</v>
      </c>
      <c r="N249" s="159" t="s">
        <v>46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151</v>
      </c>
      <c r="AT249" s="162" t="s">
        <v>183</v>
      </c>
      <c r="AU249" s="162" t="s">
        <v>194</v>
      </c>
      <c r="AY249" s="18" t="s">
        <v>181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25</v>
      </c>
      <c r="BK249" s="163">
        <f>ROUND(I249*H249,2)</f>
        <v>0</v>
      </c>
      <c r="BL249" s="18" t="s">
        <v>151</v>
      </c>
      <c r="BM249" s="162" t="s">
        <v>1121</v>
      </c>
    </row>
    <row r="250" spans="1:65" s="13" customFormat="1">
      <c r="B250" s="164"/>
      <c r="D250" s="165" t="s">
        <v>189</v>
      </c>
      <c r="E250" s="166" t="s">
        <v>1</v>
      </c>
      <c r="F250" s="167" t="s">
        <v>673</v>
      </c>
      <c r="H250" s="168">
        <v>5.5949999999999998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189</v>
      </c>
      <c r="AU250" s="166" t="s">
        <v>194</v>
      </c>
      <c r="AV250" s="13" t="s">
        <v>89</v>
      </c>
      <c r="AW250" s="13" t="s">
        <v>36</v>
      </c>
      <c r="AX250" s="13" t="s">
        <v>81</v>
      </c>
      <c r="AY250" s="166" t="s">
        <v>181</v>
      </c>
    </row>
    <row r="251" spans="1:65" s="13" customFormat="1">
      <c r="B251" s="164"/>
      <c r="D251" s="165" t="s">
        <v>189</v>
      </c>
      <c r="E251" s="166" t="s">
        <v>1</v>
      </c>
      <c r="F251" s="167" t="s">
        <v>680</v>
      </c>
      <c r="H251" s="168">
        <v>195.82499999999999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189</v>
      </c>
      <c r="AU251" s="166" t="s">
        <v>194</v>
      </c>
      <c r="AV251" s="13" t="s">
        <v>89</v>
      </c>
      <c r="AW251" s="13" t="s">
        <v>36</v>
      </c>
      <c r="AX251" s="13" t="s">
        <v>81</v>
      </c>
      <c r="AY251" s="166" t="s">
        <v>181</v>
      </c>
    </row>
    <row r="252" spans="1:65" s="15" customFormat="1" ht="22.5">
      <c r="B252" s="181"/>
      <c r="D252" s="165" t="s">
        <v>189</v>
      </c>
      <c r="E252" s="182" t="s">
        <v>1</v>
      </c>
      <c r="F252" s="183" t="s">
        <v>681</v>
      </c>
      <c r="H252" s="182" t="s">
        <v>1</v>
      </c>
      <c r="I252" s="184"/>
      <c r="L252" s="181"/>
      <c r="M252" s="185"/>
      <c r="N252" s="186"/>
      <c r="O252" s="186"/>
      <c r="P252" s="186"/>
      <c r="Q252" s="186"/>
      <c r="R252" s="186"/>
      <c r="S252" s="186"/>
      <c r="T252" s="187"/>
      <c r="AT252" s="182" t="s">
        <v>189</v>
      </c>
      <c r="AU252" s="182" t="s">
        <v>194</v>
      </c>
      <c r="AV252" s="15" t="s">
        <v>25</v>
      </c>
      <c r="AW252" s="15" t="s">
        <v>36</v>
      </c>
      <c r="AX252" s="15" t="s">
        <v>81</v>
      </c>
      <c r="AY252" s="182" t="s">
        <v>181</v>
      </c>
    </row>
    <row r="253" spans="1:65" s="13" customFormat="1">
      <c r="B253" s="164"/>
      <c r="D253" s="165" t="s">
        <v>189</v>
      </c>
      <c r="E253" s="166" t="s">
        <v>1</v>
      </c>
      <c r="F253" s="167" t="s">
        <v>1114</v>
      </c>
      <c r="H253" s="168">
        <v>41.47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189</v>
      </c>
      <c r="AU253" s="166" t="s">
        <v>194</v>
      </c>
      <c r="AV253" s="13" t="s">
        <v>89</v>
      </c>
      <c r="AW253" s="13" t="s">
        <v>36</v>
      </c>
      <c r="AX253" s="13" t="s">
        <v>81</v>
      </c>
      <c r="AY253" s="166" t="s">
        <v>181</v>
      </c>
    </row>
    <row r="254" spans="1:65" s="14" customFormat="1">
      <c r="B254" s="173"/>
      <c r="D254" s="165" t="s">
        <v>189</v>
      </c>
      <c r="E254" s="174" t="s">
        <v>1</v>
      </c>
      <c r="F254" s="175" t="s">
        <v>190</v>
      </c>
      <c r="H254" s="176">
        <v>242.89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189</v>
      </c>
      <c r="AU254" s="174" t="s">
        <v>194</v>
      </c>
      <c r="AV254" s="14" t="s">
        <v>151</v>
      </c>
      <c r="AW254" s="14" t="s">
        <v>36</v>
      </c>
      <c r="AX254" s="14" t="s">
        <v>25</v>
      </c>
      <c r="AY254" s="174" t="s">
        <v>181</v>
      </c>
    </row>
    <row r="255" spans="1:65" s="2" customFormat="1" ht="24.2" customHeight="1">
      <c r="A255" s="33"/>
      <c r="B255" s="150"/>
      <c r="C255" s="151" t="s">
        <v>674</v>
      </c>
      <c r="D255" s="151" t="s">
        <v>183</v>
      </c>
      <c r="E255" s="152" t="s">
        <v>718</v>
      </c>
      <c r="F255" s="153" t="s">
        <v>719</v>
      </c>
      <c r="G255" s="154" t="s">
        <v>294</v>
      </c>
      <c r="H255" s="155">
        <v>78.33</v>
      </c>
      <c r="I255" s="156"/>
      <c r="J255" s="157">
        <f>ROUND(I255*H255,2)</f>
        <v>0</v>
      </c>
      <c r="K255" s="153" t="s">
        <v>187</v>
      </c>
      <c r="L255" s="34"/>
      <c r="M255" s="158" t="s">
        <v>1</v>
      </c>
      <c r="N255" s="159" t="s">
        <v>46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151</v>
      </c>
      <c r="AT255" s="162" t="s">
        <v>183</v>
      </c>
      <c r="AU255" s="162" t="s">
        <v>194</v>
      </c>
      <c r="AY255" s="18" t="s">
        <v>181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25</v>
      </c>
      <c r="BK255" s="163">
        <f>ROUND(I255*H255,2)</f>
        <v>0</v>
      </c>
      <c r="BL255" s="18" t="s">
        <v>151</v>
      </c>
      <c r="BM255" s="162" t="s">
        <v>1122</v>
      </c>
    </row>
    <row r="256" spans="1:65" s="13" customFormat="1">
      <c r="B256" s="164"/>
      <c r="D256" s="165" t="s">
        <v>189</v>
      </c>
      <c r="E256" s="166" t="s">
        <v>1</v>
      </c>
      <c r="F256" s="167" t="s">
        <v>687</v>
      </c>
      <c r="H256" s="168">
        <v>55.95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189</v>
      </c>
      <c r="AU256" s="166" t="s">
        <v>194</v>
      </c>
      <c r="AV256" s="13" t="s">
        <v>89</v>
      </c>
      <c r="AW256" s="13" t="s">
        <v>36</v>
      </c>
      <c r="AX256" s="13" t="s">
        <v>81</v>
      </c>
      <c r="AY256" s="166" t="s">
        <v>181</v>
      </c>
    </row>
    <row r="257" spans="1:65" s="13" customFormat="1">
      <c r="B257" s="164"/>
      <c r="D257" s="165" t="s">
        <v>189</v>
      </c>
      <c r="E257" s="166" t="s">
        <v>1</v>
      </c>
      <c r="F257" s="167" t="s">
        <v>692</v>
      </c>
      <c r="H257" s="168">
        <v>22.38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189</v>
      </c>
      <c r="AU257" s="166" t="s">
        <v>194</v>
      </c>
      <c r="AV257" s="13" t="s">
        <v>89</v>
      </c>
      <c r="AW257" s="13" t="s">
        <v>36</v>
      </c>
      <c r="AX257" s="13" t="s">
        <v>81</v>
      </c>
      <c r="AY257" s="166" t="s">
        <v>181</v>
      </c>
    </row>
    <row r="258" spans="1:65" s="14" customFormat="1">
      <c r="B258" s="173"/>
      <c r="D258" s="165" t="s">
        <v>189</v>
      </c>
      <c r="E258" s="174" t="s">
        <v>1</v>
      </c>
      <c r="F258" s="175" t="s">
        <v>190</v>
      </c>
      <c r="H258" s="176">
        <v>78.33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189</v>
      </c>
      <c r="AU258" s="174" t="s">
        <v>194</v>
      </c>
      <c r="AV258" s="14" t="s">
        <v>151</v>
      </c>
      <c r="AW258" s="14" t="s">
        <v>36</v>
      </c>
      <c r="AX258" s="14" t="s">
        <v>25</v>
      </c>
      <c r="AY258" s="174" t="s">
        <v>181</v>
      </c>
    </row>
    <row r="259" spans="1:65" s="2" customFormat="1" ht="14.45" customHeight="1">
      <c r="A259" s="33"/>
      <c r="B259" s="150"/>
      <c r="C259" s="151" t="s">
        <v>683</v>
      </c>
      <c r="D259" s="151" t="s">
        <v>183</v>
      </c>
      <c r="E259" s="152" t="s">
        <v>398</v>
      </c>
      <c r="F259" s="153" t="s">
        <v>399</v>
      </c>
      <c r="G259" s="154" t="s">
        <v>294</v>
      </c>
      <c r="H259" s="155">
        <v>321.22000000000003</v>
      </c>
      <c r="I259" s="156"/>
      <c r="J259" s="157">
        <f>ROUND(I259*H259,2)</f>
        <v>0</v>
      </c>
      <c r="K259" s="153" t="s">
        <v>187</v>
      </c>
      <c r="L259" s="34"/>
      <c r="M259" s="158" t="s">
        <v>1</v>
      </c>
      <c r="N259" s="159" t="s">
        <v>46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151</v>
      </c>
      <c r="AT259" s="162" t="s">
        <v>183</v>
      </c>
      <c r="AU259" s="162" t="s">
        <v>194</v>
      </c>
      <c r="AY259" s="18" t="s">
        <v>181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25</v>
      </c>
      <c r="BK259" s="163">
        <f>ROUND(I259*H259,2)</f>
        <v>0</v>
      </c>
      <c r="BL259" s="18" t="s">
        <v>151</v>
      </c>
      <c r="BM259" s="162" t="s">
        <v>1123</v>
      </c>
    </row>
    <row r="260" spans="1:65" s="13" customFormat="1">
      <c r="B260" s="164"/>
      <c r="D260" s="165" t="s">
        <v>189</v>
      </c>
      <c r="E260" s="166" t="s">
        <v>1</v>
      </c>
      <c r="F260" s="167" t="s">
        <v>673</v>
      </c>
      <c r="H260" s="168">
        <v>5.5949999999999998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189</v>
      </c>
      <c r="AU260" s="166" t="s">
        <v>194</v>
      </c>
      <c r="AV260" s="13" t="s">
        <v>89</v>
      </c>
      <c r="AW260" s="13" t="s">
        <v>36</v>
      </c>
      <c r="AX260" s="13" t="s">
        <v>81</v>
      </c>
      <c r="AY260" s="166" t="s">
        <v>181</v>
      </c>
    </row>
    <row r="261" spans="1:65" s="13" customFormat="1">
      <c r="B261" s="164"/>
      <c r="D261" s="165" t="s">
        <v>189</v>
      </c>
      <c r="E261" s="166" t="s">
        <v>1</v>
      </c>
      <c r="F261" s="167" t="s">
        <v>680</v>
      </c>
      <c r="H261" s="168">
        <v>195.82499999999999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189</v>
      </c>
      <c r="AU261" s="166" t="s">
        <v>194</v>
      </c>
      <c r="AV261" s="13" t="s">
        <v>89</v>
      </c>
      <c r="AW261" s="13" t="s">
        <v>36</v>
      </c>
      <c r="AX261" s="13" t="s">
        <v>81</v>
      </c>
      <c r="AY261" s="166" t="s">
        <v>181</v>
      </c>
    </row>
    <row r="262" spans="1:65" s="15" customFormat="1" ht="22.5">
      <c r="B262" s="181"/>
      <c r="D262" s="165" t="s">
        <v>189</v>
      </c>
      <c r="E262" s="182" t="s">
        <v>1</v>
      </c>
      <c r="F262" s="183" t="s">
        <v>681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189</v>
      </c>
      <c r="AU262" s="182" t="s">
        <v>194</v>
      </c>
      <c r="AV262" s="15" t="s">
        <v>25</v>
      </c>
      <c r="AW262" s="15" t="s">
        <v>36</v>
      </c>
      <c r="AX262" s="15" t="s">
        <v>81</v>
      </c>
      <c r="AY262" s="182" t="s">
        <v>181</v>
      </c>
    </row>
    <row r="263" spans="1:65" s="13" customFormat="1">
      <c r="B263" s="164"/>
      <c r="D263" s="165" t="s">
        <v>189</v>
      </c>
      <c r="E263" s="166" t="s">
        <v>1</v>
      </c>
      <c r="F263" s="167" t="s">
        <v>1114</v>
      </c>
      <c r="H263" s="168">
        <v>41.47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189</v>
      </c>
      <c r="AU263" s="166" t="s">
        <v>194</v>
      </c>
      <c r="AV263" s="13" t="s">
        <v>89</v>
      </c>
      <c r="AW263" s="13" t="s">
        <v>36</v>
      </c>
      <c r="AX263" s="13" t="s">
        <v>81</v>
      </c>
      <c r="AY263" s="166" t="s">
        <v>181</v>
      </c>
    </row>
    <row r="264" spans="1:65" s="13" customFormat="1">
      <c r="B264" s="164"/>
      <c r="D264" s="165" t="s">
        <v>189</v>
      </c>
      <c r="E264" s="166" t="s">
        <v>1</v>
      </c>
      <c r="F264" s="167" t="s">
        <v>687</v>
      </c>
      <c r="H264" s="168">
        <v>55.95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189</v>
      </c>
      <c r="AU264" s="166" t="s">
        <v>194</v>
      </c>
      <c r="AV264" s="13" t="s">
        <v>89</v>
      </c>
      <c r="AW264" s="13" t="s">
        <v>36</v>
      </c>
      <c r="AX264" s="13" t="s">
        <v>81</v>
      </c>
      <c r="AY264" s="166" t="s">
        <v>181</v>
      </c>
    </row>
    <row r="265" spans="1:65" s="13" customFormat="1">
      <c r="B265" s="164"/>
      <c r="D265" s="165" t="s">
        <v>189</v>
      </c>
      <c r="E265" s="166" t="s">
        <v>1</v>
      </c>
      <c r="F265" s="167" t="s">
        <v>692</v>
      </c>
      <c r="H265" s="168">
        <v>22.38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194</v>
      </c>
      <c r="AV265" s="13" t="s">
        <v>89</v>
      </c>
      <c r="AW265" s="13" t="s">
        <v>36</v>
      </c>
      <c r="AX265" s="13" t="s">
        <v>81</v>
      </c>
      <c r="AY265" s="166" t="s">
        <v>181</v>
      </c>
    </row>
    <row r="266" spans="1:65" s="14" customFormat="1">
      <c r="B266" s="173"/>
      <c r="D266" s="165" t="s">
        <v>189</v>
      </c>
      <c r="E266" s="174" t="s">
        <v>1</v>
      </c>
      <c r="F266" s="175" t="s">
        <v>190</v>
      </c>
      <c r="H266" s="176">
        <v>321.21999999999997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189</v>
      </c>
      <c r="AU266" s="174" t="s">
        <v>194</v>
      </c>
      <c r="AV266" s="14" t="s">
        <v>151</v>
      </c>
      <c r="AW266" s="14" t="s">
        <v>36</v>
      </c>
      <c r="AX266" s="14" t="s">
        <v>25</v>
      </c>
      <c r="AY266" s="174" t="s">
        <v>181</v>
      </c>
    </row>
    <row r="267" spans="1:65" s="2" customFormat="1" ht="14.45" customHeight="1">
      <c r="A267" s="33"/>
      <c r="B267" s="150"/>
      <c r="C267" s="151" t="s">
        <v>688</v>
      </c>
      <c r="D267" s="151" t="s">
        <v>183</v>
      </c>
      <c r="E267" s="152" t="s">
        <v>724</v>
      </c>
      <c r="F267" s="153" t="s">
        <v>725</v>
      </c>
      <c r="G267" s="154" t="s">
        <v>294</v>
      </c>
      <c r="H267" s="155">
        <v>180.16</v>
      </c>
      <c r="I267" s="156"/>
      <c r="J267" s="157">
        <f>ROUND(I267*H267,2)</f>
        <v>0</v>
      </c>
      <c r="K267" s="153" t="s">
        <v>1</v>
      </c>
      <c r="L267" s="34"/>
      <c r="M267" s="158" t="s">
        <v>1</v>
      </c>
      <c r="N267" s="159" t="s">
        <v>46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151</v>
      </c>
      <c r="AT267" s="162" t="s">
        <v>183</v>
      </c>
      <c r="AU267" s="162" t="s">
        <v>194</v>
      </c>
      <c r="AY267" s="18" t="s">
        <v>181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25</v>
      </c>
      <c r="BK267" s="163">
        <f>ROUND(I267*H267,2)</f>
        <v>0</v>
      </c>
      <c r="BL267" s="18" t="s">
        <v>151</v>
      </c>
      <c r="BM267" s="162" t="s">
        <v>1124</v>
      </c>
    </row>
    <row r="268" spans="1:65" s="13" customFormat="1">
      <c r="B268" s="164"/>
      <c r="D268" s="165" t="s">
        <v>189</v>
      </c>
      <c r="E268" s="166" t="s">
        <v>1</v>
      </c>
      <c r="F268" s="167" t="s">
        <v>727</v>
      </c>
      <c r="H268" s="168">
        <v>3.9169999999999998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189</v>
      </c>
      <c r="AU268" s="166" t="s">
        <v>194</v>
      </c>
      <c r="AV268" s="13" t="s">
        <v>89</v>
      </c>
      <c r="AW268" s="13" t="s">
        <v>36</v>
      </c>
      <c r="AX268" s="13" t="s">
        <v>81</v>
      </c>
      <c r="AY268" s="166" t="s">
        <v>181</v>
      </c>
    </row>
    <row r="269" spans="1:65" s="13" customFormat="1">
      <c r="B269" s="164"/>
      <c r="D269" s="165" t="s">
        <v>189</v>
      </c>
      <c r="E269" s="166" t="s">
        <v>1</v>
      </c>
      <c r="F269" s="167" t="s">
        <v>728</v>
      </c>
      <c r="H269" s="168">
        <v>137.078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189</v>
      </c>
      <c r="AU269" s="166" t="s">
        <v>194</v>
      </c>
      <c r="AV269" s="13" t="s">
        <v>89</v>
      </c>
      <c r="AW269" s="13" t="s">
        <v>36</v>
      </c>
      <c r="AX269" s="13" t="s">
        <v>81</v>
      </c>
      <c r="AY269" s="166" t="s">
        <v>181</v>
      </c>
    </row>
    <row r="270" spans="1:65" s="13" customFormat="1">
      <c r="B270" s="164"/>
      <c r="D270" s="165" t="s">
        <v>189</v>
      </c>
      <c r="E270" s="166" t="s">
        <v>1</v>
      </c>
      <c r="F270" s="167" t="s">
        <v>729</v>
      </c>
      <c r="H270" s="168">
        <v>39.164999999999999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189</v>
      </c>
      <c r="AU270" s="166" t="s">
        <v>194</v>
      </c>
      <c r="AV270" s="13" t="s">
        <v>89</v>
      </c>
      <c r="AW270" s="13" t="s">
        <v>36</v>
      </c>
      <c r="AX270" s="13" t="s">
        <v>81</v>
      </c>
      <c r="AY270" s="166" t="s">
        <v>181</v>
      </c>
    </row>
    <row r="271" spans="1:65" s="14" customFormat="1">
      <c r="B271" s="173"/>
      <c r="D271" s="165" t="s">
        <v>189</v>
      </c>
      <c r="E271" s="174" t="s">
        <v>1</v>
      </c>
      <c r="F271" s="175" t="s">
        <v>190</v>
      </c>
      <c r="H271" s="176">
        <v>180.16</v>
      </c>
      <c r="I271" s="177"/>
      <c r="L271" s="173"/>
      <c r="M271" s="178"/>
      <c r="N271" s="179"/>
      <c r="O271" s="179"/>
      <c r="P271" s="179"/>
      <c r="Q271" s="179"/>
      <c r="R271" s="179"/>
      <c r="S271" s="179"/>
      <c r="T271" s="180"/>
      <c r="AT271" s="174" t="s">
        <v>189</v>
      </c>
      <c r="AU271" s="174" t="s">
        <v>194</v>
      </c>
      <c r="AV271" s="14" t="s">
        <v>151</v>
      </c>
      <c r="AW271" s="14" t="s">
        <v>36</v>
      </c>
      <c r="AX271" s="14" t="s">
        <v>25</v>
      </c>
      <c r="AY271" s="174" t="s">
        <v>181</v>
      </c>
    </row>
    <row r="272" spans="1:65" s="2" customFormat="1" ht="14.45" customHeight="1">
      <c r="A272" s="33"/>
      <c r="B272" s="150"/>
      <c r="C272" s="151" t="s">
        <v>693</v>
      </c>
      <c r="D272" s="151" t="s">
        <v>183</v>
      </c>
      <c r="E272" s="152" t="s">
        <v>734</v>
      </c>
      <c r="F272" s="153" t="s">
        <v>735</v>
      </c>
      <c r="G272" s="154" t="s">
        <v>294</v>
      </c>
      <c r="H272" s="155">
        <v>15.666</v>
      </c>
      <c r="I272" s="156"/>
      <c r="J272" s="157">
        <f>ROUND(I272*H272,2)</f>
        <v>0</v>
      </c>
      <c r="K272" s="153" t="s">
        <v>1</v>
      </c>
      <c r="L272" s="34"/>
      <c r="M272" s="158" t="s">
        <v>1</v>
      </c>
      <c r="N272" s="159" t="s">
        <v>46</v>
      </c>
      <c r="O272" s="59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2" t="s">
        <v>151</v>
      </c>
      <c r="AT272" s="162" t="s">
        <v>183</v>
      </c>
      <c r="AU272" s="162" t="s">
        <v>194</v>
      </c>
      <c r="AY272" s="18" t="s">
        <v>181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8" t="s">
        <v>25</v>
      </c>
      <c r="BK272" s="163">
        <f>ROUND(I272*H272,2)</f>
        <v>0</v>
      </c>
      <c r="BL272" s="18" t="s">
        <v>151</v>
      </c>
      <c r="BM272" s="162" t="s">
        <v>1125</v>
      </c>
    </row>
    <row r="273" spans="1:65" s="13" customFormat="1">
      <c r="B273" s="164"/>
      <c r="D273" s="165" t="s">
        <v>189</v>
      </c>
      <c r="E273" s="166" t="s">
        <v>1</v>
      </c>
      <c r="F273" s="167" t="s">
        <v>737</v>
      </c>
      <c r="H273" s="168">
        <v>15.666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189</v>
      </c>
      <c r="AU273" s="166" t="s">
        <v>194</v>
      </c>
      <c r="AV273" s="13" t="s">
        <v>89</v>
      </c>
      <c r="AW273" s="13" t="s">
        <v>36</v>
      </c>
      <c r="AX273" s="13" t="s">
        <v>81</v>
      </c>
      <c r="AY273" s="166" t="s">
        <v>181</v>
      </c>
    </row>
    <row r="274" spans="1:65" s="14" customFormat="1">
      <c r="B274" s="173"/>
      <c r="D274" s="165" t="s">
        <v>189</v>
      </c>
      <c r="E274" s="174" t="s">
        <v>1</v>
      </c>
      <c r="F274" s="175" t="s">
        <v>190</v>
      </c>
      <c r="H274" s="176">
        <v>15.666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189</v>
      </c>
      <c r="AU274" s="174" t="s">
        <v>194</v>
      </c>
      <c r="AV274" s="14" t="s">
        <v>151</v>
      </c>
      <c r="AW274" s="14" t="s">
        <v>36</v>
      </c>
      <c r="AX274" s="14" t="s">
        <v>25</v>
      </c>
      <c r="AY274" s="174" t="s">
        <v>181</v>
      </c>
    </row>
    <row r="275" spans="1:65" s="2" customFormat="1" ht="14.45" customHeight="1">
      <c r="A275" s="33"/>
      <c r="B275" s="150"/>
      <c r="C275" s="151" t="s">
        <v>700</v>
      </c>
      <c r="D275" s="151" t="s">
        <v>183</v>
      </c>
      <c r="E275" s="152" t="s">
        <v>740</v>
      </c>
      <c r="F275" s="153" t="s">
        <v>741</v>
      </c>
      <c r="G275" s="154" t="s">
        <v>294</v>
      </c>
      <c r="H275" s="155">
        <v>125.396</v>
      </c>
      <c r="I275" s="156"/>
      <c r="J275" s="157">
        <f>ROUND(I275*H275,2)</f>
        <v>0</v>
      </c>
      <c r="K275" s="153" t="s">
        <v>1</v>
      </c>
      <c r="L275" s="34"/>
      <c r="M275" s="158" t="s">
        <v>1</v>
      </c>
      <c r="N275" s="159" t="s">
        <v>46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151</v>
      </c>
      <c r="AT275" s="162" t="s">
        <v>183</v>
      </c>
      <c r="AU275" s="162" t="s">
        <v>194</v>
      </c>
      <c r="AY275" s="18" t="s">
        <v>181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25</v>
      </c>
      <c r="BK275" s="163">
        <f>ROUND(I275*H275,2)</f>
        <v>0</v>
      </c>
      <c r="BL275" s="18" t="s">
        <v>151</v>
      </c>
      <c r="BM275" s="162" t="s">
        <v>1126</v>
      </c>
    </row>
    <row r="276" spans="1:65" s="13" customFormat="1">
      <c r="B276" s="164"/>
      <c r="D276" s="165" t="s">
        <v>189</v>
      </c>
      <c r="E276" s="166" t="s">
        <v>1</v>
      </c>
      <c r="F276" s="167" t="s">
        <v>743</v>
      </c>
      <c r="H276" s="168">
        <v>1.679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189</v>
      </c>
      <c r="AU276" s="166" t="s">
        <v>194</v>
      </c>
      <c r="AV276" s="13" t="s">
        <v>89</v>
      </c>
      <c r="AW276" s="13" t="s">
        <v>36</v>
      </c>
      <c r="AX276" s="13" t="s">
        <v>81</v>
      </c>
      <c r="AY276" s="166" t="s">
        <v>181</v>
      </c>
    </row>
    <row r="277" spans="1:65" s="13" customFormat="1">
      <c r="B277" s="164"/>
      <c r="D277" s="165" t="s">
        <v>189</v>
      </c>
      <c r="E277" s="166" t="s">
        <v>1</v>
      </c>
      <c r="F277" s="167" t="s">
        <v>744</v>
      </c>
      <c r="H277" s="168">
        <v>58.747999999999998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189</v>
      </c>
      <c r="AU277" s="166" t="s">
        <v>194</v>
      </c>
      <c r="AV277" s="13" t="s">
        <v>89</v>
      </c>
      <c r="AW277" s="13" t="s">
        <v>36</v>
      </c>
      <c r="AX277" s="13" t="s">
        <v>81</v>
      </c>
      <c r="AY277" s="166" t="s">
        <v>181</v>
      </c>
    </row>
    <row r="278" spans="1:65" s="15" customFormat="1" ht="22.5">
      <c r="B278" s="181"/>
      <c r="D278" s="165" t="s">
        <v>189</v>
      </c>
      <c r="E278" s="182" t="s">
        <v>1</v>
      </c>
      <c r="F278" s="183" t="s">
        <v>681</v>
      </c>
      <c r="H278" s="182" t="s">
        <v>1</v>
      </c>
      <c r="I278" s="184"/>
      <c r="L278" s="181"/>
      <c r="M278" s="185"/>
      <c r="N278" s="186"/>
      <c r="O278" s="186"/>
      <c r="P278" s="186"/>
      <c r="Q278" s="186"/>
      <c r="R278" s="186"/>
      <c r="S278" s="186"/>
      <c r="T278" s="187"/>
      <c r="AT278" s="182" t="s">
        <v>189</v>
      </c>
      <c r="AU278" s="182" t="s">
        <v>194</v>
      </c>
      <c r="AV278" s="15" t="s">
        <v>25</v>
      </c>
      <c r="AW278" s="15" t="s">
        <v>36</v>
      </c>
      <c r="AX278" s="15" t="s">
        <v>81</v>
      </c>
      <c r="AY278" s="182" t="s">
        <v>181</v>
      </c>
    </row>
    <row r="279" spans="1:65" s="13" customFormat="1">
      <c r="B279" s="164"/>
      <c r="D279" s="165" t="s">
        <v>189</v>
      </c>
      <c r="E279" s="166" t="s">
        <v>1</v>
      </c>
      <c r="F279" s="167" t="s">
        <v>1114</v>
      </c>
      <c r="H279" s="168">
        <v>41.47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189</v>
      </c>
      <c r="AU279" s="166" t="s">
        <v>194</v>
      </c>
      <c r="AV279" s="13" t="s">
        <v>89</v>
      </c>
      <c r="AW279" s="13" t="s">
        <v>36</v>
      </c>
      <c r="AX279" s="13" t="s">
        <v>81</v>
      </c>
      <c r="AY279" s="166" t="s">
        <v>181</v>
      </c>
    </row>
    <row r="280" spans="1:65" s="13" customFormat="1">
      <c r="B280" s="164"/>
      <c r="D280" s="165" t="s">
        <v>189</v>
      </c>
      <c r="E280" s="166" t="s">
        <v>1</v>
      </c>
      <c r="F280" s="167" t="s">
        <v>745</v>
      </c>
      <c r="H280" s="168">
        <v>16.785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189</v>
      </c>
      <c r="AU280" s="166" t="s">
        <v>194</v>
      </c>
      <c r="AV280" s="13" t="s">
        <v>89</v>
      </c>
      <c r="AW280" s="13" t="s">
        <v>36</v>
      </c>
      <c r="AX280" s="13" t="s">
        <v>81</v>
      </c>
      <c r="AY280" s="166" t="s">
        <v>181</v>
      </c>
    </row>
    <row r="281" spans="1:65" s="13" customFormat="1">
      <c r="B281" s="164"/>
      <c r="D281" s="165" t="s">
        <v>189</v>
      </c>
      <c r="E281" s="166" t="s">
        <v>1</v>
      </c>
      <c r="F281" s="167" t="s">
        <v>746</v>
      </c>
      <c r="H281" s="168">
        <v>6.7140000000000004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194</v>
      </c>
      <c r="AV281" s="13" t="s">
        <v>89</v>
      </c>
      <c r="AW281" s="13" t="s">
        <v>36</v>
      </c>
      <c r="AX281" s="13" t="s">
        <v>81</v>
      </c>
      <c r="AY281" s="166" t="s">
        <v>181</v>
      </c>
    </row>
    <row r="282" spans="1:65" s="14" customFormat="1">
      <c r="B282" s="173"/>
      <c r="D282" s="165" t="s">
        <v>189</v>
      </c>
      <c r="E282" s="174" t="s">
        <v>1</v>
      </c>
      <c r="F282" s="175" t="s">
        <v>190</v>
      </c>
      <c r="H282" s="176">
        <v>125.39599999999999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189</v>
      </c>
      <c r="AU282" s="174" t="s">
        <v>194</v>
      </c>
      <c r="AV282" s="14" t="s">
        <v>151</v>
      </c>
      <c r="AW282" s="14" t="s">
        <v>36</v>
      </c>
      <c r="AX282" s="14" t="s">
        <v>25</v>
      </c>
      <c r="AY282" s="174" t="s">
        <v>181</v>
      </c>
    </row>
    <row r="283" spans="1:65" s="2" customFormat="1" ht="24.2" customHeight="1">
      <c r="A283" s="33"/>
      <c r="B283" s="150"/>
      <c r="C283" s="151" t="s">
        <v>705</v>
      </c>
      <c r="D283" s="151" t="s">
        <v>183</v>
      </c>
      <c r="E283" s="152" t="s">
        <v>752</v>
      </c>
      <c r="F283" s="153" t="s">
        <v>753</v>
      </c>
      <c r="G283" s="154" t="s">
        <v>356</v>
      </c>
      <c r="H283" s="155">
        <v>1181.356</v>
      </c>
      <c r="I283" s="156"/>
      <c r="J283" s="157">
        <f>ROUND(I283*H283,2)</f>
        <v>0</v>
      </c>
      <c r="K283" s="153" t="s">
        <v>187</v>
      </c>
      <c r="L283" s="34"/>
      <c r="M283" s="158" t="s">
        <v>1</v>
      </c>
      <c r="N283" s="159" t="s">
        <v>46</v>
      </c>
      <c r="O283" s="59"/>
      <c r="P283" s="160">
        <f>O283*H283</f>
        <v>0</v>
      </c>
      <c r="Q283" s="160">
        <v>0</v>
      </c>
      <c r="R283" s="160">
        <f>Q283*H283</f>
        <v>0</v>
      </c>
      <c r="S283" s="160">
        <v>0</v>
      </c>
      <c r="T283" s="161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2" t="s">
        <v>151</v>
      </c>
      <c r="AT283" s="162" t="s">
        <v>183</v>
      </c>
      <c r="AU283" s="162" t="s">
        <v>194</v>
      </c>
      <c r="AY283" s="18" t="s">
        <v>181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8" t="s">
        <v>25</v>
      </c>
      <c r="BK283" s="163">
        <f>ROUND(I283*H283,2)</f>
        <v>0</v>
      </c>
      <c r="BL283" s="18" t="s">
        <v>151</v>
      </c>
      <c r="BM283" s="162" t="s">
        <v>1127</v>
      </c>
    </row>
    <row r="284" spans="1:65" s="13" customFormat="1">
      <c r="B284" s="164"/>
      <c r="D284" s="165" t="s">
        <v>189</v>
      </c>
      <c r="E284" s="166" t="s">
        <v>1</v>
      </c>
      <c r="F284" s="167" t="s">
        <v>1128</v>
      </c>
      <c r="H284" s="168">
        <v>1181.356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189</v>
      </c>
      <c r="AU284" s="166" t="s">
        <v>194</v>
      </c>
      <c r="AV284" s="13" t="s">
        <v>89</v>
      </c>
      <c r="AW284" s="13" t="s">
        <v>36</v>
      </c>
      <c r="AX284" s="13" t="s">
        <v>25</v>
      </c>
      <c r="AY284" s="166" t="s">
        <v>181</v>
      </c>
    </row>
    <row r="285" spans="1:65" s="2" customFormat="1" ht="24.2" customHeight="1">
      <c r="A285" s="33"/>
      <c r="B285" s="150"/>
      <c r="C285" s="151" t="s">
        <v>710</v>
      </c>
      <c r="D285" s="151" t="s">
        <v>183</v>
      </c>
      <c r="E285" s="152" t="s">
        <v>757</v>
      </c>
      <c r="F285" s="153" t="s">
        <v>758</v>
      </c>
      <c r="G285" s="154" t="s">
        <v>356</v>
      </c>
      <c r="H285" s="155">
        <v>459.416</v>
      </c>
      <c r="I285" s="156"/>
      <c r="J285" s="157">
        <f>ROUND(I285*H285,2)</f>
        <v>0</v>
      </c>
      <c r="K285" s="153" t="s">
        <v>187</v>
      </c>
      <c r="L285" s="34"/>
      <c r="M285" s="158" t="s">
        <v>1</v>
      </c>
      <c r="N285" s="159" t="s">
        <v>46</v>
      </c>
      <c r="O285" s="59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151</v>
      </c>
      <c r="AT285" s="162" t="s">
        <v>183</v>
      </c>
      <c r="AU285" s="162" t="s">
        <v>194</v>
      </c>
      <c r="AY285" s="18" t="s">
        <v>181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25</v>
      </c>
      <c r="BK285" s="163">
        <f>ROUND(I285*H285,2)</f>
        <v>0</v>
      </c>
      <c r="BL285" s="18" t="s">
        <v>151</v>
      </c>
      <c r="BM285" s="162" t="s">
        <v>1129</v>
      </c>
    </row>
    <row r="286" spans="1:65" s="13" customFormat="1">
      <c r="B286" s="164"/>
      <c r="D286" s="165" t="s">
        <v>189</v>
      </c>
      <c r="E286" s="166" t="s">
        <v>1</v>
      </c>
      <c r="F286" s="167" t="s">
        <v>1130</v>
      </c>
      <c r="H286" s="168">
        <v>459.416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189</v>
      </c>
      <c r="AU286" s="166" t="s">
        <v>194</v>
      </c>
      <c r="AV286" s="13" t="s">
        <v>89</v>
      </c>
      <c r="AW286" s="13" t="s">
        <v>36</v>
      </c>
      <c r="AX286" s="13" t="s">
        <v>25</v>
      </c>
      <c r="AY286" s="166" t="s">
        <v>181</v>
      </c>
    </row>
    <row r="287" spans="1:65" s="12" customFormat="1" ht="22.9" customHeight="1">
      <c r="B287" s="137"/>
      <c r="D287" s="138" t="s">
        <v>80</v>
      </c>
      <c r="E287" s="148" t="s">
        <v>201</v>
      </c>
      <c r="F287" s="148" t="s">
        <v>796</v>
      </c>
      <c r="I287" s="140"/>
      <c r="J287" s="149">
        <f>BK287</f>
        <v>0</v>
      </c>
      <c r="L287" s="137"/>
      <c r="M287" s="142"/>
      <c r="N287" s="143"/>
      <c r="O287" s="143"/>
      <c r="P287" s="144">
        <f>SUM(P288:P312)</f>
        <v>0</v>
      </c>
      <c r="Q287" s="143"/>
      <c r="R287" s="144">
        <f>SUM(R288:R312)</f>
        <v>183.43147408000002</v>
      </c>
      <c r="S287" s="143"/>
      <c r="T287" s="145">
        <f>SUM(T288:T312)</f>
        <v>0</v>
      </c>
      <c r="AR287" s="138" t="s">
        <v>25</v>
      </c>
      <c r="AT287" s="146" t="s">
        <v>80</v>
      </c>
      <c r="AU287" s="146" t="s">
        <v>25</v>
      </c>
      <c r="AY287" s="138" t="s">
        <v>181</v>
      </c>
      <c r="BK287" s="147">
        <f>SUM(BK288:BK312)</f>
        <v>0</v>
      </c>
    </row>
    <row r="288" spans="1:65" s="2" customFormat="1" ht="14.45" customHeight="1">
      <c r="A288" s="33"/>
      <c r="B288" s="150"/>
      <c r="C288" s="151" t="s">
        <v>715</v>
      </c>
      <c r="D288" s="151" t="s">
        <v>183</v>
      </c>
      <c r="E288" s="152" t="s">
        <v>1131</v>
      </c>
      <c r="F288" s="153" t="s">
        <v>1132</v>
      </c>
      <c r="G288" s="154" t="s">
        <v>356</v>
      </c>
      <c r="H288" s="155">
        <v>820.38599999999997</v>
      </c>
      <c r="I288" s="156"/>
      <c r="J288" s="157">
        <f>ROUND(I288*H288,2)</f>
        <v>0</v>
      </c>
      <c r="K288" s="153" t="s">
        <v>187</v>
      </c>
      <c r="L288" s="34"/>
      <c r="M288" s="158" t="s">
        <v>1</v>
      </c>
      <c r="N288" s="159" t="s">
        <v>46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151</v>
      </c>
      <c r="AT288" s="162" t="s">
        <v>183</v>
      </c>
      <c r="AU288" s="162" t="s">
        <v>89</v>
      </c>
      <c r="AY288" s="18" t="s">
        <v>181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25</v>
      </c>
      <c r="BK288" s="163">
        <f>ROUND(I288*H288,2)</f>
        <v>0</v>
      </c>
      <c r="BL288" s="18" t="s">
        <v>151</v>
      </c>
      <c r="BM288" s="162" t="s">
        <v>1133</v>
      </c>
    </row>
    <row r="289" spans="1:65" s="15" customFormat="1">
      <c r="B289" s="181"/>
      <c r="D289" s="165" t="s">
        <v>189</v>
      </c>
      <c r="E289" s="182" t="s">
        <v>1</v>
      </c>
      <c r="F289" s="183" t="s">
        <v>1134</v>
      </c>
      <c r="H289" s="182" t="s">
        <v>1</v>
      </c>
      <c r="I289" s="184"/>
      <c r="L289" s="181"/>
      <c r="M289" s="185"/>
      <c r="N289" s="186"/>
      <c r="O289" s="186"/>
      <c r="P289" s="186"/>
      <c r="Q289" s="186"/>
      <c r="R289" s="186"/>
      <c r="S289" s="186"/>
      <c r="T289" s="187"/>
      <c r="AT289" s="182" t="s">
        <v>189</v>
      </c>
      <c r="AU289" s="182" t="s">
        <v>89</v>
      </c>
      <c r="AV289" s="15" t="s">
        <v>25</v>
      </c>
      <c r="AW289" s="15" t="s">
        <v>36</v>
      </c>
      <c r="AX289" s="15" t="s">
        <v>81</v>
      </c>
      <c r="AY289" s="182" t="s">
        <v>181</v>
      </c>
    </row>
    <row r="290" spans="1:65" s="13" customFormat="1">
      <c r="B290" s="164"/>
      <c r="D290" s="165" t="s">
        <v>189</v>
      </c>
      <c r="E290" s="166" t="s">
        <v>1</v>
      </c>
      <c r="F290" s="167" t="s">
        <v>1135</v>
      </c>
      <c r="H290" s="168">
        <v>654.39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89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3" customFormat="1">
      <c r="B291" s="164"/>
      <c r="D291" s="165" t="s">
        <v>189</v>
      </c>
      <c r="E291" s="166" t="s">
        <v>1</v>
      </c>
      <c r="F291" s="167" t="s">
        <v>1136</v>
      </c>
      <c r="H291" s="168">
        <v>62.220999999999997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189</v>
      </c>
      <c r="AU291" s="166" t="s">
        <v>89</v>
      </c>
      <c r="AV291" s="13" t="s">
        <v>89</v>
      </c>
      <c r="AW291" s="13" t="s">
        <v>36</v>
      </c>
      <c r="AX291" s="13" t="s">
        <v>81</v>
      </c>
      <c r="AY291" s="166" t="s">
        <v>181</v>
      </c>
    </row>
    <row r="292" spans="1:65" s="13" customFormat="1">
      <c r="B292" s="164"/>
      <c r="D292" s="165" t="s">
        <v>189</v>
      </c>
      <c r="E292" s="166" t="s">
        <v>1</v>
      </c>
      <c r="F292" s="167" t="s">
        <v>1137</v>
      </c>
      <c r="H292" s="168">
        <v>103.77500000000001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189</v>
      </c>
      <c r="AU292" s="166" t="s">
        <v>89</v>
      </c>
      <c r="AV292" s="13" t="s">
        <v>89</v>
      </c>
      <c r="AW292" s="13" t="s">
        <v>36</v>
      </c>
      <c r="AX292" s="13" t="s">
        <v>81</v>
      </c>
      <c r="AY292" s="166" t="s">
        <v>181</v>
      </c>
    </row>
    <row r="293" spans="1:65" s="14" customFormat="1">
      <c r="B293" s="173"/>
      <c r="D293" s="165" t="s">
        <v>189</v>
      </c>
      <c r="E293" s="174" t="s">
        <v>1138</v>
      </c>
      <c r="F293" s="175" t="s">
        <v>190</v>
      </c>
      <c r="H293" s="176">
        <v>820.38599999999997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189</v>
      </c>
      <c r="AU293" s="174" t="s">
        <v>89</v>
      </c>
      <c r="AV293" s="14" t="s">
        <v>151</v>
      </c>
      <c r="AW293" s="14" t="s">
        <v>36</v>
      </c>
      <c r="AX293" s="14" t="s">
        <v>25</v>
      </c>
      <c r="AY293" s="174" t="s">
        <v>181</v>
      </c>
    </row>
    <row r="294" spans="1:65" s="2" customFormat="1" ht="14.45" customHeight="1">
      <c r="A294" s="33"/>
      <c r="B294" s="150"/>
      <c r="C294" s="151" t="s">
        <v>717</v>
      </c>
      <c r="D294" s="151" t="s">
        <v>183</v>
      </c>
      <c r="E294" s="152" t="s">
        <v>798</v>
      </c>
      <c r="F294" s="153" t="s">
        <v>799</v>
      </c>
      <c r="G294" s="154" t="s">
        <v>356</v>
      </c>
      <c r="H294" s="155">
        <v>1640.7719999999999</v>
      </c>
      <c r="I294" s="156"/>
      <c r="J294" s="157">
        <f>ROUND(I294*H294,2)</f>
        <v>0</v>
      </c>
      <c r="K294" s="153" t="s">
        <v>187</v>
      </c>
      <c r="L294" s="34"/>
      <c r="M294" s="158" t="s">
        <v>1</v>
      </c>
      <c r="N294" s="159" t="s">
        <v>46</v>
      </c>
      <c r="O294" s="59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151</v>
      </c>
      <c r="AT294" s="162" t="s">
        <v>183</v>
      </c>
      <c r="AU294" s="162" t="s">
        <v>89</v>
      </c>
      <c r="AY294" s="18" t="s">
        <v>181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25</v>
      </c>
      <c r="BK294" s="163">
        <f>ROUND(I294*H294,2)</f>
        <v>0</v>
      </c>
      <c r="BL294" s="18" t="s">
        <v>151</v>
      </c>
      <c r="BM294" s="162" t="s">
        <v>800</v>
      </c>
    </row>
    <row r="295" spans="1:65" s="15" customFormat="1">
      <c r="B295" s="181"/>
      <c r="D295" s="165" t="s">
        <v>189</v>
      </c>
      <c r="E295" s="182" t="s">
        <v>1</v>
      </c>
      <c r="F295" s="183" t="s">
        <v>1139</v>
      </c>
      <c r="H295" s="182" t="s">
        <v>1</v>
      </c>
      <c r="I295" s="184"/>
      <c r="L295" s="181"/>
      <c r="M295" s="185"/>
      <c r="N295" s="186"/>
      <c r="O295" s="186"/>
      <c r="P295" s="186"/>
      <c r="Q295" s="186"/>
      <c r="R295" s="186"/>
      <c r="S295" s="186"/>
      <c r="T295" s="187"/>
      <c r="AT295" s="182" t="s">
        <v>189</v>
      </c>
      <c r="AU295" s="182" t="s">
        <v>89</v>
      </c>
      <c r="AV295" s="15" t="s">
        <v>25</v>
      </c>
      <c r="AW295" s="15" t="s">
        <v>36</v>
      </c>
      <c r="AX295" s="15" t="s">
        <v>81</v>
      </c>
      <c r="AY295" s="182" t="s">
        <v>181</v>
      </c>
    </row>
    <row r="296" spans="1:65" s="13" customFormat="1">
      <c r="B296" s="164"/>
      <c r="D296" s="165" t="s">
        <v>189</v>
      </c>
      <c r="E296" s="166" t="s">
        <v>1</v>
      </c>
      <c r="F296" s="167" t="s">
        <v>1140</v>
      </c>
      <c r="H296" s="168">
        <v>1640.7719999999999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189</v>
      </c>
      <c r="AU296" s="166" t="s">
        <v>89</v>
      </c>
      <c r="AV296" s="13" t="s">
        <v>89</v>
      </c>
      <c r="AW296" s="13" t="s">
        <v>36</v>
      </c>
      <c r="AX296" s="13" t="s">
        <v>81</v>
      </c>
      <c r="AY296" s="166" t="s">
        <v>181</v>
      </c>
    </row>
    <row r="297" spans="1:65" s="14" customFormat="1">
      <c r="B297" s="173"/>
      <c r="D297" s="165" t="s">
        <v>189</v>
      </c>
      <c r="E297" s="174" t="s">
        <v>805</v>
      </c>
      <c r="F297" s="175" t="s">
        <v>190</v>
      </c>
      <c r="H297" s="176">
        <v>1640.7719999999999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189</v>
      </c>
      <c r="AU297" s="174" t="s">
        <v>89</v>
      </c>
      <c r="AV297" s="14" t="s">
        <v>151</v>
      </c>
      <c r="AW297" s="14" t="s">
        <v>36</v>
      </c>
      <c r="AX297" s="14" t="s">
        <v>25</v>
      </c>
      <c r="AY297" s="174" t="s">
        <v>181</v>
      </c>
    </row>
    <row r="298" spans="1:65" s="2" customFormat="1" ht="24.2" customHeight="1">
      <c r="A298" s="33"/>
      <c r="B298" s="150"/>
      <c r="C298" s="151" t="s">
        <v>721</v>
      </c>
      <c r="D298" s="151" t="s">
        <v>183</v>
      </c>
      <c r="E298" s="152" t="s">
        <v>863</v>
      </c>
      <c r="F298" s="153" t="s">
        <v>864</v>
      </c>
      <c r="G298" s="154" t="s">
        <v>356</v>
      </c>
      <c r="H298" s="155">
        <v>718.98400000000004</v>
      </c>
      <c r="I298" s="156"/>
      <c r="J298" s="157">
        <f>ROUND(I298*H298,2)</f>
        <v>0</v>
      </c>
      <c r="K298" s="153" t="s">
        <v>187</v>
      </c>
      <c r="L298" s="34"/>
      <c r="M298" s="158" t="s">
        <v>1</v>
      </c>
      <c r="N298" s="159" t="s">
        <v>46</v>
      </c>
      <c r="O298" s="59"/>
      <c r="P298" s="160">
        <f>O298*H298</f>
        <v>0</v>
      </c>
      <c r="Q298" s="160">
        <v>0.10362</v>
      </c>
      <c r="R298" s="160">
        <f>Q298*H298</f>
        <v>74.501122080000002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151</v>
      </c>
      <c r="AT298" s="162" t="s">
        <v>183</v>
      </c>
      <c r="AU298" s="162" t="s">
        <v>89</v>
      </c>
      <c r="AY298" s="18" t="s">
        <v>181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25</v>
      </c>
      <c r="BK298" s="163">
        <f>ROUND(I298*H298,2)</f>
        <v>0</v>
      </c>
      <c r="BL298" s="18" t="s">
        <v>151</v>
      </c>
      <c r="BM298" s="162" t="s">
        <v>865</v>
      </c>
    </row>
    <row r="299" spans="1:65" s="15" customFormat="1">
      <c r="B299" s="181"/>
      <c r="D299" s="165" t="s">
        <v>189</v>
      </c>
      <c r="E299" s="182" t="s">
        <v>1</v>
      </c>
      <c r="F299" s="183" t="s">
        <v>1019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189</v>
      </c>
      <c r="AU299" s="182" t="s">
        <v>89</v>
      </c>
      <c r="AV299" s="15" t="s">
        <v>25</v>
      </c>
      <c r="AW299" s="15" t="s">
        <v>36</v>
      </c>
      <c r="AX299" s="15" t="s">
        <v>81</v>
      </c>
      <c r="AY299" s="182" t="s">
        <v>181</v>
      </c>
    </row>
    <row r="300" spans="1:65" s="13" customFormat="1">
      <c r="B300" s="164"/>
      <c r="D300" s="165" t="s">
        <v>189</v>
      </c>
      <c r="E300" s="166" t="s">
        <v>1</v>
      </c>
      <c r="F300" s="167" t="s">
        <v>1141</v>
      </c>
      <c r="H300" s="168">
        <v>654.39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89</v>
      </c>
      <c r="AV300" s="13" t="s">
        <v>89</v>
      </c>
      <c r="AW300" s="13" t="s">
        <v>36</v>
      </c>
      <c r="AX300" s="13" t="s">
        <v>81</v>
      </c>
      <c r="AY300" s="166" t="s">
        <v>181</v>
      </c>
    </row>
    <row r="301" spans="1:65" s="13" customFormat="1">
      <c r="B301" s="164"/>
      <c r="D301" s="165" t="s">
        <v>189</v>
      </c>
      <c r="E301" s="166" t="s">
        <v>1</v>
      </c>
      <c r="F301" s="167" t="s">
        <v>1142</v>
      </c>
      <c r="H301" s="168">
        <v>62.220999999999997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189</v>
      </c>
      <c r="AU301" s="166" t="s">
        <v>89</v>
      </c>
      <c r="AV301" s="13" t="s">
        <v>89</v>
      </c>
      <c r="AW301" s="13" t="s">
        <v>36</v>
      </c>
      <c r="AX301" s="13" t="s">
        <v>81</v>
      </c>
      <c r="AY301" s="166" t="s">
        <v>181</v>
      </c>
    </row>
    <row r="302" spans="1:65" s="16" customFormat="1">
      <c r="B302" s="209"/>
      <c r="D302" s="165" t="s">
        <v>189</v>
      </c>
      <c r="E302" s="210" t="s">
        <v>1060</v>
      </c>
      <c r="F302" s="211" t="s">
        <v>617</v>
      </c>
      <c r="H302" s="212">
        <v>716.61099999999999</v>
      </c>
      <c r="I302" s="213"/>
      <c r="L302" s="209"/>
      <c r="M302" s="214"/>
      <c r="N302" s="215"/>
      <c r="O302" s="215"/>
      <c r="P302" s="215"/>
      <c r="Q302" s="215"/>
      <c r="R302" s="215"/>
      <c r="S302" s="215"/>
      <c r="T302" s="216"/>
      <c r="AT302" s="210" t="s">
        <v>189</v>
      </c>
      <c r="AU302" s="210" t="s">
        <v>89</v>
      </c>
      <c r="AV302" s="16" t="s">
        <v>194</v>
      </c>
      <c r="AW302" s="16" t="s">
        <v>36</v>
      </c>
      <c r="AX302" s="16" t="s">
        <v>81</v>
      </c>
      <c r="AY302" s="210" t="s">
        <v>181</v>
      </c>
    </row>
    <row r="303" spans="1:65" s="13" customFormat="1" ht="22.5">
      <c r="B303" s="164"/>
      <c r="D303" s="165" t="s">
        <v>189</v>
      </c>
      <c r="E303" s="166" t="s">
        <v>1143</v>
      </c>
      <c r="F303" s="167" t="s">
        <v>1144</v>
      </c>
      <c r="H303" s="168">
        <v>2.3730000000000002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189</v>
      </c>
      <c r="AU303" s="166" t="s">
        <v>89</v>
      </c>
      <c r="AV303" s="13" t="s">
        <v>89</v>
      </c>
      <c r="AW303" s="13" t="s">
        <v>36</v>
      </c>
      <c r="AX303" s="13" t="s">
        <v>81</v>
      </c>
      <c r="AY303" s="166" t="s">
        <v>181</v>
      </c>
    </row>
    <row r="304" spans="1:65" s="14" customFormat="1">
      <c r="B304" s="173"/>
      <c r="D304" s="165" t="s">
        <v>189</v>
      </c>
      <c r="E304" s="174" t="s">
        <v>514</v>
      </c>
      <c r="F304" s="175" t="s">
        <v>190</v>
      </c>
      <c r="H304" s="176">
        <v>718.98400000000004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189</v>
      </c>
      <c r="AU304" s="174" t="s">
        <v>89</v>
      </c>
      <c r="AV304" s="14" t="s">
        <v>151</v>
      </c>
      <c r="AW304" s="14" t="s">
        <v>36</v>
      </c>
      <c r="AX304" s="14" t="s">
        <v>25</v>
      </c>
      <c r="AY304" s="174" t="s">
        <v>181</v>
      </c>
    </row>
    <row r="305" spans="1:65" s="2" customFormat="1" ht="24.2" customHeight="1">
      <c r="A305" s="33"/>
      <c r="B305" s="150"/>
      <c r="C305" s="188" t="s">
        <v>723</v>
      </c>
      <c r="D305" s="188" t="s">
        <v>301</v>
      </c>
      <c r="E305" s="189" t="s">
        <v>1145</v>
      </c>
      <c r="F305" s="190" t="s">
        <v>1146</v>
      </c>
      <c r="G305" s="191" t="s">
        <v>356</v>
      </c>
      <c r="H305" s="192">
        <v>654.39</v>
      </c>
      <c r="I305" s="193"/>
      <c r="J305" s="194">
        <f>ROUND(I305*H305,2)</f>
        <v>0</v>
      </c>
      <c r="K305" s="190" t="s">
        <v>1</v>
      </c>
      <c r="L305" s="195"/>
      <c r="M305" s="196" t="s">
        <v>1</v>
      </c>
      <c r="N305" s="197" t="s">
        <v>46</v>
      </c>
      <c r="O305" s="59"/>
      <c r="P305" s="160">
        <f>O305*H305</f>
        <v>0</v>
      </c>
      <c r="Q305" s="160">
        <v>0.152</v>
      </c>
      <c r="R305" s="160">
        <f>Q305*H305</f>
        <v>99.467280000000002</v>
      </c>
      <c r="S305" s="160">
        <v>0</v>
      </c>
      <c r="T305" s="161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2" t="s">
        <v>213</v>
      </c>
      <c r="AT305" s="162" t="s">
        <v>301</v>
      </c>
      <c r="AU305" s="162" t="s">
        <v>89</v>
      </c>
      <c r="AY305" s="18" t="s">
        <v>181</v>
      </c>
      <c r="BE305" s="163">
        <f>IF(N305="základní",J305,0)</f>
        <v>0</v>
      </c>
      <c r="BF305" s="163">
        <f>IF(N305="snížená",J305,0)</f>
        <v>0</v>
      </c>
      <c r="BG305" s="163">
        <f>IF(N305="zákl. přenesená",J305,0)</f>
        <v>0</v>
      </c>
      <c r="BH305" s="163">
        <f>IF(N305="sníž. přenesená",J305,0)</f>
        <v>0</v>
      </c>
      <c r="BI305" s="163">
        <f>IF(N305="nulová",J305,0)</f>
        <v>0</v>
      </c>
      <c r="BJ305" s="18" t="s">
        <v>25</v>
      </c>
      <c r="BK305" s="163">
        <f>ROUND(I305*H305,2)</f>
        <v>0</v>
      </c>
      <c r="BL305" s="18" t="s">
        <v>151</v>
      </c>
      <c r="BM305" s="162" t="s">
        <v>1147</v>
      </c>
    </row>
    <row r="306" spans="1:65" s="13" customFormat="1">
      <c r="B306" s="164"/>
      <c r="D306" s="165" t="s">
        <v>189</v>
      </c>
      <c r="E306" s="166" t="s">
        <v>1</v>
      </c>
      <c r="F306" s="167" t="s">
        <v>1148</v>
      </c>
      <c r="H306" s="168">
        <v>654.39</v>
      </c>
      <c r="I306" s="169"/>
      <c r="L306" s="164"/>
      <c r="M306" s="170"/>
      <c r="N306" s="171"/>
      <c r="O306" s="171"/>
      <c r="P306" s="171"/>
      <c r="Q306" s="171"/>
      <c r="R306" s="171"/>
      <c r="S306" s="171"/>
      <c r="T306" s="172"/>
      <c r="AT306" s="166" t="s">
        <v>189</v>
      </c>
      <c r="AU306" s="166" t="s">
        <v>89</v>
      </c>
      <c r="AV306" s="13" t="s">
        <v>89</v>
      </c>
      <c r="AW306" s="13" t="s">
        <v>36</v>
      </c>
      <c r="AX306" s="13" t="s">
        <v>25</v>
      </c>
      <c r="AY306" s="166" t="s">
        <v>181</v>
      </c>
    </row>
    <row r="307" spans="1:65" s="2" customFormat="1" ht="24.2" customHeight="1">
      <c r="A307" s="33"/>
      <c r="B307" s="150"/>
      <c r="C307" s="188" t="s">
        <v>733</v>
      </c>
      <c r="D307" s="188" t="s">
        <v>301</v>
      </c>
      <c r="E307" s="189" t="s">
        <v>1149</v>
      </c>
      <c r="F307" s="190" t="s">
        <v>1150</v>
      </c>
      <c r="G307" s="191" t="s">
        <v>356</v>
      </c>
      <c r="H307" s="192">
        <v>62.220999999999997</v>
      </c>
      <c r="I307" s="193"/>
      <c r="J307" s="194">
        <f>ROUND(I307*H307,2)</f>
        <v>0</v>
      </c>
      <c r="K307" s="190" t="s">
        <v>1</v>
      </c>
      <c r="L307" s="195"/>
      <c r="M307" s="196" t="s">
        <v>1</v>
      </c>
      <c r="N307" s="197" t="s">
        <v>46</v>
      </c>
      <c r="O307" s="59"/>
      <c r="P307" s="160">
        <f>O307*H307</f>
        <v>0</v>
      </c>
      <c r="Q307" s="160">
        <v>0.152</v>
      </c>
      <c r="R307" s="160">
        <f>Q307*H307</f>
        <v>9.457592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213</v>
      </c>
      <c r="AT307" s="162" t="s">
        <v>301</v>
      </c>
      <c r="AU307" s="162" t="s">
        <v>89</v>
      </c>
      <c r="AY307" s="18" t="s">
        <v>181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25</v>
      </c>
      <c r="BK307" s="163">
        <f>ROUND(I307*H307,2)</f>
        <v>0</v>
      </c>
      <c r="BL307" s="18" t="s">
        <v>151</v>
      </c>
      <c r="BM307" s="162" t="s">
        <v>1151</v>
      </c>
    </row>
    <row r="308" spans="1:65" s="13" customFormat="1">
      <c r="B308" s="164"/>
      <c r="D308" s="165" t="s">
        <v>189</v>
      </c>
      <c r="E308" s="166" t="s">
        <v>1</v>
      </c>
      <c r="F308" s="167" t="s">
        <v>1152</v>
      </c>
      <c r="H308" s="168">
        <v>62.220999999999997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89</v>
      </c>
      <c r="AV308" s="13" t="s">
        <v>89</v>
      </c>
      <c r="AW308" s="13" t="s">
        <v>36</v>
      </c>
      <c r="AX308" s="13" t="s">
        <v>25</v>
      </c>
      <c r="AY308" s="166" t="s">
        <v>181</v>
      </c>
    </row>
    <row r="309" spans="1:65" s="2" customFormat="1" ht="24.2" customHeight="1">
      <c r="A309" s="33"/>
      <c r="B309" s="150"/>
      <c r="C309" s="151" t="s">
        <v>739</v>
      </c>
      <c r="D309" s="151" t="s">
        <v>183</v>
      </c>
      <c r="E309" s="152" t="s">
        <v>852</v>
      </c>
      <c r="F309" s="153" t="s">
        <v>853</v>
      </c>
      <c r="G309" s="154" t="s">
        <v>356</v>
      </c>
      <c r="H309" s="155">
        <v>716.61099999999999</v>
      </c>
      <c r="I309" s="156"/>
      <c r="J309" s="157">
        <f>ROUND(I309*H309,2)</f>
        <v>0</v>
      </c>
      <c r="K309" s="153" t="s">
        <v>187</v>
      </c>
      <c r="L309" s="34"/>
      <c r="M309" s="158" t="s">
        <v>1</v>
      </c>
      <c r="N309" s="159" t="s">
        <v>46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151</v>
      </c>
      <c r="AT309" s="162" t="s">
        <v>183</v>
      </c>
      <c r="AU309" s="162" t="s">
        <v>89</v>
      </c>
      <c r="AY309" s="18" t="s">
        <v>181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25</v>
      </c>
      <c r="BK309" s="163">
        <f>ROUND(I309*H309,2)</f>
        <v>0</v>
      </c>
      <c r="BL309" s="18" t="s">
        <v>151</v>
      </c>
      <c r="BM309" s="162" t="s">
        <v>1153</v>
      </c>
    </row>
    <row r="310" spans="1:65" s="13" customFormat="1">
      <c r="B310" s="164"/>
      <c r="D310" s="165" t="s">
        <v>189</v>
      </c>
      <c r="E310" s="166" t="s">
        <v>1</v>
      </c>
      <c r="F310" s="167" t="s">
        <v>1154</v>
      </c>
      <c r="H310" s="168">
        <v>716.61099999999999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189</v>
      </c>
      <c r="AU310" s="166" t="s">
        <v>89</v>
      </c>
      <c r="AV310" s="13" t="s">
        <v>89</v>
      </c>
      <c r="AW310" s="13" t="s">
        <v>36</v>
      </c>
      <c r="AX310" s="13" t="s">
        <v>25</v>
      </c>
      <c r="AY310" s="166" t="s">
        <v>181</v>
      </c>
    </row>
    <row r="311" spans="1:65" s="2" customFormat="1" ht="24.2" customHeight="1">
      <c r="A311" s="33"/>
      <c r="B311" s="150"/>
      <c r="C311" s="151" t="s">
        <v>751</v>
      </c>
      <c r="D311" s="151" t="s">
        <v>183</v>
      </c>
      <c r="E311" s="152" t="s">
        <v>858</v>
      </c>
      <c r="F311" s="153" t="s">
        <v>859</v>
      </c>
      <c r="G311" s="154" t="s">
        <v>346</v>
      </c>
      <c r="H311" s="155">
        <v>548</v>
      </c>
      <c r="I311" s="156"/>
      <c r="J311" s="157">
        <f>ROUND(I311*H311,2)</f>
        <v>0</v>
      </c>
      <c r="K311" s="153" t="s">
        <v>187</v>
      </c>
      <c r="L311" s="34"/>
      <c r="M311" s="158" t="s">
        <v>1</v>
      </c>
      <c r="N311" s="159" t="s">
        <v>46</v>
      </c>
      <c r="O311" s="59"/>
      <c r="P311" s="160">
        <f>O311*H311</f>
        <v>0</v>
      </c>
      <c r="Q311" s="160">
        <v>1.0000000000000001E-5</v>
      </c>
      <c r="R311" s="160">
        <f>Q311*H311</f>
        <v>5.4800000000000005E-3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151</v>
      </c>
      <c r="AT311" s="162" t="s">
        <v>183</v>
      </c>
      <c r="AU311" s="162" t="s">
        <v>89</v>
      </c>
      <c r="AY311" s="18" t="s">
        <v>181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25</v>
      </c>
      <c r="BK311" s="163">
        <f>ROUND(I311*H311,2)</f>
        <v>0</v>
      </c>
      <c r="BL311" s="18" t="s">
        <v>151</v>
      </c>
      <c r="BM311" s="162" t="s">
        <v>1155</v>
      </c>
    </row>
    <row r="312" spans="1:65" s="13" customFormat="1">
      <c r="B312" s="164"/>
      <c r="D312" s="165" t="s">
        <v>189</v>
      </c>
      <c r="E312" s="166" t="s">
        <v>1</v>
      </c>
      <c r="F312" s="167" t="s">
        <v>1156</v>
      </c>
      <c r="H312" s="168">
        <v>548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189</v>
      </c>
      <c r="AU312" s="166" t="s">
        <v>89</v>
      </c>
      <c r="AV312" s="13" t="s">
        <v>89</v>
      </c>
      <c r="AW312" s="13" t="s">
        <v>36</v>
      </c>
      <c r="AX312" s="13" t="s">
        <v>25</v>
      </c>
      <c r="AY312" s="166" t="s">
        <v>181</v>
      </c>
    </row>
    <row r="313" spans="1:65" s="12" customFormat="1" ht="22.9" customHeight="1">
      <c r="B313" s="137"/>
      <c r="D313" s="138" t="s">
        <v>80</v>
      </c>
      <c r="E313" s="148" t="s">
        <v>213</v>
      </c>
      <c r="F313" s="148" t="s">
        <v>873</v>
      </c>
      <c r="I313" s="140"/>
      <c r="J313" s="149">
        <f>BK313</f>
        <v>0</v>
      </c>
      <c r="L313" s="137"/>
      <c r="M313" s="142"/>
      <c r="N313" s="143"/>
      <c r="O313" s="143"/>
      <c r="P313" s="144">
        <f>SUM(P314:P315)</f>
        <v>0</v>
      </c>
      <c r="Q313" s="143"/>
      <c r="R313" s="144">
        <f>SUM(R314:R315)</f>
        <v>0.31108000000000002</v>
      </c>
      <c r="S313" s="143"/>
      <c r="T313" s="145">
        <f>SUM(T314:T315)</f>
        <v>0</v>
      </c>
      <c r="AR313" s="138" t="s">
        <v>25</v>
      </c>
      <c r="AT313" s="146" t="s">
        <v>80</v>
      </c>
      <c r="AU313" s="146" t="s">
        <v>25</v>
      </c>
      <c r="AY313" s="138" t="s">
        <v>181</v>
      </c>
      <c r="BK313" s="147">
        <f>SUM(BK314:BK315)</f>
        <v>0</v>
      </c>
    </row>
    <row r="314" spans="1:65" s="2" customFormat="1" ht="24.2" customHeight="1">
      <c r="A314" s="33"/>
      <c r="B314" s="150"/>
      <c r="C314" s="151" t="s">
        <v>756</v>
      </c>
      <c r="D314" s="151" t="s">
        <v>183</v>
      </c>
      <c r="E314" s="152" t="s">
        <v>880</v>
      </c>
      <c r="F314" s="153" t="s">
        <v>881</v>
      </c>
      <c r="G314" s="154" t="s">
        <v>186</v>
      </c>
      <c r="H314" s="155">
        <v>1</v>
      </c>
      <c r="I314" s="156"/>
      <c r="J314" s="157">
        <f>ROUND(I314*H314,2)</f>
        <v>0</v>
      </c>
      <c r="K314" s="153" t="s">
        <v>187</v>
      </c>
      <c r="L314" s="34"/>
      <c r="M314" s="158" t="s">
        <v>1</v>
      </c>
      <c r="N314" s="159" t="s">
        <v>46</v>
      </c>
      <c r="O314" s="59"/>
      <c r="P314" s="160">
        <f>O314*H314</f>
        <v>0</v>
      </c>
      <c r="Q314" s="160">
        <v>0.31108000000000002</v>
      </c>
      <c r="R314" s="160">
        <f>Q314*H314</f>
        <v>0.31108000000000002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151</v>
      </c>
      <c r="AT314" s="162" t="s">
        <v>183</v>
      </c>
      <c r="AU314" s="162" t="s">
        <v>89</v>
      </c>
      <c r="AY314" s="18" t="s">
        <v>181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25</v>
      </c>
      <c r="BK314" s="163">
        <f>ROUND(I314*H314,2)</f>
        <v>0</v>
      </c>
      <c r="BL314" s="18" t="s">
        <v>151</v>
      </c>
      <c r="BM314" s="162" t="s">
        <v>882</v>
      </c>
    </row>
    <row r="315" spans="1:65" s="13" customFormat="1">
      <c r="B315" s="164"/>
      <c r="D315" s="165" t="s">
        <v>189</v>
      </c>
      <c r="E315" s="166" t="s">
        <v>1</v>
      </c>
      <c r="F315" s="167" t="s">
        <v>1157</v>
      </c>
      <c r="H315" s="168">
        <v>1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189</v>
      </c>
      <c r="AU315" s="166" t="s">
        <v>89</v>
      </c>
      <c r="AV315" s="13" t="s">
        <v>89</v>
      </c>
      <c r="AW315" s="13" t="s">
        <v>36</v>
      </c>
      <c r="AX315" s="13" t="s">
        <v>25</v>
      </c>
      <c r="AY315" s="166" t="s">
        <v>181</v>
      </c>
    </row>
    <row r="316" spans="1:65" s="12" customFormat="1" ht="22.9" customHeight="1">
      <c r="B316" s="137"/>
      <c r="D316" s="138" t="s">
        <v>80</v>
      </c>
      <c r="E316" s="148" t="s">
        <v>217</v>
      </c>
      <c r="F316" s="148" t="s">
        <v>884</v>
      </c>
      <c r="I316" s="140"/>
      <c r="J316" s="149">
        <f>BK316</f>
        <v>0</v>
      </c>
      <c r="L316" s="137"/>
      <c r="M316" s="142"/>
      <c r="N316" s="143"/>
      <c r="O316" s="143"/>
      <c r="P316" s="144">
        <f>SUM(P317:P345)</f>
        <v>0</v>
      </c>
      <c r="Q316" s="143"/>
      <c r="R316" s="144">
        <f>SUM(R317:R345)</f>
        <v>192.59388817999999</v>
      </c>
      <c r="S316" s="143"/>
      <c r="T316" s="145">
        <f>SUM(T317:T345)</f>
        <v>0</v>
      </c>
      <c r="AR316" s="138" t="s">
        <v>25</v>
      </c>
      <c r="AT316" s="146" t="s">
        <v>80</v>
      </c>
      <c r="AU316" s="146" t="s">
        <v>25</v>
      </c>
      <c r="AY316" s="138" t="s">
        <v>181</v>
      </c>
      <c r="BK316" s="147">
        <f>SUM(BK317:BK345)</f>
        <v>0</v>
      </c>
    </row>
    <row r="317" spans="1:65" s="2" customFormat="1" ht="24.2" customHeight="1">
      <c r="A317" s="33"/>
      <c r="B317" s="150"/>
      <c r="C317" s="151" t="s">
        <v>761</v>
      </c>
      <c r="D317" s="151" t="s">
        <v>183</v>
      </c>
      <c r="E317" s="152" t="s">
        <v>1158</v>
      </c>
      <c r="F317" s="153" t="s">
        <v>1159</v>
      </c>
      <c r="G317" s="154" t="s">
        <v>346</v>
      </c>
      <c r="H317" s="155">
        <v>379.5</v>
      </c>
      <c r="I317" s="156"/>
      <c r="J317" s="157">
        <f>ROUND(I317*H317,2)</f>
        <v>0</v>
      </c>
      <c r="K317" s="153" t="s">
        <v>187</v>
      </c>
      <c r="L317" s="34"/>
      <c r="M317" s="158" t="s">
        <v>1</v>
      </c>
      <c r="N317" s="159" t="s">
        <v>46</v>
      </c>
      <c r="O317" s="59"/>
      <c r="P317" s="160">
        <f>O317*H317</f>
        <v>0</v>
      </c>
      <c r="Q317" s="160">
        <v>7.1900000000000006E-2</v>
      </c>
      <c r="R317" s="160">
        <f>Q317*H317</f>
        <v>27.286050000000003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151</v>
      </c>
      <c r="AT317" s="162" t="s">
        <v>183</v>
      </c>
      <c r="AU317" s="162" t="s">
        <v>89</v>
      </c>
      <c r="AY317" s="18" t="s">
        <v>181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25</v>
      </c>
      <c r="BK317" s="163">
        <f>ROUND(I317*H317,2)</f>
        <v>0</v>
      </c>
      <c r="BL317" s="18" t="s">
        <v>151</v>
      </c>
      <c r="BM317" s="162" t="s">
        <v>1160</v>
      </c>
    </row>
    <row r="318" spans="1:65" s="15" customFormat="1">
      <c r="B318" s="181"/>
      <c r="D318" s="165" t="s">
        <v>189</v>
      </c>
      <c r="E318" s="182" t="s">
        <v>1</v>
      </c>
      <c r="F318" s="183" t="s">
        <v>1161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189</v>
      </c>
      <c r="AU318" s="182" t="s">
        <v>89</v>
      </c>
      <c r="AV318" s="15" t="s">
        <v>25</v>
      </c>
      <c r="AW318" s="15" t="s">
        <v>36</v>
      </c>
      <c r="AX318" s="15" t="s">
        <v>81</v>
      </c>
      <c r="AY318" s="182" t="s">
        <v>181</v>
      </c>
    </row>
    <row r="319" spans="1:65" s="15" customFormat="1">
      <c r="B319" s="181"/>
      <c r="D319" s="165" t="s">
        <v>189</v>
      </c>
      <c r="E319" s="182" t="s">
        <v>1</v>
      </c>
      <c r="F319" s="183" t="s">
        <v>1162</v>
      </c>
      <c r="H319" s="182" t="s">
        <v>1</v>
      </c>
      <c r="I319" s="184"/>
      <c r="L319" s="181"/>
      <c r="M319" s="185"/>
      <c r="N319" s="186"/>
      <c r="O319" s="186"/>
      <c r="P319" s="186"/>
      <c r="Q319" s="186"/>
      <c r="R319" s="186"/>
      <c r="S319" s="186"/>
      <c r="T319" s="187"/>
      <c r="AT319" s="182" t="s">
        <v>189</v>
      </c>
      <c r="AU319" s="182" t="s">
        <v>89</v>
      </c>
      <c r="AV319" s="15" t="s">
        <v>25</v>
      </c>
      <c r="AW319" s="15" t="s">
        <v>36</v>
      </c>
      <c r="AX319" s="15" t="s">
        <v>81</v>
      </c>
      <c r="AY319" s="182" t="s">
        <v>181</v>
      </c>
    </row>
    <row r="320" spans="1:65" s="13" customFormat="1">
      <c r="B320" s="164"/>
      <c r="D320" s="165" t="s">
        <v>189</v>
      </c>
      <c r="E320" s="166" t="s">
        <v>1</v>
      </c>
      <c r="F320" s="167" t="s">
        <v>1163</v>
      </c>
      <c r="H320" s="168">
        <v>379.5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25</v>
      </c>
      <c r="AY320" s="166" t="s">
        <v>181</v>
      </c>
    </row>
    <row r="321" spans="1:65" s="2" customFormat="1" ht="24.2" customHeight="1">
      <c r="A321" s="33"/>
      <c r="B321" s="150"/>
      <c r="C321" s="151" t="s">
        <v>767</v>
      </c>
      <c r="D321" s="151" t="s">
        <v>183</v>
      </c>
      <c r="E321" s="152" t="s">
        <v>1164</v>
      </c>
      <c r="F321" s="153" t="s">
        <v>1165</v>
      </c>
      <c r="G321" s="154" t="s">
        <v>346</v>
      </c>
      <c r="H321" s="155">
        <v>379.5</v>
      </c>
      <c r="I321" s="156"/>
      <c r="J321" s="157">
        <f>ROUND(I321*H321,2)</f>
        <v>0</v>
      </c>
      <c r="K321" s="153" t="s">
        <v>187</v>
      </c>
      <c r="L321" s="34"/>
      <c r="M321" s="158" t="s">
        <v>1</v>
      </c>
      <c r="N321" s="159" t="s">
        <v>46</v>
      </c>
      <c r="O321" s="59"/>
      <c r="P321" s="160">
        <f>O321*H321</f>
        <v>0</v>
      </c>
      <c r="Q321" s="160">
        <v>8.9779999999999999E-2</v>
      </c>
      <c r="R321" s="160">
        <f>Q321*H321</f>
        <v>34.071509999999996</v>
      </c>
      <c r="S321" s="160">
        <v>0</v>
      </c>
      <c r="T321" s="161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2" t="s">
        <v>151</v>
      </c>
      <c r="AT321" s="162" t="s">
        <v>183</v>
      </c>
      <c r="AU321" s="162" t="s">
        <v>89</v>
      </c>
      <c r="AY321" s="18" t="s">
        <v>181</v>
      </c>
      <c r="BE321" s="163">
        <f>IF(N321="základní",J321,0)</f>
        <v>0</v>
      </c>
      <c r="BF321" s="163">
        <f>IF(N321="snížená",J321,0)</f>
        <v>0</v>
      </c>
      <c r="BG321" s="163">
        <f>IF(N321="zákl. přenesená",J321,0)</f>
        <v>0</v>
      </c>
      <c r="BH321" s="163">
        <f>IF(N321="sníž. přenesená",J321,0)</f>
        <v>0</v>
      </c>
      <c r="BI321" s="163">
        <f>IF(N321="nulová",J321,0)</f>
        <v>0</v>
      </c>
      <c r="BJ321" s="18" t="s">
        <v>25</v>
      </c>
      <c r="BK321" s="163">
        <f>ROUND(I321*H321,2)</f>
        <v>0</v>
      </c>
      <c r="BL321" s="18" t="s">
        <v>151</v>
      </c>
      <c r="BM321" s="162" t="s">
        <v>1166</v>
      </c>
    </row>
    <row r="322" spans="1:65" s="15" customFormat="1">
      <c r="B322" s="181"/>
      <c r="D322" s="165" t="s">
        <v>189</v>
      </c>
      <c r="E322" s="182" t="s">
        <v>1</v>
      </c>
      <c r="F322" s="183" t="s">
        <v>1161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189</v>
      </c>
      <c r="AU322" s="182" t="s">
        <v>89</v>
      </c>
      <c r="AV322" s="15" t="s">
        <v>25</v>
      </c>
      <c r="AW322" s="15" t="s">
        <v>36</v>
      </c>
      <c r="AX322" s="15" t="s">
        <v>81</v>
      </c>
      <c r="AY322" s="182" t="s">
        <v>181</v>
      </c>
    </row>
    <row r="323" spans="1:65" s="15" customFormat="1">
      <c r="B323" s="181"/>
      <c r="D323" s="165" t="s">
        <v>189</v>
      </c>
      <c r="E323" s="182" t="s">
        <v>1</v>
      </c>
      <c r="F323" s="183" t="s">
        <v>1162</v>
      </c>
      <c r="H323" s="182" t="s">
        <v>1</v>
      </c>
      <c r="I323" s="184"/>
      <c r="L323" s="181"/>
      <c r="M323" s="185"/>
      <c r="N323" s="186"/>
      <c r="O323" s="186"/>
      <c r="P323" s="186"/>
      <c r="Q323" s="186"/>
      <c r="R323" s="186"/>
      <c r="S323" s="186"/>
      <c r="T323" s="187"/>
      <c r="AT323" s="182" t="s">
        <v>189</v>
      </c>
      <c r="AU323" s="182" t="s">
        <v>89</v>
      </c>
      <c r="AV323" s="15" t="s">
        <v>25</v>
      </c>
      <c r="AW323" s="15" t="s">
        <v>36</v>
      </c>
      <c r="AX323" s="15" t="s">
        <v>81</v>
      </c>
      <c r="AY323" s="182" t="s">
        <v>181</v>
      </c>
    </row>
    <row r="324" spans="1:65" s="13" customFormat="1">
      <c r="B324" s="164"/>
      <c r="D324" s="165" t="s">
        <v>189</v>
      </c>
      <c r="E324" s="166" t="s">
        <v>1</v>
      </c>
      <c r="F324" s="167" t="s">
        <v>1167</v>
      </c>
      <c r="H324" s="168">
        <v>379.5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189</v>
      </c>
      <c r="AU324" s="166" t="s">
        <v>89</v>
      </c>
      <c r="AV324" s="13" t="s">
        <v>89</v>
      </c>
      <c r="AW324" s="13" t="s">
        <v>36</v>
      </c>
      <c r="AX324" s="13" t="s">
        <v>25</v>
      </c>
      <c r="AY324" s="166" t="s">
        <v>181</v>
      </c>
    </row>
    <row r="325" spans="1:65" s="2" customFormat="1" ht="14.45" customHeight="1">
      <c r="A325" s="33"/>
      <c r="B325" s="150"/>
      <c r="C325" s="188" t="s">
        <v>772</v>
      </c>
      <c r="D325" s="188" t="s">
        <v>301</v>
      </c>
      <c r="E325" s="189" t="s">
        <v>868</v>
      </c>
      <c r="F325" s="190" t="s">
        <v>869</v>
      </c>
      <c r="G325" s="191" t="s">
        <v>356</v>
      </c>
      <c r="H325" s="192">
        <v>77.418000000000006</v>
      </c>
      <c r="I325" s="193"/>
      <c r="J325" s="194">
        <f>ROUND(I325*H325,2)</f>
        <v>0</v>
      </c>
      <c r="K325" s="190" t="s">
        <v>1</v>
      </c>
      <c r="L325" s="195"/>
      <c r="M325" s="196" t="s">
        <v>1</v>
      </c>
      <c r="N325" s="197" t="s">
        <v>46</v>
      </c>
      <c r="O325" s="59"/>
      <c r="P325" s="160">
        <f>O325*H325</f>
        <v>0</v>
      </c>
      <c r="Q325" s="160">
        <v>0.17599999999999999</v>
      </c>
      <c r="R325" s="160">
        <f>Q325*H325</f>
        <v>13.625567999999999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213</v>
      </c>
      <c r="AT325" s="162" t="s">
        <v>301</v>
      </c>
      <c r="AU325" s="162" t="s">
        <v>89</v>
      </c>
      <c r="AY325" s="18" t="s">
        <v>181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25</v>
      </c>
      <c r="BK325" s="163">
        <f>ROUND(I325*H325,2)</f>
        <v>0</v>
      </c>
      <c r="BL325" s="18" t="s">
        <v>151</v>
      </c>
      <c r="BM325" s="162" t="s">
        <v>1168</v>
      </c>
    </row>
    <row r="326" spans="1:65" s="13" customFormat="1">
      <c r="B326" s="164"/>
      <c r="D326" s="165" t="s">
        <v>189</v>
      </c>
      <c r="E326" s="166" t="s">
        <v>1</v>
      </c>
      <c r="F326" s="167" t="s">
        <v>1169</v>
      </c>
      <c r="H326" s="168">
        <v>75.900000000000006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89</v>
      </c>
      <c r="AV326" s="13" t="s">
        <v>89</v>
      </c>
      <c r="AW326" s="13" t="s">
        <v>36</v>
      </c>
      <c r="AX326" s="13" t="s">
        <v>25</v>
      </c>
      <c r="AY326" s="166" t="s">
        <v>181</v>
      </c>
    </row>
    <row r="327" spans="1:65" s="13" customFormat="1">
      <c r="B327" s="164"/>
      <c r="D327" s="165" t="s">
        <v>189</v>
      </c>
      <c r="F327" s="167" t="s">
        <v>1170</v>
      </c>
      <c r="H327" s="168">
        <v>77.418000000000006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189</v>
      </c>
      <c r="AU327" s="166" t="s">
        <v>89</v>
      </c>
      <c r="AV327" s="13" t="s">
        <v>89</v>
      </c>
      <c r="AW327" s="13" t="s">
        <v>3</v>
      </c>
      <c r="AX327" s="13" t="s">
        <v>25</v>
      </c>
      <c r="AY327" s="166" t="s">
        <v>181</v>
      </c>
    </row>
    <row r="328" spans="1:65" s="2" customFormat="1" ht="24.2" customHeight="1">
      <c r="A328" s="33"/>
      <c r="B328" s="150"/>
      <c r="C328" s="151" t="s">
        <v>783</v>
      </c>
      <c r="D328" s="151" t="s">
        <v>183</v>
      </c>
      <c r="E328" s="152" t="s">
        <v>979</v>
      </c>
      <c r="F328" s="153" t="s">
        <v>980</v>
      </c>
      <c r="G328" s="154" t="s">
        <v>346</v>
      </c>
      <c r="H328" s="155">
        <v>415.1</v>
      </c>
      <c r="I328" s="156"/>
      <c r="J328" s="157">
        <f>ROUND(I328*H328,2)</f>
        <v>0</v>
      </c>
      <c r="K328" s="153" t="s">
        <v>187</v>
      </c>
      <c r="L328" s="34"/>
      <c r="M328" s="158" t="s">
        <v>1</v>
      </c>
      <c r="N328" s="159" t="s">
        <v>46</v>
      </c>
      <c r="O328" s="59"/>
      <c r="P328" s="160">
        <f>O328*H328</f>
        <v>0</v>
      </c>
      <c r="Q328" s="160">
        <v>0.15540000000000001</v>
      </c>
      <c r="R328" s="160">
        <f>Q328*H328</f>
        <v>64.506540000000001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151</v>
      </c>
      <c r="AT328" s="162" t="s">
        <v>183</v>
      </c>
      <c r="AU328" s="162" t="s">
        <v>89</v>
      </c>
      <c r="AY328" s="18" t="s">
        <v>181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25</v>
      </c>
      <c r="BK328" s="163">
        <f>ROUND(I328*H328,2)</f>
        <v>0</v>
      </c>
      <c r="BL328" s="18" t="s">
        <v>151</v>
      </c>
      <c r="BM328" s="162" t="s">
        <v>981</v>
      </c>
    </row>
    <row r="329" spans="1:65" s="15" customFormat="1">
      <c r="B329" s="181"/>
      <c r="D329" s="165" t="s">
        <v>189</v>
      </c>
      <c r="E329" s="182" t="s">
        <v>1</v>
      </c>
      <c r="F329" s="183" t="s">
        <v>1171</v>
      </c>
      <c r="H329" s="182" t="s">
        <v>1</v>
      </c>
      <c r="I329" s="184"/>
      <c r="L329" s="181"/>
      <c r="M329" s="185"/>
      <c r="N329" s="186"/>
      <c r="O329" s="186"/>
      <c r="P329" s="186"/>
      <c r="Q329" s="186"/>
      <c r="R329" s="186"/>
      <c r="S329" s="186"/>
      <c r="T329" s="187"/>
      <c r="AT329" s="182" t="s">
        <v>189</v>
      </c>
      <c r="AU329" s="182" t="s">
        <v>89</v>
      </c>
      <c r="AV329" s="15" t="s">
        <v>25</v>
      </c>
      <c r="AW329" s="15" t="s">
        <v>36</v>
      </c>
      <c r="AX329" s="15" t="s">
        <v>81</v>
      </c>
      <c r="AY329" s="182" t="s">
        <v>181</v>
      </c>
    </row>
    <row r="330" spans="1:65" s="13" customFormat="1">
      <c r="B330" s="164"/>
      <c r="D330" s="165" t="s">
        <v>189</v>
      </c>
      <c r="E330" s="166" t="s">
        <v>1</v>
      </c>
      <c r="F330" s="167" t="s">
        <v>1172</v>
      </c>
      <c r="H330" s="168">
        <v>372.6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189</v>
      </c>
      <c r="AU330" s="166" t="s">
        <v>89</v>
      </c>
      <c r="AV330" s="13" t="s">
        <v>89</v>
      </c>
      <c r="AW330" s="13" t="s">
        <v>36</v>
      </c>
      <c r="AX330" s="13" t="s">
        <v>81</v>
      </c>
      <c r="AY330" s="166" t="s">
        <v>181</v>
      </c>
    </row>
    <row r="331" spans="1:65" s="13" customFormat="1">
      <c r="B331" s="164"/>
      <c r="D331" s="165" t="s">
        <v>189</v>
      </c>
      <c r="E331" s="166" t="s">
        <v>1</v>
      </c>
      <c r="F331" s="167" t="s">
        <v>1173</v>
      </c>
      <c r="H331" s="168">
        <v>28.5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189</v>
      </c>
      <c r="AU331" s="166" t="s">
        <v>89</v>
      </c>
      <c r="AV331" s="13" t="s">
        <v>89</v>
      </c>
      <c r="AW331" s="13" t="s">
        <v>36</v>
      </c>
      <c r="AX331" s="13" t="s">
        <v>81</v>
      </c>
      <c r="AY331" s="166" t="s">
        <v>181</v>
      </c>
    </row>
    <row r="332" spans="1:65" s="13" customFormat="1">
      <c r="B332" s="164"/>
      <c r="D332" s="165" t="s">
        <v>189</v>
      </c>
      <c r="E332" s="166" t="s">
        <v>1</v>
      </c>
      <c r="F332" s="167" t="s">
        <v>1174</v>
      </c>
      <c r="H332" s="168">
        <v>7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189</v>
      </c>
      <c r="AU332" s="166" t="s">
        <v>89</v>
      </c>
      <c r="AV332" s="13" t="s">
        <v>89</v>
      </c>
      <c r="AW332" s="13" t="s">
        <v>36</v>
      </c>
      <c r="AX332" s="13" t="s">
        <v>81</v>
      </c>
      <c r="AY332" s="166" t="s">
        <v>181</v>
      </c>
    </row>
    <row r="333" spans="1:65" s="13" customFormat="1">
      <c r="B333" s="164"/>
      <c r="D333" s="165" t="s">
        <v>189</v>
      </c>
      <c r="E333" s="166" t="s">
        <v>1</v>
      </c>
      <c r="F333" s="167" t="s">
        <v>1175</v>
      </c>
      <c r="H333" s="168">
        <v>7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189</v>
      </c>
      <c r="AU333" s="166" t="s">
        <v>89</v>
      </c>
      <c r="AV333" s="13" t="s">
        <v>89</v>
      </c>
      <c r="AW333" s="13" t="s">
        <v>36</v>
      </c>
      <c r="AX333" s="13" t="s">
        <v>81</v>
      </c>
      <c r="AY333" s="166" t="s">
        <v>181</v>
      </c>
    </row>
    <row r="334" spans="1:65" s="14" customFormat="1">
      <c r="B334" s="173"/>
      <c r="D334" s="165" t="s">
        <v>189</v>
      </c>
      <c r="E334" s="174" t="s">
        <v>1</v>
      </c>
      <c r="F334" s="175" t="s">
        <v>190</v>
      </c>
      <c r="H334" s="176">
        <v>415.1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189</v>
      </c>
      <c r="AU334" s="174" t="s">
        <v>89</v>
      </c>
      <c r="AV334" s="14" t="s">
        <v>151</v>
      </c>
      <c r="AW334" s="14" t="s">
        <v>36</v>
      </c>
      <c r="AX334" s="14" t="s">
        <v>25</v>
      </c>
      <c r="AY334" s="174" t="s">
        <v>181</v>
      </c>
    </row>
    <row r="335" spans="1:65" s="2" customFormat="1" ht="14.45" customHeight="1">
      <c r="A335" s="33"/>
      <c r="B335" s="150"/>
      <c r="C335" s="188" t="s">
        <v>788</v>
      </c>
      <c r="D335" s="188" t="s">
        <v>301</v>
      </c>
      <c r="E335" s="189" t="s">
        <v>989</v>
      </c>
      <c r="F335" s="190" t="s">
        <v>990</v>
      </c>
      <c r="G335" s="191" t="s">
        <v>346</v>
      </c>
      <c r="H335" s="192">
        <v>376.32600000000002</v>
      </c>
      <c r="I335" s="193"/>
      <c r="J335" s="194">
        <f>ROUND(I335*H335,2)</f>
        <v>0</v>
      </c>
      <c r="K335" s="190" t="s">
        <v>1</v>
      </c>
      <c r="L335" s="195"/>
      <c r="M335" s="196" t="s">
        <v>1</v>
      </c>
      <c r="N335" s="197" t="s">
        <v>46</v>
      </c>
      <c r="O335" s="59"/>
      <c r="P335" s="160">
        <f>O335*H335</f>
        <v>0</v>
      </c>
      <c r="Q335" s="160">
        <v>8.5000000000000006E-2</v>
      </c>
      <c r="R335" s="160">
        <f>Q335*H335</f>
        <v>31.987710000000003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991</v>
      </c>
      <c r="AT335" s="162" t="s">
        <v>301</v>
      </c>
      <c r="AU335" s="162" t="s">
        <v>89</v>
      </c>
      <c r="AY335" s="18" t="s">
        <v>181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25</v>
      </c>
      <c r="BK335" s="163">
        <f>ROUND(I335*H335,2)</f>
        <v>0</v>
      </c>
      <c r="BL335" s="18" t="s">
        <v>327</v>
      </c>
      <c r="BM335" s="162" t="s">
        <v>992</v>
      </c>
    </row>
    <row r="336" spans="1:65" s="13" customFormat="1">
      <c r="B336" s="164"/>
      <c r="D336" s="165" t="s">
        <v>189</v>
      </c>
      <c r="F336" s="167" t="s">
        <v>1176</v>
      </c>
      <c r="H336" s="168">
        <v>376.32600000000002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189</v>
      </c>
      <c r="AU336" s="166" t="s">
        <v>89</v>
      </c>
      <c r="AV336" s="13" t="s">
        <v>89</v>
      </c>
      <c r="AW336" s="13" t="s">
        <v>3</v>
      </c>
      <c r="AX336" s="13" t="s">
        <v>25</v>
      </c>
      <c r="AY336" s="166" t="s">
        <v>181</v>
      </c>
    </row>
    <row r="337" spans="1:65" s="2" customFormat="1" ht="14.45" customHeight="1">
      <c r="A337" s="33"/>
      <c r="B337" s="150"/>
      <c r="C337" s="188" t="s">
        <v>793</v>
      </c>
      <c r="D337" s="188" t="s">
        <v>301</v>
      </c>
      <c r="E337" s="189" t="s">
        <v>995</v>
      </c>
      <c r="F337" s="190" t="s">
        <v>996</v>
      </c>
      <c r="G337" s="191" t="s">
        <v>346</v>
      </c>
      <c r="H337" s="192">
        <v>28.785</v>
      </c>
      <c r="I337" s="193"/>
      <c r="J337" s="194">
        <f>ROUND(I337*H337,2)</f>
        <v>0</v>
      </c>
      <c r="K337" s="190" t="s">
        <v>1</v>
      </c>
      <c r="L337" s="195"/>
      <c r="M337" s="196" t="s">
        <v>1</v>
      </c>
      <c r="N337" s="197" t="s">
        <v>46</v>
      </c>
      <c r="O337" s="59"/>
      <c r="P337" s="160">
        <f>O337*H337</f>
        <v>0</v>
      </c>
      <c r="Q337" s="160">
        <v>4.8300000000000003E-2</v>
      </c>
      <c r="R337" s="160">
        <f>Q337*H337</f>
        <v>1.3903155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991</v>
      </c>
      <c r="AT337" s="162" t="s">
        <v>301</v>
      </c>
      <c r="AU337" s="162" t="s">
        <v>89</v>
      </c>
      <c r="AY337" s="18" t="s">
        <v>181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25</v>
      </c>
      <c r="BK337" s="163">
        <f>ROUND(I337*H337,2)</f>
        <v>0</v>
      </c>
      <c r="BL337" s="18" t="s">
        <v>327</v>
      </c>
      <c r="BM337" s="162" t="s">
        <v>997</v>
      </c>
    </row>
    <row r="338" spans="1:65" s="13" customFormat="1">
      <c r="B338" s="164"/>
      <c r="D338" s="165" t="s">
        <v>189</v>
      </c>
      <c r="F338" s="167" t="s">
        <v>1177</v>
      </c>
      <c r="H338" s="168">
        <v>28.785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189</v>
      </c>
      <c r="AU338" s="166" t="s">
        <v>89</v>
      </c>
      <c r="AV338" s="13" t="s">
        <v>89</v>
      </c>
      <c r="AW338" s="13" t="s">
        <v>3</v>
      </c>
      <c r="AX338" s="13" t="s">
        <v>25</v>
      </c>
      <c r="AY338" s="166" t="s">
        <v>181</v>
      </c>
    </row>
    <row r="339" spans="1:65" s="2" customFormat="1" ht="24.2" customHeight="1">
      <c r="A339" s="33"/>
      <c r="B339" s="150"/>
      <c r="C339" s="188" t="s">
        <v>797</v>
      </c>
      <c r="D339" s="188" t="s">
        <v>301</v>
      </c>
      <c r="E339" s="189" t="s">
        <v>1000</v>
      </c>
      <c r="F339" s="190" t="s">
        <v>1001</v>
      </c>
      <c r="G339" s="191" t="s">
        <v>346</v>
      </c>
      <c r="H339" s="192">
        <v>14.14</v>
      </c>
      <c r="I339" s="193"/>
      <c r="J339" s="194">
        <f>ROUND(I339*H339,2)</f>
        <v>0</v>
      </c>
      <c r="K339" s="190" t="s">
        <v>1</v>
      </c>
      <c r="L339" s="195"/>
      <c r="M339" s="196" t="s">
        <v>1</v>
      </c>
      <c r="N339" s="197" t="s">
        <v>46</v>
      </c>
      <c r="O339" s="59"/>
      <c r="P339" s="160">
        <f>O339*H339</f>
        <v>0</v>
      </c>
      <c r="Q339" s="160">
        <v>6.4000000000000001E-2</v>
      </c>
      <c r="R339" s="160">
        <f>Q339*H339</f>
        <v>0.9049600000000001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991</v>
      </c>
      <c r="AT339" s="162" t="s">
        <v>301</v>
      </c>
      <c r="AU339" s="162" t="s">
        <v>89</v>
      </c>
      <c r="AY339" s="18" t="s">
        <v>181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25</v>
      </c>
      <c r="BK339" s="163">
        <f>ROUND(I339*H339,2)</f>
        <v>0</v>
      </c>
      <c r="BL339" s="18" t="s">
        <v>327</v>
      </c>
      <c r="BM339" s="162" t="s">
        <v>1002</v>
      </c>
    </row>
    <row r="340" spans="1:65" s="13" customFormat="1">
      <c r="B340" s="164"/>
      <c r="D340" s="165" t="s">
        <v>189</v>
      </c>
      <c r="E340" s="166" t="s">
        <v>1</v>
      </c>
      <c r="F340" s="167" t="s">
        <v>1178</v>
      </c>
      <c r="H340" s="168">
        <v>14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189</v>
      </c>
      <c r="AU340" s="166" t="s">
        <v>89</v>
      </c>
      <c r="AV340" s="13" t="s">
        <v>89</v>
      </c>
      <c r="AW340" s="13" t="s">
        <v>36</v>
      </c>
      <c r="AX340" s="13" t="s">
        <v>25</v>
      </c>
      <c r="AY340" s="166" t="s">
        <v>181</v>
      </c>
    </row>
    <row r="341" spans="1:65" s="13" customFormat="1">
      <c r="B341" s="164"/>
      <c r="D341" s="165" t="s">
        <v>189</v>
      </c>
      <c r="F341" s="167" t="s">
        <v>1179</v>
      </c>
      <c r="H341" s="168">
        <v>14.14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189</v>
      </c>
      <c r="AU341" s="166" t="s">
        <v>89</v>
      </c>
      <c r="AV341" s="13" t="s">
        <v>89</v>
      </c>
      <c r="AW341" s="13" t="s">
        <v>3</v>
      </c>
      <c r="AX341" s="13" t="s">
        <v>25</v>
      </c>
      <c r="AY341" s="166" t="s">
        <v>181</v>
      </c>
    </row>
    <row r="342" spans="1:65" s="2" customFormat="1" ht="24.2" customHeight="1">
      <c r="A342" s="33"/>
      <c r="B342" s="150"/>
      <c r="C342" s="151" t="s">
        <v>332</v>
      </c>
      <c r="D342" s="151" t="s">
        <v>183</v>
      </c>
      <c r="E342" s="152" t="s">
        <v>1011</v>
      </c>
      <c r="F342" s="153" t="s">
        <v>1012</v>
      </c>
      <c r="G342" s="154" t="s">
        <v>294</v>
      </c>
      <c r="H342" s="155">
        <v>8.3019999999999996</v>
      </c>
      <c r="I342" s="156"/>
      <c r="J342" s="157">
        <f>ROUND(I342*H342,2)</f>
        <v>0</v>
      </c>
      <c r="K342" s="153" t="s">
        <v>187</v>
      </c>
      <c r="L342" s="34"/>
      <c r="M342" s="158" t="s">
        <v>1</v>
      </c>
      <c r="N342" s="159" t="s">
        <v>46</v>
      </c>
      <c r="O342" s="59"/>
      <c r="P342" s="160">
        <f>O342*H342</f>
        <v>0</v>
      </c>
      <c r="Q342" s="160">
        <v>2.2563399999999998</v>
      </c>
      <c r="R342" s="160">
        <f>Q342*H342</f>
        <v>18.732134679999998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151</v>
      </c>
      <c r="AT342" s="162" t="s">
        <v>183</v>
      </c>
      <c r="AU342" s="162" t="s">
        <v>89</v>
      </c>
      <c r="AY342" s="18" t="s">
        <v>181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25</v>
      </c>
      <c r="BK342" s="163">
        <f>ROUND(I342*H342,2)</f>
        <v>0</v>
      </c>
      <c r="BL342" s="18" t="s">
        <v>151</v>
      </c>
      <c r="BM342" s="162" t="s">
        <v>1013</v>
      </c>
    </row>
    <row r="343" spans="1:65" s="13" customFormat="1">
      <c r="B343" s="164"/>
      <c r="D343" s="165" t="s">
        <v>189</v>
      </c>
      <c r="E343" s="166" t="s">
        <v>1</v>
      </c>
      <c r="F343" s="167" t="s">
        <v>1180</v>
      </c>
      <c r="H343" s="168">
        <v>8.3019999999999996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189</v>
      </c>
      <c r="AU343" s="166" t="s">
        <v>89</v>
      </c>
      <c r="AV343" s="13" t="s">
        <v>89</v>
      </c>
      <c r="AW343" s="13" t="s">
        <v>36</v>
      </c>
      <c r="AX343" s="13" t="s">
        <v>25</v>
      </c>
      <c r="AY343" s="166" t="s">
        <v>181</v>
      </c>
    </row>
    <row r="344" spans="1:65" s="2" customFormat="1" ht="24.2" customHeight="1">
      <c r="A344" s="33"/>
      <c r="B344" s="150"/>
      <c r="C344" s="151" t="s">
        <v>812</v>
      </c>
      <c r="D344" s="151" t="s">
        <v>183</v>
      </c>
      <c r="E344" s="152" t="s">
        <v>1181</v>
      </c>
      <c r="F344" s="153" t="s">
        <v>1182</v>
      </c>
      <c r="G344" s="154" t="s">
        <v>346</v>
      </c>
      <c r="H344" s="155">
        <v>110</v>
      </c>
      <c r="I344" s="156"/>
      <c r="J344" s="157">
        <f>ROUND(I344*H344,2)</f>
        <v>0</v>
      </c>
      <c r="K344" s="153" t="s">
        <v>1</v>
      </c>
      <c r="L344" s="34"/>
      <c r="M344" s="158" t="s">
        <v>1</v>
      </c>
      <c r="N344" s="159" t="s">
        <v>46</v>
      </c>
      <c r="O344" s="59"/>
      <c r="P344" s="160">
        <f>O344*H344</f>
        <v>0</v>
      </c>
      <c r="Q344" s="160">
        <v>8.0999999999999996E-4</v>
      </c>
      <c r="R344" s="160">
        <f>Q344*H344</f>
        <v>8.9099999999999999E-2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151</v>
      </c>
      <c r="AT344" s="162" t="s">
        <v>183</v>
      </c>
      <c r="AU344" s="162" t="s">
        <v>89</v>
      </c>
      <c r="AY344" s="18" t="s">
        <v>181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25</v>
      </c>
      <c r="BK344" s="163">
        <f>ROUND(I344*H344,2)</f>
        <v>0</v>
      </c>
      <c r="BL344" s="18" t="s">
        <v>151</v>
      </c>
      <c r="BM344" s="162" t="s">
        <v>1183</v>
      </c>
    </row>
    <row r="345" spans="1:65" s="13" customFormat="1">
      <c r="B345" s="164"/>
      <c r="D345" s="165" t="s">
        <v>189</v>
      </c>
      <c r="E345" s="166" t="s">
        <v>1</v>
      </c>
      <c r="F345" s="167" t="s">
        <v>1184</v>
      </c>
      <c r="H345" s="168">
        <v>110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189</v>
      </c>
      <c r="AU345" s="166" t="s">
        <v>89</v>
      </c>
      <c r="AV345" s="13" t="s">
        <v>89</v>
      </c>
      <c r="AW345" s="13" t="s">
        <v>36</v>
      </c>
      <c r="AX345" s="13" t="s">
        <v>25</v>
      </c>
      <c r="AY345" s="166" t="s">
        <v>181</v>
      </c>
    </row>
    <row r="346" spans="1:65" s="12" customFormat="1" ht="22.9" customHeight="1">
      <c r="B346" s="137"/>
      <c r="D346" s="138" t="s">
        <v>80</v>
      </c>
      <c r="E346" s="148" t="s">
        <v>470</v>
      </c>
      <c r="F346" s="148" t="s">
        <v>471</v>
      </c>
      <c r="I346" s="140"/>
      <c r="J346" s="149">
        <f>BK346</f>
        <v>0</v>
      </c>
      <c r="L346" s="137"/>
      <c r="M346" s="142"/>
      <c r="N346" s="143"/>
      <c r="O346" s="143"/>
      <c r="P346" s="144">
        <f>P347</f>
        <v>0</v>
      </c>
      <c r="Q346" s="143"/>
      <c r="R346" s="144">
        <f>R347</f>
        <v>0</v>
      </c>
      <c r="S346" s="143"/>
      <c r="T346" s="145">
        <f>T347</f>
        <v>0</v>
      </c>
      <c r="AR346" s="138" t="s">
        <v>25</v>
      </c>
      <c r="AT346" s="146" t="s">
        <v>80</v>
      </c>
      <c r="AU346" s="146" t="s">
        <v>25</v>
      </c>
      <c r="AY346" s="138" t="s">
        <v>181</v>
      </c>
      <c r="BK346" s="147">
        <f>BK347</f>
        <v>0</v>
      </c>
    </row>
    <row r="347" spans="1:65" s="2" customFormat="1" ht="24.2" customHeight="1">
      <c r="A347" s="33"/>
      <c r="B347" s="150"/>
      <c r="C347" s="151" t="s">
        <v>818</v>
      </c>
      <c r="D347" s="151" t="s">
        <v>183</v>
      </c>
      <c r="E347" s="152" t="s">
        <v>473</v>
      </c>
      <c r="F347" s="153" t="s">
        <v>474</v>
      </c>
      <c r="G347" s="154" t="s">
        <v>372</v>
      </c>
      <c r="H347" s="155">
        <v>342.053</v>
      </c>
      <c r="I347" s="156"/>
      <c r="J347" s="157">
        <f>ROUND(I347*H347,2)</f>
        <v>0</v>
      </c>
      <c r="K347" s="153" t="s">
        <v>187</v>
      </c>
      <c r="L347" s="34"/>
      <c r="M347" s="204" t="s">
        <v>1</v>
      </c>
      <c r="N347" s="205" t="s">
        <v>46</v>
      </c>
      <c r="O347" s="206"/>
      <c r="P347" s="207">
        <f>O347*H347</f>
        <v>0</v>
      </c>
      <c r="Q347" s="207">
        <v>0</v>
      </c>
      <c r="R347" s="207">
        <f>Q347*H347</f>
        <v>0</v>
      </c>
      <c r="S347" s="207">
        <v>0</v>
      </c>
      <c r="T347" s="208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151</v>
      </c>
      <c r="AT347" s="162" t="s">
        <v>183</v>
      </c>
      <c r="AU347" s="162" t="s">
        <v>89</v>
      </c>
      <c r="AY347" s="18" t="s">
        <v>181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25</v>
      </c>
      <c r="BK347" s="163">
        <f>ROUND(I347*H347,2)</f>
        <v>0</v>
      </c>
      <c r="BL347" s="18" t="s">
        <v>151</v>
      </c>
      <c r="BM347" s="162" t="s">
        <v>1045</v>
      </c>
    </row>
    <row r="348" spans="1:65" s="2" customFormat="1" ht="6.95" customHeight="1">
      <c r="A348" s="33"/>
      <c r="B348" s="48"/>
      <c r="C348" s="49"/>
      <c r="D348" s="49"/>
      <c r="E348" s="49"/>
      <c r="F348" s="49"/>
      <c r="G348" s="49"/>
      <c r="H348" s="49"/>
      <c r="I348" s="49"/>
      <c r="J348" s="49"/>
      <c r="K348" s="49"/>
      <c r="L348" s="34"/>
      <c r="M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</sheetData>
  <autoFilter ref="C127:K347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6"/>
  <sheetViews>
    <sheetView showGridLines="0" workbookViewId="0">
      <selection activeCell="K276" sqref="K27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116</v>
      </c>
      <c r="AZ2" s="99" t="s">
        <v>1185</v>
      </c>
      <c r="BA2" s="99" t="s">
        <v>1</v>
      </c>
      <c r="BB2" s="99" t="s">
        <v>1</v>
      </c>
      <c r="BC2" s="99" t="s">
        <v>1186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1187</v>
      </c>
      <c r="BA3" s="99" t="s">
        <v>1</v>
      </c>
      <c r="BB3" s="99" t="s">
        <v>1</v>
      </c>
      <c r="BC3" s="99" t="s">
        <v>1188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1189</v>
      </c>
      <c r="BA4" s="99" t="s">
        <v>1</v>
      </c>
      <c r="BB4" s="99" t="s">
        <v>1</v>
      </c>
      <c r="BC4" s="99" t="s">
        <v>1190</v>
      </c>
      <c r="BD4" s="99" t="s">
        <v>89</v>
      </c>
    </row>
    <row r="5" spans="1:56" s="1" customFormat="1" ht="6.95" customHeight="1">
      <c r="B5" s="21"/>
      <c r="L5" s="21"/>
      <c r="AZ5" s="99" t="s">
        <v>1191</v>
      </c>
      <c r="BA5" s="99" t="s">
        <v>1</v>
      </c>
      <c r="BB5" s="99" t="s">
        <v>1</v>
      </c>
      <c r="BC5" s="99" t="s">
        <v>1192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1193</v>
      </c>
      <c r="BA6" s="99" t="s">
        <v>1</v>
      </c>
      <c r="BB6" s="99" t="s">
        <v>1</v>
      </c>
      <c r="BC6" s="99" t="s">
        <v>1194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1195</v>
      </c>
      <c r="BA7" s="99" t="s">
        <v>1</v>
      </c>
      <c r="BB7" s="99" t="s">
        <v>1</v>
      </c>
      <c r="BC7" s="99" t="s">
        <v>1196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1197</v>
      </c>
      <c r="BA8" s="99" t="s">
        <v>1</v>
      </c>
      <c r="BB8" s="99" t="s">
        <v>1</v>
      </c>
      <c r="BC8" s="99" t="s">
        <v>1194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498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1198</v>
      </c>
      <c r="BA9" s="99" t="s">
        <v>1</v>
      </c>
      <c r="BB9" s="99" t="s">
        <v>1</v>
      </c>
      <c r="BC9" s="99" t="s">
        <v>1188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1199</v>
      </c>
      <c r="BA10" s="99" t="s">
        <v>1</v>
      </c>
      <c r="BB10" s="99" t="s">
        <v>1</v>
      </c>
      <c r="BC10" s="99" t="s">
        <v>1200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1201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1202</v>
      </c>
      <c r="BA11" s="99" t="s">
        <v>1</v>
      </c>
      <c r="BB11" s="99" t="s">
        <v>1</v>
      </c>
      <c r="BC11" s="99" t="s">
        <v>1203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490</v>
      </c>
      <c r="BA12" s="99" t="s">
        <v>1</v>
      </c>
      <c r="BB12" s="99" t="s">
        <v>1</v>
      </c>
      <c r="BC12" s="99" t="s">
        <v>1204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492</v>
      </c>
      <c r="BA13" s="99" t="s">
        <v>1</v>
      </c>
      <c r="BB13" s="99" t="s">
        <v>1</v>
      </c>
      <c r="BC13" s="99" t="s">
        <v>1205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494</v>
      </c>
      <c r="BA14" s="99" t="s">
        <v>1</v>
      </c>
      <c r="BB14" s="99" t="s">
        <v>1</v>
      </c>
      <c r="BC14" s="99" t="s">
        <v>1206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1207</v>
      </c>
      <c r="BA15" s="99" t="s">
        <v>1</v>
      </c>
      <c r="BB15" s="99" t="s">
        <v>1</v>
      </c>
      <c r="BC15" s="99" t="s">
        <v>1208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514</v>
      </c>
      <c r="BA16" s="99" t="s">
        <v>1</v>
      </c>
      <c r="BB16" s="99" t="s">
        <v>1</v>
      </c>
      <c r="BC16" s="99" t="s">
        <v>1209</v>
      </c>
      <c r="BD16" s="99" t="s">
        <v>89</v>
      </c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ROUND((SUM(BE126:BE355)),  0)</f>
        <v>0</v>
      </c>
      <c r="G35" s="33"/>
      <c r="H35" s="33"/>
      <c r="I35" s="107">
        <v>0.21</v>
      </c>
      <c r="J35" s="106">
        <f>ROUND(((SUM(BE126:BE355))*I35),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ROUND((SUM(BF126:BF355)),  0)</f>
        <v>0</v>
      </c>
      <c r="G36" s="33"/>
      <c r="H36" s="33"/>
      <c r="I36" s="107">
        <v>0.15</v>
      </c>
      <c r="J36" s="106">
        <f>ROUND(((SUM(BF126:BF355))*I36),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ROUND((SUM(BG126:BG355)),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ROUND((SUM(BH126:BH355)),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ROUND((SUM(BI126:BI355)),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498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130 - SO 130 - CHODNÍKY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J127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J128</f>
        <v>0</v>
      </c>
      <c r="L100" s="123"/>
    </row>
    <row r="101" spans="1:47" s="10" customFormat="1" ht="19.899999999999999" customHeight="1">
      <c r="B101" s="123"/>
      <c r="D101" s="124" t="s">
        <v>341</v>
      </c>
      <c r="E101" s="125"/>
      <c r="F101" s="125"/>
      <c r="G101" s="125"/>
      <c r="H101" s="125"/>
      <c r="I101" s="125"/>
      <c r="J101" s="126">
        <f>J285</f>
        <v>0</v>
      </c>
      <c r="L101" s="123"/>
    </row>
    <row r="102" spans="1:47" s="10" customFormat="1" ht="19.899999999999999" customHeight="1">
      <c r="B102" s="123"/>
      <c r="D102" s="124" t="s">
        <v>519</v>
      </c>
      <c r="E102" s="125"/>
      <c r="F102" s="125"/>
      <c r="G102" s="125"/>
      <c r="H102" s="125"/>
      <c r="I102" s="125"/>
      <c r="J102" s="126">
        <f>J335</f>
        <v>0</v>
      </c>
      <c r="L102" s="123"/>
    </row>
    <row r="103" spans="1:47" s="10" customFormat="1" ht="19.899999999999999" customHeight="1">
      <c r="B103" s="123"/>
      <c r="D103" s="124" t="s">
        <v>520</v>
      </c>
      <c r="E103" s="125"/>
      <c r="F103" s="125"/>
      <c r="G103" s="125"/>
      <c r="H103" s="125"/>
      <c r="I103" s="125"/>
      <c r="J103" s="126">
        <f>J338</f>
        <v>0</v>
      </c>
      <c r="L103" s="123"/>
    </row>
    <row r="104" spans="1:47" s="10" customFormat="1" ht="19.899999999999999" customHeight="1">
      <c r="B104" s="123"/>
      <c r="D104" s="124" t="s">
        <v>343</v>
      </c>
      <c r="E104" s="125"/>
      <c r="F104" s="125"/>
      <c r="G104" s="125"/>
      <c r="H104" s="125"/>
      <c r="I104" s="125"/>
      <c r="J104" s="126">
        <f>J354</f>
        <v>0</v>
      </c>
      <c r="L104" s="123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166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72" t="str">
        <f>E7</f>
        <v>BRNO, STUDENÁ - REKONSTRUKCE KANALIZACE A VODOVODU</v>
      </c>
      <c r="F114" s="273"/>
      <c r="G114" s="273"/>
      <c r="H114" s="27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155</v>
      </c>
      <c r="L115" s="21"/>
    </row>
    <row r="116" spans="1:63" s="2" customFormat="1" ht="16.5" customHeight="1">
      <c r="A116" s="33"/>
      <c r="B116" s="34"/>
      <c r="C116" s="33"/>
      <c r="D116" s="33"/>
      <c r="E116" s="272" t="s">
        <v>498</v>
      </c>
      <c r="F116" s="271"/>
      <c r="G116" s="271"/>
      <c r="H116" s="271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157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5" t="str">
        <f>E11</f>
        <v>130 - SO 130 - CHODNÍKY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F14</f>
        <v>BRNO</v>
      </c>
      <c r="G120" s="33"/>
      <c r="H120" s="33"/>
      <c r="I120" s="28" t="s">
        <v>23</v>
      </c>
      <c r="J120" s="56" t="str">
        <f>IF(J14="","",J14)</f>
        <v>5. 12. 2019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E17</f>
        <v>Statutární město Brno</v>
      </c>
      <c r="G122" s="33"/>
      <c r="H122" s="33"/>
      <c r="I122" s="28" t="s">
        <v>34</v>
      </c>
      <c r="J122" s="31" t="str">
        <f>E23</f>
        <v>JV PROJEKT V.H. s.r.o.   Brno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IF(E20="","",E20)</f>
        <v>Vyplň údaj</v>
      </c>
      <c r="G123" s="33"/>
      <c r="H123" s="33"/>
      <c r="I123" s="28" t="s">
        <v>37</v>
      </c>
      <c r="J123" s="31" t="str">
        <f>E26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167</v>
      </c>
      <c r="D125" s="130" t="s">
        <v>66</v>
      </c>
      <c r="E125" s="130" t="s">
        <v>62</v>
      </c>
      <c r="F125" s="130" t="s">
        <v>63</v>
      </c>
      <c r="G125" s="130" t="s">
        <v>168</v>
      </c>
      <c r="H125" s="130" t="s">
        <v>169</v>
      </c>
      <c r="I125" s="130" t="s">
        <v>170</v>
      </c>
      <c r="J125" s="130" t="s">
        <v>161</v>
      </c>
      <c r="K125" s="131" t="s">
        <v>171</v>
      </c>
      <c r="L125" s="132"/>
      <c r="M125" s="63" t="s">
        <v>1</v>
      </c>
      <c r="N125" s="64" t="s">
        <v>45</v>
      </c>
      <c r="O125" s="64" t="s">
        <v>172</v>
      </c>
      <c r="P125" s="64" t="s">
        <v>173</v>
      </c>
      <c r="Q125" s="64" t="s">
        <v>174</v>
      </c>
      <c r="R125" s="64" t="s">
        <v>175</v>
      </c>
      <c r="S125" s="64" t="s">
        <v>176</v>
      </c>
      <c r="T125" s="65" t="s">
        <v>177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178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1862.2406155399995</v>
      </c>
      <c r="S126" s="67"/>
      <c r="T126" s="135">
        <f>T127</f>
        <v>1062.955592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80</v>
      </c>
      <c r="AU126" s="18" t="s">
        <v>163</v>
      </c>
      <c r="BK126" s="136">
        <f>BK127</f>
        <v>0</v>
      </c>
    </row>
    <row r="127" spans="1:63" s="12" customFormat="1" ht="25.9" customHeight="1">
      <c r="B127" s="137"/>
      <c r="D127" s="138" t="s">
        <v>80</v>
      </c>
      <c r="E127" s="139" t="s">
        <v>179</v>
      </c>
      <c r="F127" s="139" t="s">
        <v>180</v>
      </c>
      <c r="I127" s="140"/>
      <c r="J127" s="141">
        <f>BK127</f>
        <v>0</v>
      </c>
      <c r="L127" s="137"/>
      <c r="M127" s="142"/>
      <c r="N127" s="143"/>
      <c r="O127" s="143"/>
      <c r="P127" s="144">
        <f>P128+P285+P335+P338+P354</f>
        <v>0</v>
      </c>
      <c r="Q127" s="143"/>
      <c r="R127" s="144">
        <f>R128+R285+R335+R338+R354</f>
        <v>1862.2406155399995</v>
      </c>
      <c r="S127" s="143"/>
      <c r="T127" s="145">
        <f>T128+T285+T335+T338+T354</f>
        <v>1062.955592</v>
      </c>
      <c r="AR127" s="138" t="s">
        <v>25</v>
      </c>
      <c r="AT127" s="146" t="s">
        <v>80</v>
      </c>
      <c r="AU127" s="146" t="s">
        <v>81</v>
      </c>
      <c r="AY127" s="138" t="s">
        <v>181</v>
      </c>
      <c r="BK127" s="147">
        <f>BK128+BK285+BK335+BK338+BK354</f>
        <v>0</v>
      </c>
    </row>
    <row r="128" spans="1:63" s="12" customFormat="1" ht="22.9" customHeight="1">
      <c r="B128" s="137"/>
      <c r="D128" s="138" t="s">
        <v>80</v>
      </c>
      <c r="E128" s="148" t="s">
        <v>25</v>
      </c>
      <c r="F128" s="148" t="s">
        <v>182</v>
      </c>
      <c r="I128" s="140"/>
      <c r="J128" s="149">
        <f>BK128</f>
        <v>0</v>
      </c>
      <c r="L128" s="137"/>
      <c r="M128" s="142"/>
      <c r="N128" s="143"/>
      <c r="O128" s="143"/>
      <c r="P128" s="144">
        <f>SUM(P129:P284)</f>
        <v>0</v>
      </c>
      <c r="Q128" s="143"/>
      <c r="R128" s="144">
        <f>SUM(R129:R284)</f>
        <v>6.2694599999999989E-2</v>
      </c>
      <c r="S128" s="143"/>
      <c r="T128" s="145">
        <f>SUM(T129:T284)</f>
        <v>1062.955592</v>
      </c>
      <c r="AR128" s="138" t="s">
        <v>25</v>
      </c>
      <c r="AT128" s="146" t="s">
        <v>80</v>
      </c>
      <c r="AU128" s="146" t="s">
        <v>25</v>
      </c>
      <c r="AY128" s="138" t="s">
        <v>181</v>
      </c>
      <c r="BK128" s="147">
        <f>SUM(BK129:BK284)</f>
        <v>0</v>
      </c>
    </row>
    <row r="129" spans="1:65" s="2" customFormat="1" ht="14.45" customHeight="1">
      <c r="A129" s="33"/>
      <c r="B129" s="150"/>
      <c r="C129" s="151" t="s">
        <v>25</v>
      </c>
      <c r="D129" s="151" t="s">
        <v>183</v>
      </c>
      <c r="E129" s="152" t="s">
        <v>1210</v>
      </c>
      <c r="F129" s="153" t="s">
        <v>1211</v>
      </c>
      <c r="G129" s="154" t="s">
        <v>346</v>
      </c>
      <c r="H129" s="155">
        <v>669</v>
      </c>
      <c r="I129" s="156"/>
      <c r="J129" s="157">
        <f>ROUND(I129*H129,2)</f>
        <v>0</v>
      </c>
      <c r="K129" s="153" t="s">
        <v>187</v>
      </c>
      <c r="L129" s="34"/>
      <c r="M129" s="158" t="s">
        <v>1</v>
      </c>
      <c r="N129" s="159" t="s">
        <v>46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0.04</v>
      </c>
      <c r="T129" s="161">
        <f>S129*H129</f>
        <v>26.76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151</v>
      </c>
      <c r="AT129" s="162" t="s">
        <v>183</v>
      </c>
      <c r="AU129" s="162" t="s">
        <v>89</v>
      </c>
      <c r="AY129" s="18" t="s">
        <v>181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151</v>
      </c>
      <c r="BM129" s="162" t="s">
        <v>1212</v>
      </c>
    </row>
    <row r="130" spans="1:65" s="13" customFormat="1">
      <c r="B130" s="164"/>
      <c r="D130" s="165" t="s">
        <v>189</v>
      </c>
      <c r="E130" s="166" t="s">
        <v>1</v>
      </c>
      <c r="F130" s="167" t="s">
        <v>1213</v>
      </c>
      <c r="H130" s="168">
        <v>669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189</v>
      </c>
      <c r="AU130" s="166" t="s">
        <v>89</v>
      </c>
      <c r="AV130" s="13" t="s">
        <v>89</v>
      </c>
      <c r="AW130" s="13" t="s">
        <v>36</v>
      </c>
      <c r="AX130" s="13" t="s">
        <v>25</v>
      </c>
      <c r="AY130" s="166" t="s">
        <v>181</v>
      </c>
    </row>
    <row r="131" spans="1:65" s="2" customFormat="1" ht="14.45" customHeight="1">
      <c r="A131" s="33"/>
      <c r="B131" s="150"/>
      <c r="C131" s="151" t="s">
        <v>89</v>
      </c>
      <c r="D131" s="151" t="s">
        <v>183</v>
      </c>
      <c r="E131" s="152" t="s">
        <v>381</v>
      </c>
      <c r="F131" s="153" t="s">
        <v>382</v>
      </c>
      <c r="G131" s="154" t="s">
        <v>372</v>
      </c>
      <c r="H131" s="155">
        <v>26.76</v>
      </c>
      <c r="I131" s="156"/>
      <c r="J131" s="157">
        <f>ROUND(I131*H131,2)</f>
        <v>0</v>
      </c>
      <c r="K131" s="153" t="s">
        <v>187</v>
      </c>
      <c r="L131" s="34"/>
      <c r="M131" s="158" t="s">
        <v>1</v>
      </c>
      <c r="N131" s="159" t="s">
        <v>46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151</v>
      </c>
      <c r="AT131" s="162" t="s">
        <v>183</v>
      </c>
      <c r="AU131" s="162" t="s">
        <v>89</v>
      </c>
      <c r="AY131" s="18" t="s">
        <v>181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151</v>
      </c>
      <c r="BM131" s="162" t="s">
        <v>1214</v>
      </c>
    </row>
    <row r="132" spans="1:65" s="15" customFormat="1">
      <c r="B132" s="181"/>
      <c r="D132" s="165" t="s">
        <v>189</v>
      </c>
      <c r="E132" s="182" t="s">
        <v>1</v>
      </c>
      <c r="F132" s="183" t="s">
        <v>533</v>
      </c>
      <c r="H132" s="182" t="s">
        <v>1</v>
      </c>
      <c r="I132" s="184"/>
      <c r="L132" s="181"/>
      <c r="M132" s="185"/>
      <c r="N132" s="186"/>
      <c r="O132" s="186"/>
      <c r="P132" s="186"/>
      <c r="Q132" s="186"/>
      <c r="R132" s="186"/>
      <c r="S132" s="186"/>
      <c r="T132" s="187"/>
      <c r="AT132" s="182" t="s">
        <v>189</v>
      </c>
      <c r="AU132" s="182" t="s">
        <v>89</v>
      </c>
      <c r="AV132" s="15" t="s">
        <v>25</v>
      </c>
      <c r="AW132" s="15" t="s">
        <v>36</v>
      </c>
      <c r="AX132" s="15" t="s">
        <v>81</v>
      </c>
      <c r="AY132" s="182" t="s">
        <v>181</v>
      </c>
    </row>
    <row r="133" spans="1:65" s="13" customFormat="1">
      <c r="B133" s="164"/>
      <c r="D133" s="165" t="s">
        <v>189</v>
      </c>
      <c r="E133" s="166" t="s">
        <v>1</v>
      </c>
      <c r="F133" s="167" t="s">
        <v>1215</v>
      </c>
      <c r="H133" s="168">
        <v>26.76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189</v>
      </c>
      <c r="AU133" s="166" t="s">
        <v>89</v>
      </c>
      <c r="AV133" s="13" t="s">
        <v>89</v>
      </c>
      <c r="AW133" s="13" t="s">
        <v>36</v>
      </c>
      <c r="AX133" s="13" t="s">
        <v>81</v>
      </c>
      <c r="AY133" s="166" t="s">
        <v>181</v>
      </c>
    </row>
    <row r="134" spans="1:65" s="14" customFormat="1">
      <c r="B134" s="173"/>
      <c r="D134" s="165" t="s">
        <v>189</v>
      </c>
      <c r="E134" s="174" t="s">
        <v>494</v>
      </c>
      <c r="F134" s="175" t="s">
        <v>190</v>
      </c>
      <c r="H134" s="176">
        <v>26.76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189</v>
      </c>
      <c r="AU134" s="174" t="s">
        <v>89</v>
      </c>
      <c r="AV134" s="14" t="s">
        <v>151</v>
      </c>
      <c r="AW134" s="14" t="s">
        <v>36</v>
      </c>
      <c r="AX134" s="14" t="s">
        <v>25</v>
      </c>
      <c r="AY134" s="174" t="s">
        <v>181</v>
      </c>
    </row>
    <row r="135" spans="1:65" s="2" customFormat="1" ht="24.2" customHeight="1">
      <c r="A135" s="33"/>
      <c r="B135" s="150"/>
      <c r="C135" s="151" t="s">
        <v>194</v>
      </c>
      <c r="D135" s="151" t="s">
        <v>183</v>
      </c>
      <c r="E135" s="152" t="s">
        <v>387</v>
      </c>
      <c r="F135" s="153" t="s">
        <v>388</v>
      </c>
      <c r="G135" s="154" t="s">
        <v>372</v>
      </c>
      <c r="H135" s="155">
        <v>214.08</v>
      </c>
      <c r="I135" s="156"/>
      <c r="J135" s="157">
        <f>ROUND(I135*H135,2)</f>
        <v>0</v>
      </c>
      <c r="K135" s="153" t="s">
        <v>187</v>
      </c>
      <c r="L135" s="34"/>
      <c r="M135" s="158" t="s">
        <v>1</v>
      </c>
      <c r="N135" s="159" t="s">
        <v>46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151</v>
      </c>
      <c r="AT135" s="162" t="s">
        <v>183</v>
      </c>
      <c r="AU135" s="162" t="s">
        <v>89</v>
      </c>
      <c r="AY135" s="18" t="s">
        <v>181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151</v>
      </c>
      <c r="BM135" s="162" t="s">
        <v>1216</v>
      </c>
    </row>
    <row r="136" spans="1:65" s="13" customFormat="1">
      <c r="B136" s="164"/>
      <c r="D136" s="165" t="s">
        <v>189</v>
      </c>
      <c r="F136" s="167" t="s">
        <v>1217</v>
      </c>
      <c r="H136" s="168">
        <v>214.08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189</v>
      </c>
      <c r="AU136" s="166" t="s">
        <v>89</v>
      </c>
      <c r="AV136" s="13" t="s">
        <v>89</v>
      </c>
      <c r="AW136" s="13" t="s">
        <v>3</v>
      </c>
      <c r="AX136" s="13" t="s">
        <v>25</v>
      </c>
      <c r="AY136" s="166" t="s">
        <v>181</v>
      </c>
    </row>
    <row r="137" spans="1:65" s="2" customFormat="1" ht="24.2" customHeight="1">
      <c r="A137" s="33"/>
      <c r="B137" s="150"/>
      <c r="C137" s="151" t="s">
        <v>151</v>
      </c>
      <c r="D137" s="151" t="s">
        <v>183</v>
      </c>
      <c r="E137" s="152" t="s">
        <v>1218</v>
      </c>
      <c r="F137" s="153" t="s">
        <v>1219</v>
      </c>
      <c r="G137" s="154" t="s">
        <v>356</v>
      </c>
      <c r="H137" s="155">
        <v>4.28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46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0.32</v>
      </c>
      <c r="T137" s="161">
        <f>S137*H137</f>
        <v>1.3696000000000002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151</v>
      </c>
      <c r="AT137" s="162" t="s">
        <v>183</v>
      </c>
      <c r="AU137" s="162" t="s">
        <v>89</v>
      </c>
      <c r="AY137" s="18" t="s">
        <v>181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151</v>
      </c>
      <c r="BM137" s="162" t="s">
        <v>1220</v>
      </c>
    </row>
    <row r="138" spans="1:65" s="13" customFormat="1">
      <c r="B138" s="164"/>
      <c r="D138" s="165" t="s">
        <v>189</v>
      </c>
      <c r="E138" s="166" t="s">
        <v>1</v>
      </c>
      <c r="F138" s="167" t="s">
        <v>1221</v>
      </c>
      <c r="H138" s="168">
        <v>4.28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189</v>
      </c>
      <c r="AU138" s="166" t="s">
        <v>89</v>
      </c>
      <c r="AV138" s="13" t="s">
        <v>89</v>
      </c>
      <c r="AW138" s="13" t="s">
        <v>36</v>
      </c>
      <c r="AX138" s="13" t="s">
        <v>81</v>
      </c>
      <c r="AY138" s="166" t="s">
        <v>181</v>
      </c>
    </row>
    <row r="139" spans="1:65" s="14" customFormat="1">
      <c r="B139" s="173"/>
      <c r="D139" s="165" t="s">
        <v>189</v>
      </c>
      <c r="E139" s="174" t="s">
        <v>1193</v>
      </c>
      <c r="F139" s="175" t="s">
        <v>190</v>
      </c>
      <c r="H139" s="176">
        <v>4.28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189</v>
      </c>
      <c r="AU139" s="174" t="s">
        <v>89</v>
      </c>
      <c r="AV139" s="14" t="s">
        <v>151</v>
      </c>
      <c r="AW139" s="14" t="s">
        <v>36</v>
      </c>
      <c r="AX139" s="14" t="s">
        <v>25</v>
      </c>
      <c r="AY139" s="174" t="s">
        <v>181</v>
      </c>
    </row>
    <row r="140" spans="1:65" s="2" customFormat="1" ht="14.45" customHeight="1">
      <c r="A140" s="33"/>
      <c r="B140" s="150"/>
      <c r="C140" s="151" t="s">
        <v>201</v>
      </c>
      <c r="D140" s="151" t="s">
        <v>183</v>
      </c>
      <c r="E140" s="152" t="s">
        <v>1222</v>
      </c>
      <c r="F140" s="153" t="s">
        <v>1223</v>
      </c>
      <c r="G140" s="154" t="s">
        <v>346</v>
      </c>
      <c r="H140" s="155">
        <v>328.4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46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9.0700000000000003E-2</v>
      </c>
      <c r="T140" s="161">
        <f>S140*H140</f>
        <v>29.785879999999999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151</v>
      </c>
      <c r="AT140" s="162" t="s">
        <v>183</v>
      </c>
      <c r="AU140" s="162" t="s">
        <v>89</v>
      </c>
      <c r="AY140" s="18" t="s">
        <v>181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25</v>
      </c>
      <c r="BK140" s="163">
        <f>ROUND(I140*H140,2)</f>
        <v>0</v>
      </c>
      <c r="BL140" s="18" t="s">
        <v>151</v>
      </c>
      <c r="BM140" s="162" t="s">
        <v>1224</v>
      </c>
    </row>
    <row r="141" spans="1:65" s="13" customFormat="1">
      <c r="B141" s="164"/>
      <c r="D141" s="165" t="s">
        <v>189</v>
      </c>
      <c r="E141" s="166" t="s">
        <v>1</v>
      </c>
      <c r="F141" s="167" t="s">
        <v>1225</v>
      </c>
      <c r="H141" s="168">
        <v>328.4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89</v>
      </c>
      <c r="AV141" s="13" t="s">
        <v>89</v>
      </c>
      <c r="AW141" s="13" t="s">
        <v>36</v>
      </c>
      <c r="AX141" s="13" t="s">
        <v>25</v>
      </c>
      <c r="AY141" s="166" t="s">
        <v>181</v>
      </c>
    </row>
    <row r="142" spans="1:65" s="2" customFormat="1" ht="24.2" customHeight="1">
      <c r="A142" s="33"/>
      <c r="B142" s="150"/>
      <c r="C142" s="151" t="s">
        <v>205</v>
      </c>
      <c r="D142" s="151" t="s">
        <v>183</v>
      </c>
      <c r="E142" s="152" t="s">
        <v>1226</v>
      </c>
      <c r="F142" s="153" t="s">
        <v>1227</v>
      </c>
      <c r="G142" s="154" t="s">
        <v>356</v>
      </c>
      <c r="H142" s="155">
        <v>37.119999999999997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1228</v>
      </c>
    </row>
    <row r="143" spans="1:65" s="13" customFormat="1">
      <c r="B143" s="164"/>
      <c r="D143" s="165" t="s">
        <v>189</v>
      </c>
      <c r="E143" s="166" t="s">
        <v>1</v>
      </c>
      <c r="F143" s="167" t="s">
        <v>1221</v>
      </c>
      <c r="H143" s="168">
        <v>4.28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81</v>
      </c>
      <c r="AY143" s="166" t="s">
        <v>181</v>
      </c>
    </row>
    <row r="144" spans="1:65" s="13" customFormat="1">
      <c r="B144" s="164"/>
      <c r="D144" s="165" t="s">
        <v>189</v>
      </c>
      <c r="E144" s="166" t="s">
        <v>1</v>
      </c>
      <c r="F144" s="167" t="s">
        <v>1229</v>
      </c>
      <c r="H144" s="168">
        <v>32.840000000000003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189</v>
      </c>
      <c r="AU144" s="166" t="s">
        <v>89</v>
      </c>
      <c r="AV144" s="13" t="s">
        <v>89</v>
      </c>
      <c r="AW144" s="13" t="s">
        <v>36</v>
      </c>
      <c r="AX144" s="13" t="s">
        <v>81</v>
      </c>
      <c r="AY144" s="166" t="s">
        <v>181</v>
      </c>
    </row>
    <row r="145" spans="1:65" s="14" customFormat="1">
      <c r="B145" s="173"/>
      <c r="D145" s="165" t="s">
        <v>189</v>
      </c>
      <c r="E145" s="174" t="s">
        <v>1</v>
      </c>
      <c r="F145" s="175" t="s">
        <v>190</v>
      </c>
      <c r="H145" s="176">
        <v>37.119999999999997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189</v>
      </c>
      <c r="AU145" s="174" t="s">
        <v>89</v>
      </c>
      <c r="AV145" s="14" t="s">
        <v>151</v>
      </c>
      <c r="AW145" s="14" t="s">
        <v>36</v>
      </c>
      <c r="AX145" s="14" t="s">
        <v>25</v>
      </c>
      <c r="AY145" s="174" t="s">
        <v>181</v>
      </c>
    </row>
    <row r="146" spans="1:65" s="2" customFormat="1" ht="14.45" customHeight="1">
      <c r="A146" s="33"/>
      <c r="B146" s="150"/>
      <c r="C146" s="151" t="s">
        <v>209</v>
      </c>
      <c r="D146" s="151" t="s">
        <v>183</v>
      </c>
      <c r="E146" s="152" t="s">
        <v>370</v>
      </c>
      <c r="F146" s="153" t="s">
        <v>371</v>
      </c>
      <c r="G146" s="154" t="s">
        <v>372</v>
      </c>
      <c r="H146" s="155">
        <v>4.5979999999999999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89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1230</v>
      </c>
    </row>
    <row r="147" spans="1:65" s="15" customFormat="1">
      <c r="B147" s="181"/>
      <c r="D147" s="165" t="s">
        <v>189</v>
      </c>
      <c r="E147" s="182" t="s">
        <v>1</v>
      </c>
      <c r="F147" s="183" t="s">
        <v>384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189</v>
      </c>
      <c r="AU147" s="182" t="s">
        <v>89</v>
      </c>
      <c r="AV147" s="15" t="s">
        <v>25</v>
      </c>
      <c r="AW147" s="15" t="s">
        <v>36</v>
      </c>
      <c r="AX147" s="15" t="s">
        <v>81</v>
      </c>
      <c r="AY147" s="182" t="s">
        <v>181</v>
      </c>
    </row>
    <row r="148" spans="1:65" s="15" customFormat="1">
      <c r="B148" s="181"/>
      <c r="D148" s="165" t="s">
        <v>189</v>
      </c>
      <c r="E148" s="182" t="s">
        <v>1</v>
      </c>
      <c r="F148" s="183" t="s">
        <v>563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189</v>
      </c>
      <c r="AU148" s="182" t="s">
        <v>89</v>
      </c>
      <c r="AV148" s="15" t="s">
        <v>25</v>
      </c>
      <c r="AW148" s="15" t="s">
        <v>36</v>
      </c>
      <c r="AX148" s="15" t="s">
        <v>81</v>
      </c>
      <c r="AY148" s="182" t="s">
        <v>181</v>
      </c>
    </row>
    <row r="149" spans="1:65" s="13" customFormat="1">
      <c r="B149" s="164"/>
      <c r="D149" s="165" t="s">
        <v>189</v>
      </c>
      <c r="E149" s="166" t="s">
        <v>1</v>
      </c>
      <c r="F149" s="167" t="s">
        <v>1231</v>
      </c>
      <c r="H149" s="168">
        <v>4.5979999999999999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89</v>
      </c>
      <c r="AV149" s="13" t="s">
        <v>89</v>
      </c>
      <c r="AW149" s="13" t="s">
        <v>36</v>
      </c>
      <c r="AX149" s="13" t="s">
        <v>81</v>
      </c>
      <c r="AY149" s="166" t="s">
        <v>181</v>
      </c>
    </row>
    <row r="150" spans="1:65" s="14" customFormat="1">
      <c r="B150" s="173"/>
      <c r="D150" s="165" t="s">
        <v>189</v>
      </c>
      <c r="E150" s="174" t="s">
        <v>492</v>
      </c>
      <c r="F150" s="175" t="s">
        <v>190</v>
      </c>
      <c r="H150" s="176">
        <v>4.5979999999999999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189</v>
      </c>
      <c r="AU150" s="174" t="s">
        <v>89</v>
      </c>
      <c r="AV150" s="14" t="s">
        <v>151</v>
      </c>
      <c r="AW150" s="14" t="s">
        <v>36</v>
      </c>
      <c r="AX150" s="14" t="s">
        <v>25</v>
      </c>
      <c r="AY150" s="174" t="s">
        <v>181</v>
      </c>
    </row>
    <row r="151" spans="1:65" s="2" customFormat="1" ht="24.2" customHeight="1">
      <c r="A151" s="33"/>
      <c r="B151" s="150"/>
      <c r="C151" s="151" t="s">
        <v>213</v>
      </c>
      <c r="D151" s="151" t="s">
        <v>183</v>
      </c>
      <c r="E151" s="152" t="s">
        <v>374</v>
      </c>
      <c r="F151" s="153" t="s">
        <v>375</v>
      </c>
      <c r="G151" s="154" t="s">
        <v>372</v>
      </c>
      <c r="H151" s="155">
        <v>27.588000000000001</v>
      </c>
      <c r="I151" s="156"/>
      <c r="J151" s="157">
        <f>ROUND(I151*H151,2)</f>
        <v>0</v>
      </c>
      <c r="K151" s="153" t="s">
        <v>187</v>
      </c>
      <c r="L151" s="34"/>
      <c r="M151" s="158" t="s">
        <v>1</v>
      </c>
      <c r="N151" s="159" t="s">
        <v>46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151</v>
      </c>
      <c r="AT151" s="162" t="s">
        <v>183</v>
      </c>
      <c r="AU151" s="162" t="s">
        <v>89</v>
      </c>
      <c r="AY151" s="18" t="s">
        <v>181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25</v>
      </c>
      <c r="BK151" s="163">
        <f>ROUND(I151*H151,2)</f>
        <v>0</v>
      </c>
      <c r="BL151" s="18" t="s">
        <v>151</v>
      </c>
      <c r="BM151" s="162" t="s">
        <v>1232</v>
      </c>
    </row>
    <row r="152" spans="1:65" s="13" customFormat="1">
      <c r="B152" s="164"/>
      <c r="D152" s="165" t="s">
        <v>189</v>
      </c>
      <c r="F152" s="167" t="s">
        <v>1233</v>
      </c>
      <c r="H152" s="168">
        <v>27.588000000000001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189</v>
      </c>
      <c r="AU152" s="166" t="s">
        <v>89</v>
      </c>
      <c r="AV152" s="13" t="s">
        <v>89</v>
      </c>
      <c r="AW152" s="13" t="s">
        <v>3</v>
      </c>
      <c r="AX152" s="13" t="s">
        <v>25</v>
      </c>
      <c r="AY152" s="166" t="s">
        <v>181</v>
      </c>
    </row>
    <row r="153" spans="1:65" s="2" customFormat="1" ht="24.2" customHeight="1">
      <c r="A153" s="33"/>
      <c r="B153" s="150"/>
      <c r="C153" s="151" t="s">
        <v>217</v>
      </c>
      <c r="D153" s="151" t="s">
        <v>183</v>
      </c>
      <c r="E153" s="152" t="s">
        <v>1234</v>
      </c>
      <c r="F153" s="153" t="s">
        <v>1235</v>
      </c>
      <c r="G153" s="154" t="s">
        <v>356</v>
      </c>
      <c r="H153" s="155">
        <v>1267.78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0.255</v>
      </c>
      <c r="T153" s="161">
        <f>S153*H153</f>
        <v>323.28390000000002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89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1236</v>
      </c>
    </row>
    <row r="154" spans="1:65" s="13" customFormat="1">
      <c r="B154" s="164"/>
      <c r="D154" s="165" t="s">
        <v>189</v>
      </c>
      <c r="E154" s="166" t="s">
        <v>1</v>
      </c>
      <c r="F154" s="167" t="s">
        <v>1237</v>
      </c>
      <c r="H154" s="168">
        <v>1329.3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4" customFormat="1">
      <c r="B155" s="173"/>
      <c r="D155" s="165" t="s">
        <v>189</v>
      </c>
      <c r="E155" s="174" t="s">
        <v>1185</v>
      </c>
      <c r="F155" s="175" t="s">
        <v>190</v>
      </c>
      <c r="H155" s="176">
        <v>1329.3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189</v>
      </c>
      <c r="AU155" s="174" t="s">
        <v>89</v>
      </c>
      <c r="AV155" s="14" t="s">
        <v>151</v>
      </c>
      <c r="AW155" s="14" t="s">
        <v>36</v>
      </c>
      <c r="AX155" s="14" t="s">
        <v>81</v>
      </c>
      <c r="AY155" s="174" t="s">
        <v>181</v>
      </c>
    </row>
    <row r="156" spans="1:65" s="15" customFormat="1">
      <c r="B156" s="181"/>
      <c r="D156" s="165" t="s">
        <v>189</v>
      </c>
      <c r="E156" s="182" t="s">
        <v>1</v>
      </c>
      <c r="F156" s="183" t="s">
        <v>1238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189</v>
      </c>
      <c r="AU156" s="182" t="s">
        <v>89</v>
      </c>
      <c r="AV156" s="15" t="s">
        <v>25</v>
      </c>
      <c r="AW156" s="15" t="s">
        <v>36</v>
      </c>
      <c r="AX156" s="15" t="s">
        <v>81</v>
      </c>
      <c r="AY156" s="182" t="s">
        <v>181</v>
      </c>
    </row>
    <row r="157" spans="1:65" s="13" customFormat="1">
      <c r="B157" s="164"/>
      <c r="D157" s="165" t="s">
        <v>189</v>
      </c>
      <c r="E157" s="166" t="s">
        <v>1</v>
      </c>
      <c r="F157" s="167" t="s">
        <v>1239</v>
      </c>
      <c r="H157" s="168">
        <v>1267.78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189</v>
      </c>
      <c r="AU157" s="166" t="s">
        <v>89</v>
      </c>
      <c r="AV157" s="13" t="s">
        <v>89</v>
      </c>
      <c r="AW157" s="13" t="s">
        <v>36</v>
      </c>
      <c r="AX157" s="13" t="s">
        <v>25</v>
      </c>
      <c r="AY157" s="166" t="s">
        <v>181</v>
      </c>
    </row>
    <row r="158" spans="1:65" s="2" customFormat="1" ht="24.2" customHeight="1">
      <c r="A158" s="33"/>
      <c r="B158" s="150"/>
      <c r="C158" s="151" t="s">
        <v>221</v>
      </c>
      <c r="D158" s="151" t="s">
        <v>183</v>
      </c>
      <c r="E158" s="152" t="s">
        <v>1240</v>
      </c>
      <c r="F158" s="153" t="s">
        <v>1241</v>
      </c>
      <c r="G158" s="154" t="s">
        <v>356</v>
      </c>
      <c r="H158" s="155">
        <v>61.52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46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0.14000000000000001</v>
      </c>
      <c r="T158" s="161">
        <f>S158*H158</f>
        <v>8.6128000000000018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151</v>
      </c>
      <c r="AT158" s="162" t="s">
        <v>183</v>
      </c>
      <c r="AU158" s="162" t="s">
        <v>89</v>
      </c>
      <c r="AY158" s="18" t="s">
        <v>181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151</v>
      </c>
      <c r="BM158" s="162" t="s">
        <v>1242</v>
      </c>
    </row>
    <row r="159" spans="1:65" s="15" customFormat="1">
      <c r="B159" s="181"/>
      <c r="D159" s="165" t="s">
        <v>189</v>
      </c>
      <c r="E159" s="182" t="s">
        <v>1</v>
      </c>
      <c r="F159" s="183" t="s">
        <v>1243</v>
      </c>
      <c r="H159" s="182" t="s">
        <v>1</v>
      </c>
      <c r="I159" s="184"/>
      <c r="L159" s="181"/>
      <c r="M159" s="185"/>
      <c r="N159" s="186"/>
      <c r="O159" s="186"/>
      <c r="P159" s="186"/>
      <c r="Q159" s="186"/>
      <c r="R159" s="186"/>
      <c r="S159" s="186"/>
      <c r="T159" s="187"/>
      <c r="AT159" s="182" t="s">
        <v>189</v>
      </c>
      <c r="AU159" s="182" t="s">
        <v>89</v>
      </c>
      <c r="AV159" s="15" t="s">
        <v>25</v>
      </c>
      <c r="AW159" s="15" t="s">
        <v>36</v>
      </c>
      <c r="AX159" s="15" t="s">
        <v>81</v>
      </c>
      <c r="AY159" s="182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1244</v>
      </c>
      <c r="H160" s="168">
        <v>61.52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89</v>
      </c>
      <c r="AV160" s="13" t="s">
        <v>89</v>
      </c>
      <c r="AW160" s="13" t="s">
        <v>36</v>
      </c>
      <c r="AX160" s="13" t="s">
        <v>25</v>
      </c>
      <c r="AY160" s="166" t="s">
        <v>181</v>
      </c>
    </row>
    <row r="161" spans="1:65" s="2" customFormat="1" ht="24.2" customHeight="1">
      <c r="A161" s="33"/>
      <c r="B161" s="150"/>
      <c r="C161" s="151" t="s">
        <v>225</v>
      </c>
      <c r="D161" s="151" t="s">
        <v>183</v>
      </c>
      <c r="E161" s="152" t="s">
        <v>1245</v>
      </c>
      <c r="F161" s="153" t="s">
        <v>1246</v>
      </c>
      <c r="G161" s="154" t="s">
        <v>356</v>
      </c>
      <c r="H161" s="155">
        <v>135.80000000000001</v>
      </c>
      <c r="I161" s="156"/>
      <c r="J161" s="157">
        <f>ROUND(I161*H161,2)</f>
        <v>0</v>
      </c>
      <c r="K161" s="153" t="s">
        <v>187</v>
      </c>
      <c r="L161" s="34"/>
      <c r="M161" s="158" t="s">
        <v>1</v>
      </c>
      <c r="N161" s="159" t="s">
        <v>46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0.26</v>
      </c>
      <c r="T161" s="161">
        <f>S161*H161</f>
        <v>35.308000000000007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151</v>
      </c>
      <c r="AT161" s="162" t="s">
        <v>183</v>
      </c>
      <c r="AU161" s="162" t="s">
        <v>89</v>
      </c>
      <c r="AY161" s="18" t="s">
        <v>181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151</v>
      </c>
      <c r="BM161" s="162" t="s">
        <v>1247</v>
      </c>
    </row>
    <row r="162" spans="1:65" s="13" customFormat="1">
      <c r="B162" s="164"/>
      <c r="D162" s="165" t="s">
        <v>189</v>
      </c>
      <c r="E162" s="166" t="s">
        <v>1</v>
      </c>
      <c r="F162" s="167" t="s">
        <v>1248</v>
      </c>
      <c r="H162" s="168">
        <v>135.80000000000001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189</v>
      </c>
      <c r="AU162" s="166" t="s">
        <v>89</v>
      </c>
      <c r="AV162" s="13" t="s">
        <v>89</v>
      </c>
      <c r="AW162" s="13" t="s">
        <v>36</v>
      </c>
      <c r="AX162" s="13" t="s">
        <v>81</v>
      </c>
      <c r="AY162" s="166" t="s">
        <v>181</v>
      </c>
    </row>
    <row r="163" spans="1:65" s="16" customFormat="1">
      <c r="B163" s="209"/>
      <c r="D163" s="165" t="s">
        <v>189</v>
      </c>
      <c r="E163" s="210" t="s">
        <v>1189</v>
      </c>
      <c r="F163" s="211" t="s">
        <v>617</v>
      </c>
      <c r="H163" s="212">
        <v>135.80000000000001</v>
      </c>
      <c r="I163" s="213"/>
      <c r="L163" s="209"/>
      <c r="M163" s="214"/>
      <c r="N163" s="215"/>
      <c r="O163" s="215"/>
      <c r="P163" s="215"/>
      <c r="Q163" s="215"/>
      <c r="R163" s="215"/>
      <c r="S163" s="215"/>
      <c r="T163" s="216"/>
      <c r="AT163" s="210" t="s">
        <v>189</v>
      </c>
      <c r="AU163" s="210" t="s">
        <v>89</v>
      </c>
      <c r="AV163" s="16" t="s">
        <v>194</v>
      </c>
      <c r="AW163" s="16" t="s">
        <v>36</v>
      </c>
      <c r="AX163" s="16" t="s">
        <v>81</v>
      </c>
      <c r="AY163" s="210" t="s">
        <v>181</v>
      </c>
    </row>
    <row r="164" spans="1:65" s="14" customFormat="1">
      <c r="B164" s="173"/>
      <c r="D164" s="165" t="s">
        <v>189</v>
      </c>
      <c r="E164" s="174" t="s">
        <v>1</v>
      </c>
      <c r="F164" s="175" t="s">
        <v>190</v>
      </c>
      <c r="H164" s="176">
        <v>135.80000000000001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189</v>
      </c>
      <c r="AU164" s="174" t="s">
        <v>89</v>
      </c>
      <c r="AV164" s="14" t="s">
        <v>151</v>
      </c>
      <c r="AW164" s="14" t="s">
        <v>36</v>
      </c>
      <c r="AX164" s="14" t="s">
        <v>25</v>
      </c>
      <c r="AY164" s="174" t="s">
        <v>181</v>
      </c>
    </row>
    <row r="165" spans="1:65" s="2" customFormat="1" ht="24.2" customHeight="1">
      <c r="A165" s="33"/>
      <c r="B165" s="150"/>
      <c r="C165" s="151" t="s">
        <v>229</v>
      </c>
      <c r="D165" s="151" t="s">
        <v>183</v>
      </c>
      <c r="E165" s="152" t="s">
        <v>1075</v>
      </c>
      <c r="F165" s="153" t="s">
        <v>1076</v>
      </c>
      <c r="G165" s="154" t="s">
        <v>356</v>
      </c>
      <c r="H165" s="155">
        <v>102.89</v>
      </c>
      <c r="I165" s="156"/>
      <c r="J165" s="157">
        <f>ROUND(I165*H165,2)</f>
        <v>0</v>
      </c>
      <c r="K165" s="153" t="s">
        <v>187</v>
      </c>
      <c r="L165" s="34"/>
      <c r="M165" s="158" t="s">
        <v>1</v>
      </c>
      <c r="N165" s="159" t="s">
        <v>46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0.29499999999999998</v>
      </c>
      <c r="T165" s="161">
        <f>S165*H165</f>
        <v>30.352549999999997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151</v>
      </c>
      <c r="AT165" s="162" t="s">
        <v>183</v>
      </c>
      <c r="AU165" s="162" t="s">
        <v>89</v>
      </c>
      <c r="AY165" s="18" t="s">
        <v>181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25</v>
      </c>
      <c r="BK165" s="163">
        <f>ROUND(I165*H165,2)</f>
        <v>0</v>
      </c>
      <c r="BL165" s="18" t="s">
        <v>151</v>
      </c>
      <c r="BM165" s="162" t="s">
        <v>1249</v>
      </c>
    </row>
    <row r="166" spans="1:65" s="13" customFormat="1">
      <c r="B166" s="164"/>
      <c r="D166" s="165" t="s">
        <v>189</v>
      </c>
      <c r="E166" s="166" t="s">
        <v>1</v>
      </c>
      <c r="F166" s="167" t="s">
        <v>1250</v>
      </c>
      <c r="H166" s="168">
        <v>102.89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189</v>
      </c>
      <c r="AU166" s="166" t="s">
        <v>89</v>
      </c>
      <c r="AV166" s="13" t="s">
        <v>89</v>
      </c>
      <c r="AW166" s="13" t="s">
        <v>36</v>
      </c>
      <c r="AX166" s="13" t="s">
        <v>81</v>
      </c>
      <c r="AY166" s="166" t="s">
        <v>181</v>
      </c>
    </row>
    <row r="167" spans="1:65" s="14" customFormat="1">
      <c r="B167" s="173"/>
      <c r="D167" s="165" t="s">
        <v>189</v>
      </c>
      <c r="E167" s="174" t="s">
        <v>1195</v>
      </c>
      <c r="F167" s="175" t="s">
        <v>190</v>
      </c>
      <c r="H167" s="176">
        <v>102.89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189</v>
      </c>
      <c r="AU167" s="174" t="s">
        <v>89</v>
      </c>
      <c r="AV167" s="14" t="s">
        <v>151</v>
      </c>
      <c r="AW167" s="14" t="s">
        <v>36</v>
      </c>
      <c r="AX167" s="14" t="s">
        <v>25</v>
      </c>
      <c r="AY167" s="174" t="s">
        <v>181</v>
      </c>
    </row>
    <row r="168" spans="1:65" s="2" customFormat="1" ht="24.2" customHeight="1">
      <c r="A168" s="33"/>
      <c r="B168" s="150"/>
      <c r="C168" s="151" t="s">
        <v>233</v>
      </c>
      <c r="D168" s="151" t="s">
        <v>183</v>
      </c>
      <c r="E168" s="152" t="s">
        <v>1251</v>
      </c>
      <c r="F168" s="153" t="s">
        <v>1252</v>
      </c>
      <c r="G168" s="154" t="s">
        <v>356</v>
      </c>
      <c r="H168" s="155">
        <v>186.3</v>
      </c>
      <c r="I168" s="156"/>
      <c r="J168" s="157">
        <f>ROUND(I168*H168,2)</f>
        <v>0</v>
      </c>
      <c r="K168" s="153" t="s">
        <v>187</v>
      </c>
      <c r="L168" s="34"/>
      <c r="M168" s="158" t="s">
        <v>1</v>
      </c>
      <c r="N168" s="159" t="s">
        <v>46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0.18</v>
      </c>
      <c r="T168" s="161">
        <f>S168*H168</f>
        <v>33.533999999999999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151</v>
      </c>
      <c r="AT168" s="162" t="s">
        <v>183</v>
      </c>
      <c r="AU168" s="162" t="s">
        <v>89</v>
      </c>
      <c r="AY168" s="18" t="s">
        <v>181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151</v>
      </c>
      <c r="BM168" s="162" t="s">
        <v>1253</v>
      </c>
    </row>
    <row r="169" spans="1:65" s="13" customFormat="1">
      <c r="B169" s="164"/>
      <c r="D169" s="165" t="s">
        <v>189</v>
      </c>
      <c r="E169" s="166" t="s">
        <v>1</v>
      </c>
      <c r="F169" s="167" t="s">
        <v>1254</v>
      </c>
      <c r="H169" s="168">
        <v>16.32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3" customFormat="1">
      <c r="B170" s="164"/>
      <c r="D170" s="165" t="s">
        <v>189</v>
      </c>
      <c r="E170" s="166" t="s">
        <v>1</v>
      </c>
      <c r="F170" s="167" t="s">
        <v>1255</v>
      </c>
      <c r="H170" s="168">
        <v>169.98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89</v>
      </c>
      <c r="AV170" s="13" t="s">
        <v>89</v>
      </c>
      <c r="AW170" s="13" t="s">
        <v>36</v>
      </c>
      <c r="AX170" s="13" t="s">
        <v>81</v>
      </c>
      <c r="AY170" s="166" t="s">
        <v>181</v>
      </c>
    </row>
    <row r="171" spans="1:65" s="14" customFormat="1">
      <c r="B171" s="173"/>
      <c r="D171" s="165" t="s">
        <v>189</v>
      </c>
      <c r="E171" s="174" t="s">
        <v>1</v>
      </c>
      <c r="F171" s="175" t="s">
        <v>190</v>
      </c>
      <c r="H171" s="176">
        <v>186.3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189</v>
      </c>
      <c r="AU171" s="174" t="s">
        <v>89</v>
      </c>
      <c r="AV171" s="14" t="s">
        <v>151</v>
      </c>
      <c r="AW171" s="14" t="s">
        <v>36</v>
      </c>
      <c r="AX171" s="14" t="s">
        <v>25</v>
      </c>
      <c r="AY171" s="174" t="s">
        <v>181</v>
      </c>
    </row>
    <row r="172" spans="1:65" s="2" customFormat="1" ht="24.2" customHeight="1">
      <c r="A172" s="33"/>
      <c r="B172" s="150"/>
      <c r="C172" s="151" t="s">
        <v>237</v>
      </c>
      <c r="D172" s="151" t="s">
        <v>183</v>
      </c>
      <c r="E172" s="152" t="s">
        <v>596</v>
      </c>
      <c r="F172" s="153" t="s">
        <v>597</v>
      </c>
      <c r="G172" s="154" t="s">
        <v>356</v>
      </c>
      <c r="H172" s="155">
        <v>1329.3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0.18</v>
      </c>
      <c r="T172" s="161">
        <f>S172*H172</f>
        <v>239.27399999999997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89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1256</v>
      </c>
    </row>
    <row r="173" spans="1:65" s="13" customFormat="1">
      <c r="B173" s="164"/>
      <c r="D173" s="165" t="s">
        <v>189</v>
      </c>
      <c r="E173" s="166" t="s">
        <v>1</v>
      </c>
      <c r="F173" s="167" t="s">
        <v>1257</v>
      </c>
      <c r="H173" s="168">
        <v>1329.3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89</v>
      </c>
      <c r="AV173" s="13" t="s">
        <v>89</v>
      </c>
      <c r="AW173" s="13" t="s">
        <v>36</v>
      </c>
      <c r="AX173" s="13" t="s">
        <v>25</v>
      </c>
      <c r="AY173" s="166" t="s">
        <v>181</v>
      </c>
    </row>
    <row r="174" spans="1:65" s="2" customFormat="1" ht="24.2" customHeight="1">
      <c r="A174" s="33"/>
      <c r="B174" s="150"/>
      <c r="C174" s="151" t="s">
        <v>8</v>
      </c>
      <c r="D174" s="151" t="s">
        <v>183</v>
      </c>
      <c r="E174" s="152" t="s">
        <v>1082</v>
      </c>
      <c r="F174" s="153" t="s">
        <v>1083</v>
      </c>
      <c r="G174" s="154" t="s">
        <v>356</v>
      </c>
      <c r="H174" s="155">
        <v>107.17</v>
      </c>
      <c r="I174" s="156"/>
      <c r="J174" s="157">
        <f>ROUND(I174*H174,2)</f>
        <v>0</v>
      </c>
      <c r="K174" s="153" t="s">
        <v>187</v>
      </c>
      <c r="L174" s="34"/>
      <c r="M174" s="158" t="s">
        <v>1</v>
      </c>
      <c r="N174" s="159" t="s">
        <v>46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0.28999999999999998</v>
      </c>
      <c r="T174" s="161">
        <f>S174*H174</f>
        <v>31.0793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151</v>
      </c>
      <c r="AT174" s="162" t="s">
        <v>183</v>
      </c>
      <c r="AU174" s="162" t="s">
        <v>89</v>
      </c>
      <c r="AY174" s="18" t="s">
        <v>181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151</v>
      </c>
      <c r="BM174" s="162" t="s">
        <v>1258</v>
      </c>
    </row>
    <row r="175" spans="1:65" s="13" customFormat="1" ht="22.5">
      <c r="B175" s="164"/>
      <c r="D175" s="165" t="s">
        <v>189</v>
      </c>
      <c r="E175" s="166" t="s">
        <v>1</v>
      </c>
      <c r="F175" s="167" t="s">
        <v>1259</v>
      </c>
      <c r="H175" s="168">
        <v>102.89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3" customFormat="1" ht="22.5">
      <c r="B176" s="164"/>
      <c r="D176" s="165" t="s">
        <v>189</v>
      </c>
      <c r="E176" s="166" t="s">
        <v>1</v>
      </c>
      <c r="F176" s="167" t="s">
        <v>1260</v>
      </c>
      <c r="H176" s="168">
        <v>4.28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189</v>
      </c>
      <c r="AU176" s="166" t="s">
        <v>89</v>
      </c>
      <c r="AV176" s="13" t="s">
        <v>89</v>
      </c>
      <c r="AW176" s="13" t="s">
        <v>36</v>
      </c>
      <c r="AX176" s="13" t="s">
        <v>81</v>
      </c>
      <c r="AY176" s="166" t="s">
        <v>181</v>
      </c>
    </row>
    <row r="177" spans="1:65" s="14" customFormat="1">
      <c r="B177" s="173"/>
      <c r="D177" s="165" t="s">
        <v>189</v>
      </c>
      <c r="E177" s="174" t="s">
        <v>1</v>
      </c>
      <c r="F177" s="175" t="s">
        <v>190</v>
      </c>
      <c r="H177" s="176">
        <v>107.17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189</v>
      </c>
      <c r="AU177" s="174" t="s">
        <v>89</v>
      </c>
      <c r="AV177" s="14" t="s">
        <v>151</v>
      </c>
      <c r="AW177" s="14" t="s">
        <v>36</v>
      </c>
      <c r="AX177" s="14" t="s">
        <v>25</v>
      </c>
      <c r="AY177" s="174" t="s">
        <v>181</v>
      </c>
    </row>
    <row r="178" spans="1:65" s="2" customFormat="1" ht="24.2" customHeight="1">
      <c r="A178" s="33"/>
      <c r="B178" s="150"/>
      <c r="C178" s="151" t="s">
        <v>244</v>
      </c>
      <c r="D178" s="151" t="s">
        <v>183</v>
      </c>
      <c r="E178" s="152" t="s">
        <v>581</v>
      </c>
      <c r="F178" s="153" t="s">
        <v>582</v>
      </c>
      <c r="G178" s="154" t="s">
        <v>356</v>
      </c>
      <c r="H178" s="155">
        <v>135.80000000000001</v>
      </c>
      <c r="I178" s="156"/>
      <c r="J178" s="157">
        <f>ROUND(I178*H178,2)</f>
        <v>0</v>
      </c>
      <c r="K178" s="153" t="s">
        <v>187</v>
      </c>
      <c r="L178" s="34"/>
      <c r="M178" s="158" t="s">
        <v>1</v>
      </c>
      <c r="N178" s="159" t="s">
        <v>46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0.28999999999999998</v>
      </c>
      <c r="T178" s="161">
        <f>S178*H178</f>
        <v>39.381999999999998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151</v>
      </c>
      <c r="AT178" s="162" t="s">
        <v>183</v>
      </c>
      <c r="AU178" s="162" t="s">
        <v>89</v>
      </c>
      <c r="AY178" s="18" t="s">
        <v>181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151</v>
      </c>
      <c r="BM178" s="162" t="s">
        <v>1261</v>
      </c>
    </row>
    <row r="179" spans="1:65" s="13" customFormat="1">
      <c r="B179" s="164"/>
      <c r="D179" s="165" t="s">
        <v>189</v>
      </c>
      <c r="E179" s="166" t="s">
        <v>1</v>
      </c>
      <c r="F179" s="167" t="s">
        <v>1262</v>
      </c>
      <c r="H179" s="168">
        <v>135.80000000000001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189</v>
      </c>
      <c r="AU179" s="166" t="s">
        <v>89</v>
      </c>
      <c r="AV179" s="13" t="s">
        <v>89</v>
      </c>
      <c r="AW179" s="13" t="s">
        <v>36</v>
      </c>
      <c r="AX179" s="13" t="s">
        <v>25</v>
      </c>
      <c r="AY179" s="166" t="s">
        <v>181</v>
      </c>
    </row>
    <row r="180" spans="1:65" s="2" customFormat="1" ht="24.2" customHeight="1">
      <c r="A180" s="33"/>
      <c r="B180" s="150"/>
      <c r="C180" s="151" t="s">
        <v>248</v>
      </c>
      <c r="D180" s="151" t="s">
        <v>183</v>
      </c>
      <c r="E180" s="152" t="s">
        <v>1263</v>
      </c>
      <c r="F180" s="153" t="s">
        <v>1264</v>
      </c>
      <c r="G180" s="154" t="s">
        <v>356</v>
      </c>
      <c r="H180" s="155">
        <v>186.3</v>
      </c>
      <c r="I180" s="156"/>
      <c r="J180" s="157">
        <f>ROUND(I180*H180,2)</f>
        <v>0</v>
      </c>
      <c r="K180" s="153" t="s">
        <v>187</v>
      </c>
      <c r="L180" s="34"/>
      <c r="M180" s="158" t="s">
        <v>1</v>
      </c>
      <c r="N180" s="159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0.32500000000000001</v>
      </c>
      <c r="T180" s="161">
        <f>S180*H180</f>
        <v>60.547500000000007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151</v>
      </c>
      <c r="AT180" s="162" t="s">
        <v>183</v>
      </c>
      <c r="AU180" s="162" t="s">
        <v>89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1265</v>
      </c>
    </row>
    <row r="181" spans="1:65" s="13" customFormat="1">
      <c r="B181" s="164"/>
      <c r="D181" s="165" t="s">
        <v>189</v>
      </c>
      <c r="E181" s="166" t="s">
        <v>1</v>
      </c>
      <c r="F181" s="167" t="s">
        <v>1254</v>
      </c>
      <c r="H181" s="168">
        <v>16.32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3" customFormat="1">
      <c r="B182" s="164"/>
      <c r="D182" s="165" t="s">
        <v>189</v>
      </c>
      <c r="E182" s="166" t="s">
        <v>1</v>
      </c>
      <c r="F182" s="167" t="s">
        <v>1266</v>
      </c>
      <c r="H182" s="168">
        <v>169.98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189</v>
      </c>
      <c r="AU182" s="166" t="s">
        <v>89</v>
      </c>
      <c r="AV182" s="13" t="s">
        <v>89</v>
      </c>
      <c r="AW182" s="13" t="s">
        <v>36</v>
      </c>
      <c r="AX182" s="13" t="s">
        <v>81</v>
      </c>
      <c r="AY182" s="166" t="s">
        <v>181</v>
      </c>
    </row>
    <row r="183" spans="1:65" s="14" customFormat="1">
      <c r="B183" s="173"/>
      <c r="D183" s="165" t="s">
        <v>189</v>
      </c>
      <c r="E183" s="174" t="s">
        <v>1</v>
      </c>
      <c r="F183" s="175" t="s">
        <v>190</v>
      </c>
      <c r="H183" s="176">
        <v>186.3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189</v>
      </c>
      <c r="AU183" s="174" t="s">
        <v>89</v>
      </c>
      <c r="AV183" s="14" t="s">
        <v>151</v>
      </c>
      <c r="AW183" s="14" t="s">
        <v>36</v>
      </c>
      <c r="AX183" s="14" t="s">
        <v>25</v>
      </c>
      <c r="AY183" s="174" t="s">
        <v>181</v>
      </c>
    </row>
    <row r="184" spans="1:65" s="2" customFormat="1" ht="14.45" customHeight="1">
      <c r="A184" s="33"/>
      <c r="B184" s="150"/>
      <c r="C184" s="151" t="s">
        <v>252</v>
      </c>
      <c r="D184" s="151" t="s">
        <v>183</v>
      </c>
      <c r="E184" s="152" t="s">
        <v>1267</v>
      </c>
      <c r="F184" s="153" t="s">
        <v>1268</v>
      </c>
      <c r="G184" s="154" t="s">
        <v>346</v>
      </c>
      <c r="H184" s="155">
        <v>17.72</v>
      </c>
      <c r="I184" s="156"/>
      <c r="J184" s="157">
        <f>ROUND(I184*H184,2)</f>
        <v>0</v>
      </c>
      <c r="K184" s="153" t="s">
        <v>187</v>
      </c>
      <c r="L184" s="34"/>
      <c r="M184" s="158" t="s">
        <v>1</v>
      </c>
      <c r="N184" s="159" t="s">
        <v>46</v>
      </c>
      <c r="O184" s="59"/>
      <c r="P184" s="160">
        <f>O184*H184</f>
        <v>0</v>
      </c>
      <c r="Q184" s="160">
        <v>3.0000000000000001E-5</v>
      </c>
      <c r="R184" s="160">
        <f>Q184*H184</f>
        <v>5.3160000000000002E-4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151</v>
      </c>
      <c r="AT184" s="162" t="s">
        <v>183</v>
      </c>
      <c r="AU184" s="162" t="s">
        <v>89</v>
      </c>
      <c r="AY184" s="18" t="s">
        <v>181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151</v>
      </c>
      <c r="BM184" s="162" t="s">
        <v>1269</v>
      </c>
    </row>
    <row r="185" spans="1:65" s="13" customFormat="1">
      <c r="B185" s="164"/>
      <c r="D185" s="165" t="s">
        <v>189</v>
      </c>
      <c r="E185" s="166" t="s">
        <v>1</v>
      </c>
      <c r="F185" s="167" t="s">
        <v>1270</v>
      </c>
      <c r="H185" s="168">
        <v>17.72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25</v>
      </c>
      <c r="AY185" s="166" t="s">
        <v>181</v>
      </c>
    </row>
    <row r="186" spans="1:65" s="2" customFormat="1" ht="24.2" customHeight="1">
      <c r="A186" s="33"/>
      <c r="B186" s="150"/>
      <c r="C186" s="151" t="s">
        <v>256</v>
      </c>
      <c r="D186" s="151" t="s">
        <v>183</v>
      </c>
      <c r="E186" s="152" t="s">
        <v>1086</v>
      </c>
      <c r="F186" s="153" t="s">
        <v>1087</v>
      </c>
      <c r="G186" s="154" t="s">
        <v>356</v>
      </c>
      <c r="H186" s="155">
        <v>107.17</v>
      </c>
      <c r="I186" s="156"/>
      <c r="J186" s="157">
        <f>ROUND(I186*H186,2)</f>
        <v>0</v>
      </c>
      <c r="K186" s="153" t="s">
        <v>187</v>
      </c>
      <c r="L186" s="34"/>
      <c r="M186" s="158" t="s">
        <v>1</v>
      </c>
      <c r="N186" s="159" t="s">
        <v>46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0.625</v>
      </c>
      <c r="T186" s="161">
        <f>S186*H186</f>
        <v>66.981250000000003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151</v>
      </c>
      <c r="AT186" s="162" t="s">
        <v>183</v>
      </c>
      <c r="AU186" s="162" t="s">
        <v>89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151</v>
      </c>
      <c r="BM186" s="162" t="s">
        <v>1271</v>
      </c>
    </row>
    <row r="187" spans="1:65" s="13" customFormat="1" ht="22.5">
      <c r="B187" s="164"/>
      <c r="D187" s="165" t="s">
        <v>189</v>
      </c>
      <c r="E187" s="166" t="s">
        <v>1</v>
      </c>
      <c r="F187" s="167" t="s">
        <v>1272</v>
      </c>
      <c r="H187" s="168">
        <v>102.89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89</v>
      </c>
      <c r="AV187" s="13" t="s">
        <v>89</v>
      </c>
      <c r="AW187" s="13" t="s">
        <v>36</v>
      </c>
      <c r="AX187" s="13" t="s">
        <v>81</v>
      </c>
      <c r="AY187" s="166" t="s">
        <v>181</v>
      </c>
    </row>
    <row r="188" spans="1:65" s="13" customFormat="1" ht="22.5">
      <c r="B188" s="164"/>
      <c r="D188" s="165" t="s">
        <v>189</v>
      </c>
      <c r="E188" s="166" t="s">
        <v>1</v>
      </c>
      <c r="F188" s="167" t="s">
        <v>1273</v>
      </c>
      <c r="H188" s="168">
        <v>4.28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81</v>
      </c>
      <c r="AY188" s="166" t="s">
        <v>181</v>
      </c>
    </row>
    <row r="189" spans="1:65" s="14" customFormat="1">
      <c r="B189" s="173"/>
      <c r="D189" s="165" t="s">
        <v>189</v>
      </c>
      <c r="E189" s="174" t="s">
        <v>1</v>
      </c>
      <c r="F189" s="175" t="s">
        <v>190</v>
      </c>
      <c r="H189" s="176">
        <v>107.17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189</v>
      </c>
      <c r="AU189" s="174" t="s">
        <v>89</v>
      </c>
      <c r="AV189" s="14" t="s">
        <v>151</v>
      </c>
      <c r="AW189" s="14" t="s">
        <v>36</v>
      </c>
      <c r="AX189" s="14" t="s">
        <v>25</v>
      </c>
      <c r="AY189" s="174" t="s">
        <v>181</v>
      </c>
    </row>
    <row r="190" spans="1:65" s="2" customFormat="1" ht="14.45" customHeight="1">
      <c r="A190" s="33"/>
      <c r="B190" s="150"/>
      <c r="C190" s="151" t="s">
        <v>260</v>
      </c>
      <c r="D190" s="151" t="s">
        <v>183</v>
      </c>
      <c r="E190" s="152" t="s">
        <v>370</v>
      </c>
      <c r="F190" s="153" t="s">
        <v>371</v>
      </c>
      <c r="G190" s="154" t="s">
        <v>372</v>
      </c>
      <c r="H190" s="155">
        <v>894.91300000000001</v>
      </c>
      <c r="I190" s="156"/>
      <c r="J190" s="157">
        <f>ROUND(I190*H190,2)</f>
        <v>0</v>
      </c>
      <c r="K190" s="153" t="s">
        <v>187</v>
      </c>
      <c r="L190" s="34"/>
      <c r="M190" s="158" t="s">
        <v>1</v>
      </c>
      <c r="N190" s="159" t="s">
        <v>46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151</v>
      </c>
      <c r="AT190" s="162" t="s">
        <v>183</v>
      </c>
      <c r="AU190" s="162" t="s">
        <v>89</v>
      </c>
      <c r="AY190" s="18" t="s">
        <v>181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151</v>
      </c>
      <c r="BM190" s="162" t="s">
        <v>1274</v>
      </c>
    </row>
    <row r="191" spans="1:65" s="13" customFormat="1">
      <c r="B191" s="164"/>
      <c r="D191" s="165" t="s">
        <v>189</v>
      </c>
      <c r="E191" s="166" t="s">
        <v>1</v>
      </c>
      <c r="F191" s="167" t="s">
        <v>1275</v>
      </c>
      <c r="H191" s="168">
        <v>926.27099999999996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89</v>
      </c>
      <c r="AV191" s="13" t="s">
        <v>89</v>
      </c>
      <c r="AW191" s="13" t="s">
        <v>36</v>
      </c>
      <c r="AX191" s="13" t="s">
        <v>81</v>
      </c>
      <c r="AY191" s="166" t="s">
        <v>181</v>
      </c>
    </row>
    <row r="192" spans="1:65" s="13" customFormat="1">
      <c r="B192" s="164"/>
      <c r="D192" s="165" t="s">
        <v>189</v>
      </c>
      <c r="E192" s="166" t="s">
        <v>1</v>
      </c>
      <c r="F192" s="167" t="s">
        <v>607</v>
      </c>
      <c r="H192" s="168">
        <v>-4.5979999999999999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89</v>
      </c>
      <c r="AV192" s="13" t="s">
        <v>89</v>
      </c>
      <c r="AW192" s="13" t="s">
        <v>36</v>
      </c>
      <c r="AX192" s="13" t="s">
        <v>81</v>
      </c>
      <c r="AY192" s="166" t="s">
        <v>181</v>
      </c>
    </row>
    <row r="193" spans="1:65" s="13" customFormat="1">
      <c r="B193" s="164"/>
      <c r="D193" s="165" t="s">
        <v>189</v>
      </c>
      <c r="E193" s="166" t="s">
        <v>1</v>
      </c>
      <c r="F193" s="167" t="s">
        <v>608</v>
      </c>
      <c r="H193" s="168">
        <v>-26.76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189</v>
      </c>
      <c r="AU193" s="166" t="s">
        <v>89</v>
      </c>
      <c r="AV193" s="13" t="s">
        <v>89</v>
      </c>
      <c r="AW193" s="13" t="s">
        <v>36</v>
      </c>
      <c r="AX193" s="13" t="s">
        <v>81</v>
      </c>
      <c r="AY193" s="166" t="s">
        <v>181</v>
      </c>
    </row>
    <row r="194" spans="1:65" s="14" customFormat="1">
      <c r="B194" s="173"/>
      <c r="D194" s="165" t="s">
        <v>189</v>
      </c>
      <c r="E194" s="174" t="s">
        <v>490</v>
      </c>
      <c r="F194" s="175" t="s">
        <v>190</v>
      </c>
      <c r="H194" s="176">
        <v>894.91300000000001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189</v>
      </c>
      <c r="AU194" s="174" t="s">
        <v>89</v>
      </c>
      <c r="AV194" s="14" t="s">
        <v>151</v>
      </c>
      <c r="AW194" s="14" t="s">
        <v>36</v>
      </c>
      <c r="AX194" s="14" t="s">
        <v>25</v>
      </c>
      <c r="AY194" s="174" t="s">
        <v>181</v>
      </c>
    </row>
    <row r="195" spans="1:65" s="2" customFormat="1" ht="24.2" customHeight="1">
      <c r="A195" s="33"/>
      <c r="B195" s="150"/>
      <c r="C195" s="151" t="s">
        <v>7</v>
      </c>
      <c r="D195" s="151" t="s">
        <v>183</v>
      </c>
      <c r="E195" s="152" t="s">
        <v>374</v>
      </c>
      <c r="F195" s="153" t="s">
        <v>375</v>
      </c>
      <c r="G195" s="154" t="s">
        <v>372</v>
      </c>
      <c r="H195" s="155">
        <v>7159.3040000000001</v>
      </c>
      <c r="I195" s="156"/>
      <c r="J195" s="157">
        <f>ROUND(I195*H195,2)</f>
        <v>0</v>
      </c>
      <c r="K195" s="153" t="s">
        <v>187</v>
      </c>
      <c r="L195" s="34"/>
      <c r="M195" s="158" t="s">
        <v>1</v>
      </c>
      <c r="N195" s="159" t="s">
        <v>46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151</v>
      </c>
      <c r="AT195" s="162" t="s">
        <v>183</v>
      </c>
      <c r="AU195" s="162" t="s">
        <v>89</v>
      </c>
      <c r="AY195" s="18" t="s">
        <v>181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151</v>
      </c>
      <c r="BM195" s="162" t="s">
        <v>1276</v>
      </c>
    </row>
    <row r="196" spans="1:65" s="13" customFormat="1">
      <c r="B196" s="164"/>
      <c r="D196" s="165" t="s">
        <v>189</v>
      </c>
      <c r="F196" s="167" t="s">
        <v>1277</v>
      </c>
      <c r="H196" s="168">
        <v>7159.3040000000001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89</v>
      </c>
      <c r="AV196" s="13" t="s">
        <v>89</v>
      </c>
      <c r="AW196" s="13" t="s">
        <v>3</v>
      </c>
      <c r="AX196" s="13" t="s">
        <v>25</v>
      </c>
      <c r="AY196" s="166" t="s">
        <v>181</v>
      </c>
    </row>
    <row r="197" spans="1:65" s="2" customFormat="1" ht="14.45" customHeight="1">
      <c r="A197" s="33"/>
      <c r="B197" s="150"/>
      <c r="C197" s="151" t="s">
        <v>267</v>
      </c>
      <c r="D197" s="151" t="s">
        <v>183</v>
      </c>
      <c r="E197" s="152" t="s">
        <v>378</v>
      </c>
      <c r="F197" s="153" t="s">
        <v>379</v>
      </c>
      <c r="G197" s="154" t="s">
        <v>372</v>
      </c>
      <c r="H197" s="155">
        <v>894.91300000000001</v>
      </c>
      <c r="I197" s="156"/>
      <c r="J197" s="157">
        <f>ROUND(I197*H197,2)</f>
        <v>0</v>
      </c>
      <c r="K197" s="153" t="s">
        <v>1</v>
      </c>
      <c r="L197" s="34"/>
      <c r="M197" s="158" t="s">
        <v>1</v>
      </c>
      <c r="N197" s="159" t="s">
        <v>46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151</v>
      </c>
      <c r="AT197" s="162" t="s">
        <v>183</v>
      </c>
      <c r="AU197" s="162" t="s">
        <v>89</v>
      </c>
      <c r="AY197" s="18" t="s">
        <v>181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151</v>
      </c>
      <c r="BM197" s="162" t="s">
        <v>1278</v>
      </c>
    </row>
    <row r="198" spans="1:65" s="13" customFormat="1">
      <c r="B198" s="164"/>
      <c r="D198" s="165" t="s">
        <v>189</v>
      </c>
      <c r="E198" s="166" t="s">
        <v>1</v>
      </c>
      <c r="F198" s="167" t="s">
        <v>490</v>
      </c>
      <c r="H198" s="168">
        <v>894.91300000000001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36</v>
      </c>
      <c r="AX198" s="13" t="s">
        <v>25</v>
      </c>
      <c r="AY198" s="166" t="s">
        <v>181</v>
      </c>
    </row>
    <row r="199" spans="1:65" s="2" customFormat="1" ht="24.2" customHeight="1">
      <c r="A199" s="33"/>
      <c r="B199" s="150"/>
      <c r="C199" s="151" t="s">
        <v>271</v>
      </c>
      <c r="D199" s="151" t="s">
        <v>183</v>
      </c>
      <c r="E199" s="152" t="s">
        <v>1279</v>
      </c>
      <c r="F199" s="153" t="s">
        <v>1280</v>
      </c>
      <c r="G199" s="154" t="s">
        <v>356</v>
      </c>
      <c r="H199" s="155">
        <v>16.32</v>
      </c>
      <c r="I199" s="156"/>
      <c r="J199" s="157">
        <f>ROUND(I199*H199,2)</f>
        <v>0</v>
      </c>
      <c r="K199" s="153" t="s">
        <v>187</v>
      </c>
      <c r="L199" s="34"/>
      <c r="M199" s="158" t="s">
        <v>1</v>
      </c>
      <c r="N199" s="159" t="s">
        <v>46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9.8000000000000004E-2</v>
      </c>
      <c r="T199" s="161">
        <f>S199*H199</f>
        <v>1.5993600000000001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151</v>
      </c>
      <c r="AT199" s="162" t="s">
        <v>183</v>
      </c>
      <c r="AU199" s="162" t="s">
        <v>89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1281</v>
      </c>
    </row>
    <row r="200" spans="1:65" s="13" customFormat="1">
      <c r="B200" s="164"/>
      <c r="D200" s="165" t="s">
        <v>189</v>
      </c>
      <c r="E200" s="166" t="s">
        <v>1</v>
      </c>
      <c r="F200" s="167" t="s">
        <v>1282</v>
      </c>
      <c r="H200" s="168">
        <v>16.32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36</v>
      </c>
      <c r="AX200" s="13" t="s">
        <v>81</v>
      </c>
      <c r="AY200" s="166" t="s">
        <v>181</v>
      </c>
    </row>
    <row r="201" spans="1:65" s="14" customFormat="1">
      <c r="B201" s="173"/>
      <c r="D201" s="165" t="s">
        <v>189</v>
      </c>
      <c r="E201" s="174" t="s">
        <v>1187</v>
      </c>
      <c r="F201" s="175" t="s">
        <v>190</v>
      </c>
      <c r="H201" s="176">
        <v>16.32</v>
      </c>
      <c r="I201" s="177"/>
      <c r="L201" s="173"/>
      <c r="M201" s="178"/>
      <c r="N201" s="179"/>
      <c r="O201" s="179"/>
      <c r="P201" s="179"/>
      <c r="Q201" s="179"/>
      <c r="R201" s="179"/>
      <c r="S201" s="179"/>
      <c r="T201" s="180"/>
      <c r="AT201" s="174" t="s">
        <v>189</v>
      </c>
      <c r="AU201" s="174" t="s">
        <v>89</v>
      </c>
      <c r="AV201" s="14" t="s">
        <v>151</v>
      </c>
      <c r="AW201" s="14" t="s">
        <v>36</v>
      </c>
      <c r="AX201" s="14" t="s">
        <v>25</v>
      </c>
      <c r="AY201" s="174" t="s">
        <v>181</v>
      </c>
    </row>
    <row r="202" spans="1:65" s="2" customFormat="1" ht="14.45" customHeight="1">
      <c r="A202" s="33"/>
      <c r="B202" s="150"/>
      <c r="C202" s="151" t="s">
        <v>275</v>
      </c>
      <c r="D202" s="151" t="s">
        <v>183</v>
      </c>
      <c r="E202" s="152" t="s">
        <v>1016</v>
      </c>
      <c r="F202" s="153" t="s">
        <v>1017</v>
      </c>
      <c r="G202" s="154" t="s">
        <v>346</v>
      </c>
      <c r="H202" s="155">
        <v>17.72</v>
      </c>
      <c r="I202" s="156"/>
      <c r="J202" s="157">
        <f>ROUND(I202*H202,2)</f>
        <v>0</v>
      </c>
      <c r="K202" s="153" t="s">
        <v>187</v>
      </c>
      <c r="L202" s="34"/>
      <c r="M202" s="158" t="s">
        <v>1</v>
      </c>
      <c r="N202" s="159" t="s">
        <v>46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151</v>
      </c>
      <c r="AT202" s="162" t="s">
        <v>183</v>
      </c>
      <c r="AU202" s="162" t="s">
        <v>89</v>
      </c>
      <c r="AY202" s="18" t="s">
        <v>181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151</v>
      </c>
      <c r="BM202" s="162" t="s">
        <v>1283</v>
      </c>
    </row>
    <row r="203" spans="1:65" s="13" customFormat="1">
      <c r="B203" s="164"/>
      <c r="D203" s="165" t="s">
        <v>189</v>
      </c>
      <c r="E203" s="166" t="s">
        <v>1</v>
      </c>
      <c r="F203" s="167" t="s">
        <v>1284</v>
      </c>
      <c r="H203" s="168">
        <v>17.72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189</v>
      </c>
      <c r="AU203" s="166" t="s">
        <v>89</v>
      </c>
      <c r="AV203" s="13" t="s">
        <v>89</v>
      </c>
      <c r="AW203" s="13" t="s">
        <v>36</v>
      </c>
      <c r="AX203" s="13" t="s">
        <v>25</v>
      </c>
      <c r="AY203" s="166" t="s">
        <v>181</v>
      </c>
    </row>
    <row r="204" spans="1:65" s="2" customFormat="1" ht="24.2" customHeight="1">
      <c r="A204" s="33"/>
      <c r="B204" s="150"/>
      <c r="C204" s="151" t="s">
        <v>279</v>
      </c>
      <c r="D204" s="151" t="s">
        <v>183</v>
      </c>
      <c r="E204" s="152" t="s">
        <v>1285</v>
      </c>
      <c r="F204" s="153" t="s">
        <v>1286</v>
      </c>
      <c r="G204" s="154" t="s">
        <v>356</v>
      </c>
      <c r="H204" s="155">
        <v>33.725999999999999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46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0.432</v>
      </c>
      <c r="T204" s="161">
        <f>S204*H204</f>
        <v>14.569631999999999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151</v>
      </c>
      <c r="AT204" s="162" t="s">
        <v>183</v>
      </c>
      <c r="AU204" s="162" t="s">
        <v>89</v>
      </c>
      <c r="AY204" s="18" t="s">
        <v>181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25</v>
      </c>
      <c r="BK204" s="163">
        <f>ROUND(I204*H204,2)</f>
        <v>0</v>
      </c>
      <c r="BL204" s="18" t="s">
        <v>151</v>
      </c>
      <c r="BM204" s="162" t="s">
        <v>1287</v>
      </c>
    </row>
    <row r="205" spans="1:65" s="13" customFormat="1">
      <c r="B205" s="164"/>
      <c r="D205" s="165" t="s">
        <v>189</v>
      </c>
      <c r="E205" s="166" t="s">
        <v>1</v>
      </c>
      <c r="F205" s="167" t="s">
        <v>1288</v>
      </c>
      <c r="H205" s="168">
        <v>33.725999999999999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25</v>
      </c>
      <c r="AY205" s="166" t="s">
        <v>181</v>
      </c>
    </row>
    <row r="206" spans="1:65" s="2" customFormat="1" ht="24.2" customHeight="1">
      <c r="A206" s="33"/>
      <c r="B206" s="150"/>
      <c r="C206" s="151" t="s">
        <v>283</v>
      </c>
      <c r="D206" s="151" t="s">
        <v>183</v>
      </c>
      <c r="E206" s="152" t="s">
        <v>1289</v>
      </c>
      <c r="F206" s="153" t="s">
        <v>1290</v>
      </c>
      <c r="G206" s="154" t="s">
        <v>356</v>
      </c>
      <c r="H206" s="155">
        <v>169.98</v>
      </c>
      <c r="I206" s="156"/>
      <c r="J206" s="157">
        <f>ROUND(I206*H206,2)</f>
        <v>0</v>
      </c>
      <c r="K206" s="153" t="s">
        <v>187</v>
      </c>
      <c r="L206" s="34"/>
      <c r="M206" s="158" t="s">
        <v>1</v>
      </c>
      <c r="N206" s="159" t="s">
        <v>46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0.70899999999999996</v>
      </c>
      <c r="T206" s="161">
        <f>S206*H206</f>
        <v>120.51581999999999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151</v>
      </c>
      <c r="AT206" s="162" t="s">
        <v>183</v>
      </c>
      <c r="AU206" s="162" t="s">
        <v>89</v>
      </c>
      <c r="AY206" s="18" t="s">
        <v>181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25</v>
      </c>
      <c r="BK206" s="163">
        <f>ROUND(I206*H206,2)</f>
        <v>0</v>
      </c>
      <c r="BL206" s="18" t="s">
        <v>151</v>
      </c>
      <c r="BM206" s="162" t="s">
        <v>1291</v>
      </c>
    </row>
    <row r="207" spans="1:65" s="15" customFormat="1">
      <c r="B207" s="181"/>
      <c r="D207" s="165" t="s">
        <v>189</v>
      </c>
      <c r="E207" s="182" t="s">
        <v>1</v>
      </c>
      <c r="F207" s="183" t="s">
        <v>1292</v>
      </c>
      <c r="H207" s="182" t="s">
        <v>1</v>
      </c>
      <c r="I207" s="184"/>
      <c r="L207" s="181"/>
      <c r="M207" s="185"/>
      <c r="N207" s="186"/>
      <c r="O207" s="186"/>
      <c r="P207" s="186"/>
      <c r="Q207" s="186"/>
      <c r="R207" s="186"/>
      <c r="S207" s="186"/>
      <c r="T207" s="187"/>
      <c r="AT207" s="182" t="s">
        <v>189</v>
      </c>
      <c r="AU207" s="182" t="s">
        <v>89</v>
      </c>
      <c r="AV207" s="15" t="s">
        <v>25</v>
      </c>
      <c r="AW207" s="15" t="s">
        <v>36</v>
      </c>
      <c r="AX207" s="15" t="s">
        <v>81</v>
      </c>
      <c r="AY207" s="182" t="s">
        <v>181</v>
      </c>
    </row>
    <row r="208" spans="1:65" s="13" customFormat="1">
      <c r="B208" s="164"/>
      <c r="D208" s="165" t="s">
        <v>189</v>
      </c>
      <c r="E208" s="166" t="s">
        <v>1</v>
      </c>
      <c r="F208" s="167" t="s">
        <v>1293</v>
      </c>
      <c r="H208" s="168">
        <v>169.98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81</v>
      </c>
      <c r="AY208" s="166" t="s">
        <v>181</v>
      </c>
    </row>
    <row r="209" spans="1:65" s="16" customFormat="1">
      <c r="B209" s="209"/>
      <c r="D209" s="165" t="s">
        <v>189</v>
      </c>
      <c r="E209" s="210" t="s">
        <v>1191</v>
      </c>
      <c r="F209" s="211" t="s">
        <v>617</v>
      </c>
      <c r="H209" s="212">
        <v>169.98</v>
      </c>
      <c r="I209" s="213"/>
      <c r="L209" s="209"/>
      <c r="M209" s="214"/>
      <c r="N209" s="215"/>
      <c r="O209" s="215"/>
      <c r="P209" s="215"/>
      <c r="Q209" s="215"/>
      <c r="R209" s="215"/>
      <c r="S209" s="215"/>
      <c r="T209" s="216"/>
      <c r="AT209" s="210" t="s">
        <v>189</v>
      </c>
      <c r="AU209" s="210" t="s">
        <v>89</v>
      </c>
      <c r="AV209" s="16" t="s">
        <v>194</v>
      </c>
      <c r="AW209" s="16" t="s">
        <v>36</v>
      </c>
      <c r="AX209" s="16" t="s">
        <v>81</v>
      </c>
      <c r="AY209" s="210" t="s">
        <v>181</v>
      </c>
    </row>
    <row r="210" spans="1:65" s="14" customFormat="1">
      <c r="B210" s="173"/>
      <c r="D210" s="165" t="s">
        <v>189</v>
      </c>
      <c r="E210" s="174" t="s">
        <v>1</v>
      </c>
      <c r="F210" s="175" t="s">
        <v>190</v>
      </c>
      <c r="H210" s="176">
        <v>169.98</v>
      </c>
      <c r="I210" s="177"/>
      <c r="L210" s="173"/>
      <c r="M210" s="178"/>
      <c r="N210" s="179"/>
      <c r="O210" s="179"/>
      <c r="P210" s="179"/>
      <c r="Q210" s="179"/>
      <c r="R210" s="179"/>
      <c r="S210" s="179"/>
      <c r="T210" s="180"/>
      <c r="AT210" s="174" t="s">
        <v>189</v>
      </c>
      <c r="AU210" s="174" t="s">
        <v>89</v>
      </c>
      <c r="AV210" s="14" t="s">
        <v>151</v>
      </c>
      <c r="AW210" s="14" t="s">
        <v>36</v>
      </c>
      <c r="AX210" s="14" t="s">
        <v>25</v>
      </c>
      <c r="AY210" s="174" t="s">
        <v>181</v>
      </c>
    </row>
    <row r="211" spans="1:65" s="2" customFormat="1" ht="14.45" customHeight="1">
      <c r="A211" s="33"/>
      <c r="B211" s="150"/>
      <c r="C211" s="151" t="s">
        <v>287</v>
      </c>
      <c r="D211" s="151" t="s">
        <v>183</v>
      </c>
      <c r="E211" s="152" t="s">
        <v>370</v>
      </c>
      <c r="F211" s="153" t="s">
        <v>371</v>
      </c>
      <c r="G211" s="154" t="s">
        <v>372</v>
      </c>
      <c r="H211" s="155">
        <v>136.685</v>
      </c>
      <c r="I211" s="156"/>
      <c r="J211" s="157">
        <f>ROUND(I211*H211,2)</f>
        <v>0</v>
      </c>
      <c r="K211" s="153" t="s">
        <v>187</v>
      </c>
      <c r="L211" s="34"/>
      <c r="M211" s="158" t="s">
        <v>1</v>
      </c>
      <c r="N211" s="159" t="s">
        <v>46</v>
      </c>
      <c r="O211" s="59"/>
      <c r="P211" s="160">
        <f>O211*H211</f>
        <v>0</v>
      </c>
      <c r="Q211" s="160">
        <v>0</v>
      </c>
      <c r="R211" s="160">
        <f>Q211*H211</f>
        <v>0</v>
      </c>
      <c r="S211" s="160">
        <v>0</v>
      </c>
      <c r="T211" s="161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151</v>
      </c>
      <c r="AT211" s="162" t="s">
        <v>183</v>
      </c>
      <c r="AU211" s="162" t="s">
        <v>89</v>
      </c>
      <c r="AY211" s="18" t="s">
        <v>181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25</v>
      </c>
      <c r="BK211" s="163">
        <f>ROUND(I211*H211,2)</f>
        <v>0</v>
      </c>
      <c r="BL211" s="18" t="s">
        <v>151</v>
      </c>
      <c r="BM211" s="162" t="s">
        <v>1294</v>
      </c>
    </row>
    <row r="212" spans="1:65" s="2" customFormat="1" ht="24.2" customHeight="1">
      <c r="A212" s="33"/>
      <c r="B212" s="150"/>
      <c r="C212" s="151" t="s">
        <v>291</v>
      </c>
      <c r="D212" s="151" t="s">
        <v>183</v>
      </c>
      <c r="E212" s="152" t="s">
        <v>374</v>
      </c>
      <c r="F212" s="153" t="s">
        <v>375</v>
      </c>
      <c r="G212" s="154" t="s">
        <v>372</v>
      </c>
      <c r="H212" s="155">
        <v>1093.48</v>
      </c>
      <c r="I212" s="156"/>
      <c r="J212" s="157">
        <f>ROUND(I212*H212,2)</f>
        <v>0</v>
      </c>
      <c r="K212" s="153" t="s">
        <v>187</v>
      </c>
      <c r="L212" s="34"/>
      <c r="M212" s="158" t="s">
        <v>1</v>
      </c>
      <c r="N212" s="159" t="s">
        <v>46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151</v>
      </c>
      <c r="AT212" s="162" t="s">
        <v>183</v>
      </c>
      <c r="AU212" s="162" t="s">
        <v>89</v>
      </c>
      <c r="AY212" s="18" t="s">
        <v>181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25</v>
      </c>
      <c r="BK212" s="163">
        <f>ROUND(I212*H212,2)</f>
        <v>0</v>
      </c>
      <c r="BL212" s="18" t="s">
        <v>151</v>
      </c>
      <c r="BM212" s="162" t="s">
        <v>1295</v>
      </c>
    </row>
    <row r="213" spans="1:65" s="13" customFormat="1">
      <c r="B213" s="164"/>
      <c r="D213" s="165" t="s">
        <v>189</v>
      </c>
      <c r="F213" s="167" t="s">
        <v>1296</v>
      </c>
      <c r="H213" s="168">
        <v>1093.48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189</v>
      </c>
      <c r="AU213" s="166" t="s">
        <v>89</v>
      </c>
      <c r="AV213" s="13" t="s">
        <v>89</v>
      </c>
      <c r="AW213" s="13" t="s">
        <v>3</v>
      </c>
      <c r="AX213" s="13" t="s">
        <v>25</v>
      </c>
      <c r="AY213" s="166" t="s">
        <v>181</v>
      </c>
    </row>
    <row r="214" spans="1:65" s="2" customFormat="1" ht="14.45" customHeight="1">
      <c r="A214" s="33"/>
      <c r="B214" s="150"/>
      <c r="C214" s="151" t="s">
        <v>300</v>
      </c>
      <c r="D214" s="151" t="s">
        <v>183</v>
      </c>
      <c r="E214" s="152" t="s">
        <v>665</v>
      </c>
      <c r="F214" s="153" t="s">
        <v>666</v>
      </c>
      <c r="G214" s="154" t="s">
        <v>372</v>
      </c>
      <c r="H214" s="155">
        <v>136.685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46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151</v>
      </c>
      <c r="AT214" s="162" t="s">
        <v>183</v>
      </c>
      <c r="AU214" s="162" t="s">
        <v>89</v>
      </c>
      <c r="AY214" s="18" t="s">
        <v>181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151</v>
      </c>
      <c r="BM214" s="162" t="s">
        <v>1297</v>
      </c>
    </row>
    <row r="215" spans="1:65" s="2" customFormat="1" ht="37.9" customHeight="1">
      <c r="A215" s="33"/>
      <c r="B215" s="150"/>
      <c r="C215" s="151" t="s">
        <v>306</v>
      </c>
      <c r="D215" s="151" t="s">
        <v>183</v>
      </c>
      <c r="E215" s="152" t="s">
        <v>1107</v>
      </c>
      <c r="F215" s="153" t="s">
        <v>1108</v>
      </c>
      <c r="G215" s="154" t="s">
        <v>294</v>
      </c>
      <c r="H215" s="155">
        <v>7.7130000000000001</v>
      </c>
      <c r="I215" s="156"/>
      <c r="J215" s="157">
        <f>ROUND(I215*H215,2)</f>
        <v>0</v>
      </c>
      <c r="K215" s="153" t="s">
        <v>187</v>
      </c>
      <c r="L215" s="34"/>
      <c r="M215" s="158" t="s">
        <v>1</v>
      </c>
      <c r="N215" s="159" t="s">
        <v>46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151</v>
      </c>
      <c r="AT215" s="162" t="s">
        <v>183</v>
      </c>
      <c r="AU215" s="162" t="s">
        <v>89</v>
      </c>
      <c r="AY215" s="18" t="s">
        <v>181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25</v>
      </c>
      <c r="BK215" s="163">
        <f>ROUND(I215*H215,2)</f>
        <v>0</v>
      </c>
      <c r="BL215" s="18" t="s">
        <v>151</v>
      </c>
      <c r="BM215" s="162" t="s">
        <v>1298</v>
      </c>
    </row>
    <row r="216" spans="1:65" s="13" customFormat="1">
      <c r="B216" s="164"/>
      <c r="D216" s="165" t="s">
        <v>189</v>
      </c>
      <c r="E216" s="166" t="s">
        <v>1</v>
      </c>
      <c r="F216" s="167" t="s">
        <v>1299</v>
      </c>
      <c r="H216" s="168">
        <v>7.7130000000000001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189</v>
      </c>
      <c r="AU216" s="166" t="s">
        <v>89</v>
      </c>
      <c r="AV216" s="13" t="s">
        <v>89</v>
      </c>
      <c r="AW216" s="13" t="s">
        <v>36</v>
      </c>
      <c r="AX216" s="13" t="s">
        <v>25</v>
      </c>
      <c r="AY216" s="166" t="s">
        <v>181</v>
      </c>
    </row>
    <row r="217" spans="1:65" s="2" customFormat="1" ht="37.9" customHeight="1">
      <c r="A217" s="33"/>
      <c r="B217" s="150"/>
      <c r="C217" s="151" t="s">
        <v>310</v>
      </c>
      <c r="D217" s="151" t="s">
        <v>183</v>
      </c>
      <c r="E217" s="152" t="s">
        <v>1110</v>
      </c>
      <c r="F217" s="153" t="s">
        <v>1111</v>
      </c>
      <c r="G217" s="154" t="s">
        <v>294</v>
      </c>
      <c r="H217" s="155">
        <v>277.36599999999999</v>
      </c>
      <c r="I217" s="156"/>
      <c r="J217" s="157">
        <f>ROUND(I217*H217,2)</f>
        <v>0</v>
      </c>
      <c r="K217" s="153" t="s">
        <v>187</v>
      </c>
      <c r="L217" s="34"/>
      <c r="M217" s="158" t="s">
        <v>1</v>
      </c>
      <c r="N217" s="159" t="s">
        <v>46</v>
      </c>
      <c r="O217" s="59"/>
      <c r="P217" s="160">
        <f>O217*H217</f>
        <v>0</v>
      </c>
      <c r="Q217" s="160">
        <v>0</v>
      </c>
      <c r="R217" s="160">
        <f>Q217*H217</f>
        <v>0</v>
      </c>
      <c r="S217" s="160">
        <v>0</v>
      </c>
      <c r="T217" s="161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2" t="s">
        <v>151</v>
      </c>
      <c r="AT217" s="162" t="s">
        <v>183</v>
      </c>
      <c r="AU217" s="162" t="s">
        <v>89</v>
      </c>
      <c r="AY217" s="18" t="s">
        <v>181</v>
      </c>
      <c r="BE217" s="163">
        <f>IF(N217="základní",J217,0)</f>
        <v>0</v>
      </c>
      <c r="BF217" s="163">
        <f>IF(N217="snížená",J217,0)</f>
        <v>0</v>
      </c>
      <c r="BG217" s="163">
        <f>IF(N217="zákl. přenesená",J217,0)</f>
        <v>0</v>
      </c>
      <c r="BH217" s="163">
        <f>IF(N217="sníž. přenesená",J217,0)</f>
        <v>0</v>
      </c>
      <c r="BI217" s="163">
        <f>IF(N217="nulová",J217,0)</f>
        <v>0</v>
      </c>
      <c r="BJ217" s="18" t="s">
        <v>25</v>
      </c>
      <c r="BK217" s="163">
        <f>ROUND(I217*H217,2)</f>
        <v>0</v>
      </c>
      <c r="BL217" s="18" t="s">
        <v>151</v>
      </c>
      <c r="BM217" s="162" t="s">
        <v>1300</v>
      </c>
    </row>
    <row r="218" spans="1:65" s="13" customFormat="1">
      <c r="B218" s="164"/>
      <c r="D218" s="165" t="s">
        <v>189</v>
      </c>
      <c r="E218" s="166" t="s">
        <v>1</v>
      </c>
      <c r="F218" s="167" t="s">
        <v>1301</v>
      </c>
      <c r="H218" s="168">
        <v>385.637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189</v>
      </c>
      <c r="AU218" s="166" t="s">
        <v>89</v>
      </c>
      <c r="AV218" s="13" t="s">
        <v>89</v>
      </c>
      <c r="AW218" s="13" t="s">
        <v>36</v>
      </c>
      <c r="AX218" s="13" t="s">
        <v>81</v>
      </c>
      <c r="AY218" s="166" t="s">
        <v>181</v>
      </c>
    </row>
    <row r="219" spans="1:65" s="14" customFormat="1">
      <c r="B219" s="173"/>
      <c r="D219" s="165" t="s">
        <v>189</v>
      </c>
      <c r="E219" s="174" t="s">
        <v>1</v>
      </c>
      <c r="F219" s="175" t="s">
        <v>190</v>
      </c>
      <c r="H219" s="176">
        <v>385.637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189</v>
      </c>
      <c r="AU219" s="174" t="s">
        <v>89</v>
      </c>
      <c r="AV219" s="14" t="s">
        <v>151</v>
      </c>
      <c r="AW219" s="14" t="s">
        <v>36</v>
      </c>
      <c r="AX219" s="14" t="s">
        <v>81</v>
      </c>
      <c r="AY219" s="174" t="s">
        <v>181</v>
      </c>
    </row>
    <row r="220" spans="1:65" s="13" customFormat="1">
      <c r="B220" s="164"/>
      <c r="D220" s="165" t="s">
        <v>189</v>
      </c>
      <c r="E220" s="166" t="s">
        <v>1</v>
      </c>
      <c r="F220" s="167" t="s">
        <v>1302</v>
      </c>
      <c r="H220" s="168">
        <v>269.94600000000003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189</v>
      </c>
      <c r="AU220" s="166" t="s">
        <v>89</v>
      </c>
      <c r="AV220" s="13" t="s">
        <v>89</v>
      </c>
      <c r="AW220" s="13" t="s">
        <v>36</v>
      </c>
      <c r="AX220" s="13" t="s">
        <v>81</v>
      </c>
      <c r="AY220" s="166" t="s">
        <v>181</v>
      </c>
    </row>
    <row r="221" spans="1:65" s="13" customFormat="1">
      <c r="B221" s="164"/>
      <c r="D221" s="165" t="s">
        <v>189</v>
      </c>
      <c r="E221" s="166" t="s">
        <v>1</v>
      </c>
      <c r="F221" s="167" t="s">
        <v>1303</v>
      </c>
      <c r="H221" s="168">
        <v>7.42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189</v>
      </c>
      <c r="AU221" s="166" t="s">
        <v>89</v>
      </c>
      <c r="AV221" s="13" t="s">
        <v>89</v>
      </c>
      <c r="AW221" s="13" t="s">
        <v>36</v>
      </c>
      <c r="AX221" s="13" t="s">
        <v>81</v>
      </c>
      <c r="AY221" s="166" t="s">
        <v>181</v>
      </c>
    </row>
    <row r="222" spans="1:65" s="14" customFormat="1">
      <c r="B222" s="173"/>
      <c r="D222" s="165" t="s">
        <v>189</v>
      </c>
      <c r="E222" s="174" t="s">
        <v>1</v>
      </c>
      <c r="F222" s="175" t="s">
        <v>190</v>
      </c>
      <c r="H222" s="176">
        <v>277.36600000000004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189</v>
      </c>
      <c r="AU222" s="174" t="s">
        <v>89</v>
      </c>
      <c r="AV222" s="14" t="s">
        <v>151</v>
      </c>
      <c r="AW222" s="14" t="s">
        <v>36</v>
      </c>
      <c r="AX222" s="14" t="s">
        <v>25</v>
      </c>
      <c r="AY222" s="174" t="s">
        <v>181</v>
      </c>
    </row>
    <row r="223" spans="1:65" s="2" customFormat="1" ht="37.9" customHeight="1">
      <c r="A223" s="33"/>
      <c r="B223" s="150"/>
      <c r="C223" s="151" t="s">
        <v>314</v>
      </c>
      <c r="D223" s="151" t="s">
        <v>183</v>
      </c>
      <c r="E223" s="152" t="s">
        <v>1115</v>
      </c>
      <c r="F223" s="153" t="s">
        <v>1116</v>
      </c>
      <c r="G223" s="154" t="s">
        <v>294</v>
      </c>
      <c r="H223" s="155">
        <v>77.126999999999995</v>
      </c>
      <c r="I223" s="156"/>
      <c r="J223" s="157">
        <f>ROUND(I223*H223,2)</f>
        <v>0</v>
      </c>
      <c r="K223" s="153" t="s">
        <v>187</v>
      </c>
      <c r="L223" s="34"/>
      <c r="M223" s="158" t="s">
        <v>1</v>
      </c>
      <c r="N223" s="159" t="s">
        <v>46</v>
      </c>
      <c r="O223" s="59"/>
      <c r="P223" s="160">
        <f>O223*H223</f>
        <v>0</v>
      </c>
      <c r="Q223" s="160">
        <v>0</v>
      </c>
      <c r="R223" s="160">
        <f>Q223*H223</f>
        <v>0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151</v>
      </c>
      <c r="AT223" s="162" t="s">
        <v>183</v>
      </c>
      <c r="AU223" s="162" t="s">
        <v>89</v>
      </c>
      <c r="AY223" s="18" t="s">
        <v>181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25</v>
      </c>
      <c r="BK223" s="163">
        <f>ROUND(I223*H223,2)</f>
        <v>0</v>
      </c>
      <c r="BL223" s="18" t="s">
        <v>151</v>
      </c>
      <c r="BM223" s="162" t="s">
        <v>1304</v>
      </c>
    </row>
    <row r="224" spans="1:65" s="13" customFormat="1">
      <c r="B224" s="164"/>
      <c r="D224" s="165" t="s">
        <v>189</v>
      </c>
      <c r="E224" s="166" t="s">
        <v>1</v>
      </c>
      <c r="F224" s="167" t="s">
        <v>1305</v>
      </c>
      <c r="H224" s="168">
        <v>77.126999999999995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189</v>
      </c>
      <c r="AU224" s="166" t="s">
        <v>89</v>
      </c>
      <c r="AV224" s="13" t="s">
        <v>89</v>
      </c>
      <c r="AW224" s="13" t="s">
        <v>36</v>
      </c>
      <c r="AX224" s="13" t="s">
        <v>25</v>
      </c>
      <c r="AY224" s="166" t="s">
        <v>181</v>
      </c>
    </row>
    <row r="225" spans="1:65" s="2" customFormat="1" ht="37.9" customHeight="1">
      <c r="A225" s="33"/>
      <c r="B225" s="150"/>
      <c r="C225" s="151" t="s">
        <v>465</v>
      </c>
      <c r="D225" s="151" t="s">
        <v>183</v>
      </c>
      <c r="E225" s="152" t="s">
        <v>1118</v>
      </c>
      <c r="F225" s="153" t="s">
        <v>1119</v>
      </c>
      <c r="G225" s="154" t="s">
        <v>294</v>
      </c>
      <c r="H225" s="155">
        <v>30.850999999999999</v>
      </c>
      <c r="I225" s="156"/>
      <c r="J225" s="157">
        <f>ROUND(I225*H225,2)</f>
        <v>0</v>
      </c>
      <c r="K225" s="153" t="s">
        <v>187</v>
      </c>
      <c r="L225" s="34"/>
      <c r="M225" s="158" t="s">
        <v>1</v>
      </c>
      <c r="N225" s="159" t="s">
        <v>46</v>
      </c>
      <c r="O225" s="59"/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151</v>
      </c>
      <c r="AT225" s="162" t="s">
        <v>183</v>
      </c>
      <c r="AU225" s="162" t="s">
        <v>89</v>
      </c>
      <c r="AY225" s="18" t="s">
        <v>181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25</v>
      </c>
      <c r="BK225" s="163">
        <f>ROUND(I225*H225,2)</f>
        <v>0</v>
      </c>
      <c r="BL225" s="18" t="s">
        <v>151</v>
      </c>
      <c r="BM225" s="162" t="s">
        <v>1306</v>
      </c>
    </row>
    <row r="226" spans="1:65" s="13" customFormat="1">
      <c r="B226" s="164"/>
      <c r="D226" s="165" t="s">
        <v>189</v>
      </c>
      <c r="E226" s="166" t="s">
        <v>1</v>
      </c>
      <c r="F226" s="167" t="s">
        <v>1307</v>
      </c>
      <c r="H226" s="168">
        <v>30.850999999999999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89</v>
      </c>
      <c r="AV226" s="13" t="s">
        <v>89</v>
      </c>
      <c r="AW226" s="13" t="s">
        <v>36</v>
      </c>
      <c r="AX226" s="13" t="s">
        <v>25</v>
      </c>
      <c r="AY226" s="166" t="s">
        <v>181</v>
      </c>
    </row>
    <row r="227" spans="1:65" s="2" customFormat="1" ht="24.2" customHeight="1">
      <c r="A227" s="33"/>
      <c r="B227" s="150"/>
      <c r="C227" s="151" t="s">
        <v>472</v>
      </c>
      <c r="D227" s="151" t="s">
        <v>183</v>
      </c>
      <c r="E227" s="152" t="s">
        <v>395</v>
      </c>
      <c r="F227" s="153" t="s">
        <v>396</v>
      </c>
      <c r="G227" s="154" t="s">
        <v>294</v>
      </c>
      <c r="H227" s="155">
        <v>285.07900000000001</v>
      </c>
      <c r="I227" s="156"/>
      <c r="J227" s="157">
        <f>ROUND(I227*H227,2)</f>
        <v>0</v>
      </c>
      <c r="K227" s="153" t="s">
        <v>187</v>
      </c>
      <c r="L227" s="34"/>
      <c r="M227" s="158" t="s">
        <v>1</v>
      </c>
      <c r="N227" s="159" t="s">
        <v>46</v>
      </c>
      <c r="O227" s="59"/>
      <c r="P227" s="160">
        <f>O227*H227</f>
        <v>0</v>
      </c>
      <c r="Q227" s="160">
        <v>0</v>
      </c>
      <c r="R227" s="160">
        <f>Q227*H227</f>
        <v>0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151</v>
      </c>
      <c r="AT227" s="162" t="s">
        <v>183</v>
      </c>
      <c r="AU227" s="162" t="s">
        <v>89</v>
      </c>
      <c r="AY227" s="18" t="s">
        <v>181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25</v>
      </c>
      <c r="BK227" s="163">
        <f>ROUND(I227*H227,2)</f>
        <v>0</v>
      </c>
      <c r="BL227" s="18" t="s">
        <v>151</v>
      </c>
      <c r="BM227" s="162" t="s">
        <v>1308</v>
      </c>
    </row>
    <row r="228" spans="1:65" s="13" customFormat="1">
      <c r="B228" s="164"/>
      <c r="D228" s="165" t="s">
        <v>189</v>
      </c>
      <c r="E228" s="166" t="s">
        <v>1</v>
      </c>
      <c r="F228" s="167" t="s">
        <v>1299</v>
      </c>
      <c r="H228" s="168">
        <v>7.7130000000000001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189</v>
      </c>
      <c r="AU228" s="166" t="s">
        <v>89</v>
      </c>
      <c r="AV228" s="13" t="s">
        <v>89</v>
      </c>
      <c r="AW228" s="13" t="s">
        <v>36</v>
      </c>
      <c r="AX228" s="13" t="s">
        <v>81</v>
      </c>
      <c r="AY228" s="166" t="s">
        <v>181</v>
      </c>
    </row>
    <row r="229" spans="1:65" s="13" customFormat="1">
      <c r="B229" s="164"/>
      <c r="D229" s="165" t="s">
        <v>189</v>
      </c>
      <c r="E229" s="166" t="s">
        <v>1</v>
      </c>
      <c r="F229" s="167" t="s">
        <v>1302</v>
      </c>
      <c r="H229" s="168">
        <v>269.94600000000003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189</v>
      </c>
      <c r="AU229" s="166" t="s">
        <v>89</v>
      </c>
      <c r="AV229" s="13" t="s">
        <v>89</v>
      </c>
      <c r="AW229" s="13" t="s">
        <v>36</v>
      </c>
      <c r="AX229" s="13" t="s">
        <v>81</v>
      </c>
      <c r="AY229" s="166" t="s">
        <v>181</v>
      </c>
    </row>
    <row r="230" spans="1:65" s="13" customFormat="1">
      <c r="B230" s="164"/>
      <c r="D230" s="165" t="s">
        <v>189</v>
      </c>
      <c r="E230" s="166" t="s">
        <v>1</v>
      </c>
      <c r="F230" s="167" t="s">
        <v>1303</v>
      </c>
      <c r="H230" s="168">
        <v>7.42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189</v>
      </c>
      <c r="AU230" s="166" t="s">
        <v>89</v>
      </c>
      <c r="AV230" s="13" t="s">
        <v>89</v>
      </c>
      <c r="AW230" s="13" t="s">
        <v>36</v>
      </c>
      <c r="AX230" s="13" t="s">
        <v>81</v>
      </c>
      <c r="AY230" s="166" t="s">
        <v>181</v>
      </c>
    </row>
    <row r="231" spans="1:65" s="14" customFormat="1">
      <c r="B231" s="173"/>
      <c r="D231" s="165" t="s">
        <v>189</v>
      </c>
      <c r="E231" s="174" t="s">
        <v>1</v>
      </c>
      <c r="F231" s="175" t="s">
        <v>190</v>
      </c>
      <c r="H231" s="176">
        <v>285.07900000000006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189</v>
      </c>
      <c r="AU231" s="174" t="s">
        <v>89</v>
      </c>
      <c r="AV231" s="14" t="s">
        <v>151</v>
      </c>
      <c r="AW231" s="14" t="s">
        <v>36</v>
      </c>
      <c r="AX231" s="14" t="s">
        <v>25</v>
      </c>
      <c r="AY231" s="174" t="s">
        <v>181</v>
      </c>
    </row>
    <row r="232" spans="1:65" s="2" customFormat="1" ht="24.2" customHeight="1">
      <c r="A232" s="33"/>
      <c r="B232" s="150"/>
      <c r="C232" s="151" t="s">
        <v>664</v>
      </c>
      <c r="D232" s="151" t="s">
        <v>183</v>
      </c>
      <c r="E232" s="152" t="s">
        <v>718</v>
      </c>
      <c r="F232" s="153" t="s">
        <v>719</v>
      </c>
      <c r="G232" s="154" t="s">
        <v>294</v>
      </c>
      <c r="H232" s="155">
        <v>107.97799999999999</v>
      </c>
      <c r="I232" s="156"/>
      <c r="J232" s="157">
        <f>ROUND(I232*H232,2)</f>
        <v>0</v>
      </c>
      <c r="K232" s="153" t="s">
        <v>187</v>
      </c>
      <c r="L232" s="34"/>
      <c r="M232" s="158" t="s">
        <v>1</v>
      </c>
      <c r="N232" s="159" t="s">
        <v>46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151</v>
      </c>
      <c r="AT232" s="162" t="s">
        <v>183</v>
      </c>
      <c r="AU232" s="162" t="s">
        <v>89</v>
      </c>
      <c r="AY232" s="18" t="s">
        <v>181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25</v>
      </c>
      <c r="BK232" s="163">
        <f>ROUND(I232*H232,2)</f>
        <v>0</v>
      </c>
      <c r="BL232" s="18" t="s">
        <v>151</v>
      </c>
      <c r="BM232" s="162" t="s">
        <v>1309</v>
      </c>
    </row>
    <row r="233" spans="1:65" s="13" customFormat="1">
      <c r="B233" s="164"/>
      <c r="D233" s="165" t="s">
        <v>189</v>
      </c>
      <c r="E233" s="166" t="s">
        <v>1</v>
      </c>
      <c r="F233" s="167" t="s">
        <v>1305</v>
      </c>
      <c r="H233" s="168">
        <v>77.126999999999995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189</v>
      </c>
      <c r="AU233" s="166" t="s">
        <v>89</v>
      </c>
      <c r="AV233" s="13" t="s">
        <v>89</v>
      </c>
      <c r="AW233" s="13" t="s">
        <v>36</v>
      </c>
      <c r="AX233" s="13" t="s">
        <v>81</v>
      </c>
      <c r="AY233" s="166" t="s">
        <v>181</v>
      </c>
    </row>
    <row r="234" spans="1:65" s="13" customFormat="1">
      <c r="B234" s="164"/>
      <c r="D234" s="165" t="s">
        <v>189</v>
      </c>
      <c r="E234" s="166" t="s">
        <v>1</v>
      </c>
      <c r="F234" s="167" t="s">
        <v>1307</v>
      </c>
      <c r="H234" s="168">
        <v>30.850999999999999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189</v>
      </c>
      <c r="AU234" s="166" t="s">
        <v>89</v>
      </c>
      <c r="AV234" s="13" t="s">
        <v>89</v>
      </c>
      <c r="AW234" s="13" t="s">
        <v>36</v>
      </c>
      <c r="AX234" s="13" t="s">
        <v>81</v>
      </c>
      <c r="AY234" s="166" t="s">
        <v>181</v>
      </c>
    </row>
    <row r="235" spans="1:65" s="14" customFormat="1">
      <c r="B235" s="173"/>
      <c r="D235" s="165" t="s">
        <v>189</v>
      </c>
      <c r="E235" s="174" t="s">
        <v>1</v>
      </c>
      <c r="F235" s="175" t="s">
        <v>190</v>
      </c>
      <c r="H235" s="176">
        <v>107.97799999999999</v>
      </c>
      <c r="I235" s="177"/>
      <c r="L235" s="173"/>
      <c r="M235" s="178"/>
      <c r="N235" s="179"/>
      <c r="O235" s="179"/>
      <c r="P235" s="179"/>
      <c r="Q235" s="179"/>
      <c r="R235" s="179"/>
      <c r="S235" s="179"/>
      <c r="T235" s="180"/>
      <c r="AT235" s="174" t="s">
        <v>189</v>
      </c>
      <c r="AU235" s="174" t="s">
        <v>89</v>
      </c>
      <c r="AV235" s="14" t="s">
        <v>151</v>
      </c>
      <c r="AW235" s="14" t="s">
        <v>36</v>
      </c>
      <c r="AX235" s="14" t="s">
        <v>25</v>
      </c>
      <c r="AY235" s="174" t="s">
        <v>181</v>
      </c>
    </row>
    <row r="236" spans="1:65" s="2" customFormat="1" ht="14.45" customHeight="1">
      <c r="A236" s="33"/>
      <c r="B236" s="150"/>
      <c r="C236" s="151" t="s">
        <v>669</v>
      </c>
      <c r="D236" s="151" t="s">
        <v>183</v>
      </c>
      <c r="E236" s="152" t="s">
        <v>398</v>
      </c>
      <c r="F236" s="153" t="s">
        <v>399</v>
      </c>
      <c r="G236" s="154" t="s">
        <v>294</v>
      </c>
      <c r="H236" s="155">
        <v>393.05700000000002</v>
      </c>
      <c r="I236" s="156"/>
      <c r="J236" s="157">
        <f>ROUND(I236*H236,2)</f>
        <v>0</v>
      </c>
      <c r="K236" s="153" t="s">
        <v>187</v>
      </c>
      <c r="L236" s="34"/>
      <c r="M236" s="158" t="s">
        <v>1</v>
      </c>
      <c r="N236" s="159" t="s">
        <v>46</v>
      </c>
      <c r="O236" s="59"/>
      <c r="P236" s="160">
        <f>O236*H236</f>
        <v>0</v>
      </c>
      <c r="Q236" s="160">
        <v>0</v>
      </c>
      <c r="R236" s="160">
        <f>Q236*H236</f>
        <v>0</v>
      </c>
      <c r="S236" s="160">
        <v>0</v>
      </c>
      <c r="T236" s="161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2" t="s">
        <v>151</v>
      </c>
      <c r="AT236" s="162" t="s">
        <v>183</v>
      </c>
      <c r="AU236" s="162" t="s">
        <v>89</v>
      </c>
      <c r="AY236" s="18" t="s">
        <v>181</v>
      </c>
      <c r="BE236" s="163">
        <f>IF(N236="základní",J236,0)</f>
        <v>0</v>
      </c>
      <c r="BF236" s="163">
        <f>IF(N236="snížená",J236,0)</f>
        <v>0</v>
      </c>
      <c r="BG236" s="163">
        <f>IF(N236="zákl. přenesená",J236,0)</f>
        <v>0</v>
      </c>
      <c r="BH236" s="163">
        <f>IF(N236="sníž. přenesená",J236,0)</f>
        <v>0</v>
      </c>
      <c r="BI236" s="163">
        <f>IF(N236="nulová",J236,0)</f>
        <v>0</v>
      </c>
      <c r="BJ236" s="18" t="s">
        <v>25</v>
      </c>
      <c r="BK236" s="163">
        <f>ROUND(I236*H236,2)</f>
        <v>0</v>
      </c>
      <c r="BL236" s="18" t="s">
        <v>151</v>
      </c>
      <c r="BM236" s="162" t="s">
        <v>1310</v>
      </c>
    </row>
    <row r="237" spans="1:65" s="13" customFormat="1">
      <c r="B237" s="164"/>
      <c r="D237" s="165" t="s">
        <v>189</v>
      </c>
      <c r="E237" s="166" t="s">
        <v>1</v>
      </c>
      <c r="F237" s="167" t="s">
        <v>1299</v>
      </c>
      <c r="H237" s="168">
        <v>7.7130000000000001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189</v>
      </c>
      <c r="AU237" s="166" t="s">
        <v>89</v>
      </c>
      <c r="AV237" s="13" t="s">
        <v>89</v>
      </c>
      <c r="AW237" s="13" t="s">
        <v>36</v>
      </c>
      <c r="AX237" s="13" t="s">
        <v>81</v>
      </c>
      <c r="AY237" s="166" t="s">
        <v>181</v>
      </c>
    </row>
    <row r="238" spans="1:65" s="13" customFormat="1">
      <c r="B238" s="164"/>
      <c r="D238" s="165" t="s">
        <v>189</v>
      </c>
      <c r="E238" s="166" t="s">
        <v>1</v>
      </c>
      <c r="F238" s="167" t="s">
        <v>1302</v>
      </c>
      <c r="H238" s="168">
        <v>269.94600000000003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189</v>
      </c>
      <c r="AU238" s="166" t="s">
        <v>89</v>
      </c>
      <c r="AV238" s="13" t="s">
        <v>89</v>
      </c>
      <c r="AW238" s="13" t="s">
        <v>36</v>
      </c>
      <c r="AX238" s="13" t="s">
        <v>81</v>
      </c>
      <c r="AY238" s="166" t="s">
        <v>181</v>
      </c>
    </row>
    <row r="239" spans="1:65" s="13" customFormat="1">
      <c r="B239" s="164"/>
      <c r="D239" s="165" t="s">
        <v>189</v>
      </c>
      <c r="E239" s="166" t="s">
        <v>1</v>
      </c>
      <c r="F239" s="167" t="s">
        <v>1303</v>
      </c>
      <c r="H239" s="168">
        <v>7.42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189</v>
      </c>
      <c r="AU239" s="166" t="s">
        <v>89</v>
      </c>
      <c r="AV239" s="13" t="s">
        <v>89</v>
      </c>
      <c r="AW239" s="13" t="s">
        <v>36</v>
      </c>
      <c r="AX239" s="13" t="s">
        <v>81</v>
      </c>
      <c r="AY239" s="166" t="s">
        <v>181</v>
      </c>
    </row>
    <row r="240" spans="1:65" s="13" customFormat="1">
      <c r="B240" s="164"/>
      <c r="D240" s="165" t="s">
        <v>189</v>
      </c>
      <c r="E240" s="166" t="s">
        <v>1</v>
      </c>
      <c r="F240" s="167" t="s">
        <v>1305</v>
      </c>
      <c r="H240" s="168">
        <v>77.126999999999995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189</v>
      </c>
      <c r="AU240" s="166" t="s">
        <v>89</v>
      </c>
      <c r="AV240" s="13" t="s">
        <v>89</v>
      </c>
      <c r="AW240" s="13" t="s">
        <v>36</v>
      </c>
      <c r="AX240" s="13" t="s">
        <v>81</v>
      </c>
      <c r="AY240" s="166" t="s">
        <v>181</v>
      </c>
    </row>
    <row r="241" spans="1:65" s="13" customFormat="1">
      <c r="B241" s="164"/>
      <c r="D241" s="165" t="s">
        <v>189</v>
      </c>
      <c r="E241" s="166" t="s">
        <v>1</v>
      </c>
      <c r="F241" s="167" t="s">
        <v>1307</v>
      </c>
      <c r="H241" s="168">
        <v>30.850999999999999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189</v>
      </c>
      <c r="AU241" s="166" t="s">
        <v>89</v>
      </c>
      <c r="AV241" s="13" t="s">
        <v>89</v>
      </c>
      <c r="AW241" s="13" t="s">
        <v>36</v>
      </c>
      <c r="AX241" s="13" t="s">
        <v>81</v>
      </c>
      <c r="AY241" s="166" t="s">
        <v>181</v>
      </c>
    </row>
    <row r="242" spans="1:65" s="14" customFormat="1">
      <c r="B242" s="173"/>
      <c r="D242" s="165" t="s">
        <v>189</v>
      </c>
      <c r="E242" s="174" t="s">
        <v>1</v>
      </c>
      <c r="F242" s="175" t="s">
        <v>190</v>
      </c>
      <c r="H242" s="176">
        <v>393.05700000000007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189</v>
      </c>
      <c r="AU242" s="174" t="s">
        <v>89</v>
      </c>
      <c r="AV242" s="14" t="s">
        <v>151</v>
      </c>
      <c r="AW242" s="14" t="s">
        <v>36</v>
      </c>
      <c r="AX242" s="14" t="s">
        <v>25</v>
      </c>
      <c r="AY242" s="174" t="s">
        <v>181</v>
      </c>
    </row>
    <row r="243" spans="1:65" s="2" customFormat="1" ht="14.45" customHeight="1">
      <c r="A243" s="33"/>
      <c r="B243" s="150"/>
      <c r="C243" s="151" t="s">
        <v>674</v>
      </c>
      <c r="D243" s="151" t="s">
        <v>183</v>
      </c>
      <c r="E243" s="152" t="s">
        <v>724</v>
      </c>
      <c r="F243" s="153" t="s">
        <v>725</v>
      </c>
      <c r="G243" s="154" t="s">
        <v>294</v>
      </c>
      <c r="H243" s="155">
        <v>248.35</v>
      </c>
      <c r="I243" s="156"/>
      <c r="J243" s="157">
        <f>ROUND(I243*H243,2)</f>
        <v>0</v>
      </c>
      <c r="K243" s="153" t="s">
        <v>1</v>
      </c>
      <c r="L243" s="34"/>
      <c r="M243" s="158" t="s">
        <v>1</v>
      </c>
      <c r="N243" s="159" t="s">
        <v>46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151</v>
      </c>
      <c r="AT243" s="162" t="s">
        <v>183</v>
      </c>
      <c r="AU243" s="162" t="s">
        <v>89</v>
      </c>
      <c r="AY243" s="18" t="s">
        <v>181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25</v>
      </c>
      <c r="BK243" s="163">
        <f>ROUND(I243*H243,2)</f>
        <v>0</v>
      </c>
      <c r="BL243" s="18" t="s">
        <v>151</v>
      </c>
      <c r="BM243" s="162" t="s">
        <v>1311</v>
      </c>
    </row>
    <row r="244" spans="1:65" s="13" customFormat="1">
      <c r="B244" s="164"/>
      <c r="D244" s="165" t="s">
        <v>189</v>
      </c>
      <c r="E244" s="166" t="s">
        <v>1</v>
      </c>
      <c r="F244" s="167" t="s">
        <v>1312</v>
      </c>
      <c r="H244" s="168">
        <v>5.399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189</v>
      </c>
      <c r="AU244" s="166" t="s">
        <v>89</v>
      </c>
      <c r="AV244" s="13" t="s">
        <v>89</v>
      </c>
      <c r="AW244" s="13" t="s">
        <v>36</v>
      </c>
      <c r="AX244" s="13" t="s">
        <v>81</v>
      </c>
      <c r="AY244" s="166" t="s">
        <v>181</v>
      </c>
    </row>
    <row r="245" spans="1:65" s="13" customFormat="1">
      <c r="B245" s="164"/>
      <c r="D245" s="165" t="s">
        <v>189</v>
      </c>
      <c r="E245" s="166" t="s">
        <v>1</v>
      </c>
      <c r="F245" s="167" t="s">
        <v>1313</v>
      </c>
      <c r="H245" s="168">
        <v>188.96199999999999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189</v>
      </c>
      <c r="AU245" s="166" t="s">
        <v>89</v>
      </c>
      <c r="AV245" s="13" t="s">
        <v>89</v>
      </c>
      <c r="AW245" s="13" t="s">
        <v>36</v>
      </c>
      <c r="AX245" s="13" t="s">
        <v>81</v>
      </c>
      <c r="AY245" s="166" t="s">
        <v>181</v>
      </c>
    </row>
    <row r="246" spans="1:65" s="13" customFormat="1">
      <c r="B246" s="164"/>
      <c r="D246" s="165" t="s">
        <v>189</v>
      </c>
      <c r="E246" s="166" t="s">
        <v>1</v>
      </c>
      <c r="F246" s="167" t="s">
        <v>1314</v>
      </c>
      <c r="H246" s="168">
        <v>53.988999999999997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189</v>
      </c>
      <c r="AU246" s="166" t="s">
        <v>89</v>
      </c>
      <c r="AV246" s="13" t="s">
        <v>89</v>
      </c>
      <c r="AW246" s="13" t="s">
        <v>36</v>
      </c>
      <c r="AX246" s="13" t="s">
        <v>81</v>
      </c>
      <c r="AY246" s="166" t="s">
        <v>181</v>
      </c>
    </row>
    <row r="247" spans="1:65" s="14" customFormat="1">
      <c r="B247" s="173"/>
      <c r="D247" s="165" t="s">
        <v>189</v>
      </c>
      <c r="E247" s="174" t="s">
        <v>1</v>
      </c>
      <c r="F247" s="175" t="s">
        <v>190</v>
      </c>
      <c r="H247" s="176">
        <v>248.35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189</v>
      </c>
      <c r="AU247" s="174" t="s">
        <v>89</v>
      </c>
      <c r="AV247" s="14" t="s">
        <v>151</v>
      </c>
      <c r="AW247" s="14" t="s">
        <v>36</v>
      </c>
      <c r="AX247" s="14" t="s">
        <v>25</v>
      </c>
      <c r="AY247" s="174" t="s">
        <v>181</v>
      </c>
    </row>
    <row r="248" spans="1:65" s="2" customFormat="1" ht="14.45" customHeight="1">
      <c r="A248" s="33"/>
      <c r="B248" s="150"/>
      <c r="C248" s="151" t="s">
        <v>683</v>
      </c>
      <c r="D248" s="151" t="s">
        <v>183</v>
      </c>
      <c r="E248" s="152" t="s">
        <v>734</v>
      </c>
      <c r="F248" s="153" t="s">
        <v>735</v>
      </c>
      <c r="G248" s="154" t="s">
        <v>294</v>
      </c>
      <c r="H248" s="155">
        <v>21.596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46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151</v>
      </c>
      <c r="AT248" s="162" t="s">
        <v>183</v>
      </c>
      <c r="AU248" s="162" t="s">
        <v>89</v>
      </c>
      <c r="AY248" s="18" t="s">
        <v>181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25</v>
      </c>
      <c r="BK248" s="163">
        <f>ROUND(I248*H248,2)</f>
        <v>0</v>
      </c>
      <c r="BL248" s="18" t="s">
        <v>151</v>
      </c>
      <c r="BM248" s="162" t="s">
        <v>1315</v>
      </c>
    </row>
    <row r="249" spans="1:65" s="13" customFormat="1">
      <c r="B249" s="164"/>
      <c r="D249" s="165" t="s">
        <v>189</v>
      </c>
      <c r="E249" s="166" t="s">
        <v>1</v>
      </c>
      <c r="F249" s="167" t="s">
        <v>1316</v>
      </c>
      <c r="H249" s="168">
        <v>21.596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189</v>
      </c>
      <c r="AU249" s="166" t="s">
        <v>89</v>
      </c>
      <c r="AV249" s="13" t="s">
        <v>89</v>
      </c>
      <c r="AW249" s="13" t="s">
        <v>36</v>
      </c>
      <c r="AX249" s="13" t="s">
        <v>81</v>
      </c>
      <c r="AY249" s="166" t="s">
        <v>181</v>
      </c>
    </row>
    <row r="250" spans="1:65" s="14" customFormat="1">
      <c r="B250" s="173"/>
      <c r="D250" s="165" t="s">
        <v>189</v>
      </c>
      <c r="E250" s="174" t="s">
        <v>1</v>
      </c>
      <c r="F250" s="175" t="s">
        <v>190</v>
      </c>
      <c r="H250" s="176">
        <v>21.596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189</v>
      </c>
      <c r="AU250" s="174" t="s">
        <v>89</v>
      </c>
      <c r="AV250" s="14" t="s">
        <v>151</v>
      </c>
      <c r="AW250" s="14" t="s">
        <v>36</v>
      </c>
      <c r="AX250" s="14" t="s">
        <v>25</v>
      </c>
      <c r="AY250" s="174" t="s">
        <v>181</v>
      </c>
    </row>
    <row r="251" spans="1:65" s="2" customFormat="1" ht="14.45" customHeight="1">
      <c r="A251" s="33"/>
      <c r="B251" s="150"/>
      <c r="C251" s="151" t="s">
        <v>688</v>
      </c>
      <c r="D251" s="151" t="s">
        <v>183</v>
      </c>
      <c r="E251" s="152" t="s">
        <v>740</v>
      </c>
      <c r="F251" s="153" t="s">
        <v>741</v>
      </c>
      <c r="G251" s="154" t="s">
        <v>294</v>
      </c>
      <c r="H251" s="155">
        <v>123.111</v>
      </c>
      <c r="I251" s="156"/>
      <c r="J251" s="157">
        <f>ROUND(I251*H251,2)</f>
        <v>0</v>
      </c>
      <c r="K251" s="153" t="s">
        <v>1</v>
      </c>
      <c r="L251" s="34"/>
      <c r="M251" s="158" t="s">
        <v>1</v>
      </c>
      <c r="N251" s="159" t="s">
        <v>46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151</v>
      </c>
      <c r="AT251" s="162" t="s">
        <v>183</v>
      </c>
      <c r="AU251" s="162" t="s">
        <v>89</v>
      </c>
      <c r="AY251" s="18" t="s">
        <v>181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25</v>
      </c>
      <c r="BK251" s="163">
        <f>ROUND(I251*H251,2)</f>
        <v>0</v>
      </c>
      <c r="BL251" s="18" t="s">
        <v>151</v>
      </c>
      <c r="BM251" s="162" t="s">
        <v>1317</v>
      </c>
    </row>
    <row r="252" spans="1:65" s="13" customFormat="1">
      <c r="B252" s="164"/>
      <c r="D252" s="165" t="s">
        <v>189</v>
      </c>
      <c r="E252" s="166" t="s">
        <v>1</v>
      </c>
      <c r="F252" s="167" t="s">
        <v>1318</v>
      </c>
      <c r="H252" s="168">
        <v>2.3140000000000001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189</v>
      </c>
      <c r="AU252" s="166" t="s">
        <v>89</v>
      </c>
      <c r="AV252" s="13" t="s">
        <v>89</v>
      </c>
      <c r="AW252" s="13" t="s">
        <v>36</v>
      </c>
      <c r="AX252" s="13" t="s">
        <v>81</v>
      </c>
      <c r="AY252" s="166" t="s">
        <v>181</v>
      </c>
    </row>
    <row r="253" spans="1:65" s="13" customFormat="1">
      <c r="B253" s="164"/>
      <c r="D253" s="165" t="s">
        <v>189</v>
      </c>
      <c r="E253" s="166" t="s">
        <v>1</v>
      </c>
      <c r="F253" s="167" t="s">
        <v>1319</v>
      </c>
      <c r="H253" s="168">
        <v>80.983999999999995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189</v>
      </c>
      <c r="AU253" s="166" t="s">
        <v>89</v>
      </c>
      <c r="AV253" s="13" t="s">
        <v>89</v>
      </c>
      <c r="AW253" s="13" t="s">
        <v>36</v>
      </c>
      <c r="AX253" s="13" t="s">
        <v>81</v>
      </c>
      <c r="AY253" s="166" t="s">
        <v>181</v>
      </c>
    </row>
    <row r="254" spans="1:65" s="13" customFormat="1">
      <c r="B254" s="164"/>
      <c r="D254" s="165" t="s">
        <v>189</v>
      </c>
      <c r="E254" s="166" t="s">
        <v>1</v>
      </c>
      <c r="F254" s="167" t="s">
        <v>1303</v>
      </c>
      <c r="H254" s="168">
        <v>7.42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189</v>
      </c>
      <c r="AU254" s="166" t="s">
        <v>89</v>
      </c>
      <c r="AV254" s="13" t="s">
        <v>89</v>
      </c>
      <c r="AW254" s="13" t="s">
        <v>36</v>
      </c>
      <c r="AX254" s="13" t="s">
        <v>81</v>
      </c>
      <c r="AY254" s="166" t="s">
        <v>181</v>
      </c>
    </row>
    <row r="255" spans="1:65" s="13" customFormat="1">
      <c r="B255" s="164"/>
      <c r="D255" s="165" t="s">
        <v>189</v>
      </c>
      <c r="E255" s="166" t="s">
        <v>1</v>
      </c>
      <c r="F255" s="167" t="s">
        <v>1320</v>
      </c>
      <c r="H255" s="168">
        <v>23.138000000000002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189</v>
      </c>
      <c r="AU255" s="166" t="s">
        <v>89</v>
      </c>
      <c r="AV255" s="13" t="s">
        <v>89</v>
      </c>
      <c r="AW255" s="13" t="s">
        <v>36</v>
      </c>
      <c r="AX255" s="13" t="s">
        <v>81</v>
      </c>
      <c r="AY255" s="166" t="s">
        <v>181</v>
      </c>
    </row>
    <row r="256" spans="1:65" s="13" customFormat="1">
      <c r="B256" s="164"/>
      <c r="D256" s="165" t="s">
        <v>189</v>
      </c>
      <c r="E256" s="166" t="s">
        <v>1</v>
      </c>
      <c r="F256" s="167" t="s">
        <v>1321</v>
      </c>
      <c r="H256" s="168">
        <v>9.2550000000000008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189</v>
      </c>
      <c r="AU256" s="166" t="s">
        <v>89</v>
      </c>
      <c r="AV256" s="13" t="s">
        <v>89</v>
      </c>
      <c r="AW256" s="13" t="s">
        <v>36</v>
      </c>
      <c r="AX256" s="13" t="s">
        <v>81</v>
      </c>
      <c r="AY256" s="166" t="s">
        <v>181</v>
      </c>
    </row>
    <row r="257" spans="1:65" s="14" customFormat="1">
      <c r="B257" s="173"/>
      <c r="D257" s="165" t="s">
        <v>189</v>
      </c>
      <c r="E257" s="174" t="s">
        <v>1</v>
      </c>
      <c r="F257" s="175" t="s">
        <v>190</v>
      </c>
      <c r="H257" s="176">
        <v>123.111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189</v>
      </c>
      <c r="AU257" s="174" t="s">
        <v>89</v>
      </c>
      <c r="AV257" s="14" t="s">
        <v>151</v>
      </c>
      <c r="AW257" s="14" t="s">
        <v>36</v>
      </c>
      <c r="AX257" s="14" t="s">
        <v>25</v>
      </c>
      <c r="AY257" s="174" t="s">
        <v>181</v>
      </c>
    </row>
    <row r="258" spans="1:65" s="2" customFormat="1" ht="24.2" customHeight="1">
      <c r="A258" s="33"/>
      <c r="B258" s="150"/>
      <c r="C258" s="151" t="s">
        <v>693</v>
      </c>
      <c r="D258" s="151" t="s">
        <v>183</v>
      </c>
      <c r="E258" s="152" t="s">
        <v>752</v>
      </c>
      <c r="F258" s="153" t="s">
        <v>753</v>
      </c>
      <c r="G258" s="154" t="s">
        <v>356</v>
      </c>
      <c r="H258" s="155">
        <v>1482.97</v>
      </c>
      <c r="I258" s="156"/>
      <c r="J258" s="157">
        <f>ROUND(I258*H258,2)</f>
        <v>0</v>
      </c>
      <c r="K258" s="153" t="s">
        <v>187</v>
      </c>
      <c r="L258" s="34"/>
      <c r="M258" s="158" t="s">
        <v>1</v>
      </c>
      <c r="N258" s="159" t="s">
        <v>46</v>
      </c>
      <c r="O258" s="59"/>
      <c r="P258" s="160">
        <f>O258*H258</f>
        <v>0</v>
      </c>
      <c r="Q258" s="160">
        <v>0</v>
      </c>
      <c r="R258" s="160">
        <f>Q258*H258</f>
        <v>0</v>
      </c>
      <c r="S258" s="160">
        <v>0</v>
      </c>
      <c r="T258" s="161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2" t="s">
        <v>151</v>
      </c>
      <c r="AT258" s="162" t="s">
        <v>183</v>
      </c>
      <c r="AU258" s="162" t="s">
        <v>89</v>
      </c>
      <c r="AY258" s="18" t="s">
        <v>181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8" t="s">
        <v>25</v>
      </c>
      <c r="BK258" s="163">
        <f>ROUND(I258*H258,2)</f>
        <v>0</v>
      </c>
      <c r="BL258" s="18" t="s">
        <v>151</v>
      </c>
      <c r="BM258" s="162" t="s">
        <v>1322</v>
      </c>
    </row>
    <row r="259" spans="1:65" s="13" customFormat="1">
      <c r="B259" s="164"/>
      <c r="D259" s="165" t="s">
        <v>189</v>
      </c>
      <c r="E259" s="166" t="s">
        <v>1</v>
      </c>
      <c r="F259" s="167" t="s">
        <v>1323</v>
      </c>
      <c r="H259" s="168">
        <v>1482.97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189</v>
      </c>
      <c r="AU259" s="166" t="s">
        <v>89</v>
      </c>
      <c r="AV259" s="13" t="s">
        <v>89</v>
      </c>
      <c r="AW259" s="13" t="s">
        <v>36</v>
      </c>
      <c r="AX259" s="13" t="s">
        <v>81</v>
      </c>
      <c r="AY259" s="166" t="s">
        <v>181</v>
      </c>
    </row>
    <row r="260" spans="1:65" s="14" customFormat="1">
      <c r="B260" s="173"/>
      <c r="D260" s="165" t="s">
        <v>189</v>
      </c>
      <c r="E260" s="174" t="s">
        <v>1</v>
      </c>
      <c r="F260" s="175" t="s">
        <v>190</v>
      </c>
      <c r="H260" s="176">
        <v>1482.97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189</v>
      </c>
      <c r="AU260" s="174" t="s">
        <v>89</v>
      </c>
      <c r="AV260" s="14" t="s">
        <v>151</v>
      </c>
      <c r="AW260" s="14" t="s">
        <v>36</v>
      </c>
      <c r="AX260" s="14" t="s">
        <v>25</v>
      </c>
      <c r="AY260" s="174" t="s">
        <v>181</v>
      </c>
    </row>
    <row r="261" spans="1:65" s="2" customFormat="1" ht="24.2" customHeight="1">
      <c r="A261" s="33"/>
      <c r="B261" s="150"/>
      <c r="C261" s="151" t="s">
        <v>700</v>
      </c>
      <c r="D261" s="151" t="s">
        <v>183</v>
      </c>
      <c r="E261" s="152" t="s">
        <v>757</v>
      </c>
      <c r="F261" s="153" t="s">
        <v>758</v>
      </c>
      <c r="G261" s="154" t="s">
        <v>356</v>
      </c>
      <c r="H261" s="155">
        <v>576.71</v>
      </c>
      <c r="I261" s="156"/>
      <c r="J261" s="157">
        <f>ROUND(I261*H261,2)</f>
        <v>0</v>
      </c>
      <c r="K261" s="153" t="s">
        <v>187</v>
      </c>
      <c r="L261" s="34"/>
      <c r="M261" s="158" t="s">
        <v>1</v>
      </c>
      <c r="N261" s="159" t="s">
        <v>46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151</v>
      </c>
      <c r="AT261" s="162" t="s">
        <v>183</v>
      </c>
      <c r="AU261" s="162" t="s">
        <v>89</v>
      </c>
      <c r="AY261" s="18" t="s">
        <v>181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25</v>
      </c>
      <c r="BK261" s="163">
        <f>ROUND(I261*H261,2)</f>
        <v>0</v>
      </c>
      <c r="BL261" s="18" t="s">
        <v>151</v>
      </c>
      <c r="BM261" s="162" t="s">
        <v>1324</v>
      </c>
    </row>
    <row r="262" spans="1:65" s="13" customFormat="1">
      <c r="B262" s="164"/>
      <c r="D262" s="165" t="s">
        <v>189</v>
      </c>
      <c r="E262" s="166" t="s">
        <v>1</v>
      </c>
      <c r="F262" s="167" t="s">
        <v>1325</v>
      </c>
      <c r="H262" s="168">
        <v>576.71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189</v>
      </c>
      <c r="AU262" s="166" t="s">
        <v>89</v>
      </c>
      <c r="AV262" s="13" t="s">
        <v>89</v>
      </c>
      <c r="AW262" s="13" t="s">
        <v>36</v>
      </c>
      <c r="AX262" s="13" t="s">
        <v>81</v>
      </c>
      <c r="AY262" s="166" t="s">
        <v>181</v>
      </c>
    </row>
    <row r="263" spans="1:65" s="14" customFormat="1">
      <c r="B263" s="173"/>
      <c r="D263" s="165" t="s">
        <v>189</v>
      </c>
      <c r="E263" s="174" t="s">
        <v>1</v>
      </c>
      <c r="F263" s="175" t="s">
        <v>190</v>
      </c>
      <c r="H263" s="176">
        <v>576.71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189</v>
      </c>
      <c r="AU263" s="174" t="s">
        <v>89</v>
      </c>
      <c r="AV263" s="14" t="s">
        <v>151</v>
      </c>
      <c r="AW263" s="14" t="s">
        <v>36</v>
      </c>
      <c r="AX263" s="14" t="s">
        <v>25</v>
      </c>
      <c r="AY263" s="174" t="s">
        <v>181</v>
      </c>
    </row>
    <row r="264" spans="1:65" s="2" customFormat="1" ht="24.2" customHeight="1">
      <c r="A264" s="33"/>
      <c r="B264" s="150"/>
      <c r="C264" s="151" t="s">
        <v>705</v>
      </c>
      <c r="D264" s="151" t="s">
        <v>183</v>
      </c>
      <c r="E264" s="152" t="s">
        <v>1326</v>
      </c>
      <c r="F264" s="153" t="s">
        <v>1327</v>
      </c>
      <c r="G264" s="154" t="s">
        <v>356</v>
      </c>
      <c r="H264" s="155">
        <v>1278.7850000000001</v>
      </c>
      <c r="I264" s="156"/>
      <c r="J264" s="157">
        <f>ROUND(I264*H264,2)</f>
        <v>0</v>
      </c>
      <c r="K264" s="153" t="s">
        <v>187</v>
      </c>
      <c r="L264" s="34"/>
      <c r="M264" s="158" t="s">
        <v>1</v>
      </c>
      <c r="N264" s="159" t="s">
        <v>46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151</v>
      </c>
      <c r="AT264" s="162" t="s">
        <v>183</v>
      </c>
      <c r="AU264" s="162" t="s">
        <v>89</v>
      </c>
      <c r="AY264" s="18" t="s">
        <v>181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25</v>
      </c>
      <c r="BK264" s="163">
        <f>ROUND(I264*H264,2)</f>
        <v>0</v>
      </c>
      <c r="BL264" s="18" t="s">
        <v>151</v>
      </c>
      <c r="BM264" s="162" t="s">
        <v>1328</v>
      </c>
    </row>
    <row r="265" spans="1:65" s="13" customFormat="1">
      <c r="B265" s="164"/>
      <c r="D265" s="165" t="s">
        <v>189</v>
      </c>
      <c r="E265" s="166" t="s">
        <v>1</v>
      </c>
      <c r="F265" s="167" t="s">
        <v>1329</v>
      </c>
      <c r="H265" s="168">
        <v>1278.7850000000001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89</v>
      </c>
      <c r="AV265" s="13" t="s">
        <v>89</v>
      </c>
      <c r="AW265" s="13" t="s">
        <v>36</v>
      </c>
      <c r="AX265" s="13" t="s">
        <v>81</v>
      </c>
      <c r="AY265" s="166" t="s">
        <v>181</v>
      </c>
    </row>
    <row r="266" spans="1:65" s="14" customFormat="1">
      <c r="B266" s="173"/>
      <c r="D266" s="165" t="s">
        <v>189</v>
      </c>
      <c r="E266" s="174" t="s">
        <v>1</v>
      </c>
      <c r="F266" s="175" t="s">
        <v>190</v>
      </c>
      <c r="H266" s="176">
        <v>1278.7850000000001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189</v>
      </c>
      <c r="AU266" s="174" t="s">
        <v>89</v>
      </c>
      <c r="AV266" s="14" t="s">
        <v>151</v>
      </c>
      <c r="AW266" s="14" t="s">
        <v>36</v>
      </c>
      <c r="AX266" s="14" t="s">
        <v>25</v>
      </c>
      <c r="AY266" s="174" t="s">
        <v>181</v>
      </c>
    </row>
    <row r="267" spans="1:65" s="2" customFormat="1" ht="24.2" customHeight="1">
      <c r="A267" s="33"/>
      <c r="B267" s="150"/>
      <c r="C267" s="151" t="s">
        <v>710</v>
      </c>
      <c r="D267" s="151" t="s">
        <v>183</v>
      </c>
      <c r="E267" s="152" t="s">
        <v>1330</v>
      </c>
      <c r="F267" s="153" t="s">
        <v>1331</v>
      </c>
      <c r="G267" s="154" t="s">
        <v>356</v>
      </c>
      <c r="H267" s="155">
        <v>497.30500000000001</v>
      </c>
      <c r="I267" s="156"/>
      <c r="J267" s="157">
        <f>ROUND(I267*H267,2)</f>
        <v>0</v>
      </c>
      <c r="K267" s="153" t="s">
        <v>187</v>
      </c>
      <c r="L267" s="34"/>
      <c r="M267" s="158" t="s">
        <v>1</v>
      </c>
      <c r="N267" s="159" t="s">
        <v>46</v>
      </c>
      <c r="O267" s="59"/>
      <c r="P267" s="160">
        <f>O267*H267</f>
        <v>0</v>
      </c>
      <c r="Q267" s="160">
        <v>0</v>
      </c>
      <c r="R267" s="160">
        <f>Q267*H267</f>
        <v>0</v>
      </c>
      <c r="S267" s="160">
        <v>0</v>
      </c>
      <c r="T267" s="161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151</v>
      </c>
      <c r="AT267" s="162" t="s">
        <v>183</v>
      </c>
      <c r="AU267" s="162" t="s">
        <v>89</v>
      </c>
      <c r="AY267" s="18" t="s">
        <v>181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25</v>
      </c>
      <c r="BK267" s="163">
        <f>ROUND(I267*H267,2)</f>
        <v>0</v>
      </c>
      <c r="BL267" s="18" t="s">
        <v>151</v>
      </c>
      <c r="BM267" s="162" t="s">
        <v>1332</v>
      </c>
    </row>
    <row r="268" spans="1:65" s="13" customFormat="1">
      <c r="B268" s="164"/>
      <c r="D268" s="165" t="s">
        <v>189</v>
      </c>
      <c r="E268" s="166" t="s">
        <v>1</v>
      </c>
      <c r="F268" s="167" t="s">
        <v>1333</v>
      </c>
      <c r="H268" s="168">
        <v>497.30500000000001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189</v>
      </c>
      <c r="AU268" s="166" t="s">
        <v>89</v>
      </c>
      <c r="AV268" s="13" t="s">
        <v>89</v>
      </c>
      <c r="AW268" s="13" t="s">
        <v>36</v>
      </c>
      <c r="AX268" s="13" t="s">
        <v>81</v>
      </c>
      <c r="AY268" s="166" t="s">
        <v>181</v>
      </c>
    </row>
    <row r="269" spans="1:65" s="14" customFormat="1">
      <c r="B269" s="173"/>
      <c r="D269" s="165" t="s">
        <v>189</v>
      </c>
      <c r="E269" s="174" t="s">
        <v>1</v>
      </c>
      <c r="F269" s="175" t="s">
        <v>190</v>
      </c>
      <c r="H269" s="176">
        <v>497.30500000000001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189</v>
      </c>
      <c r="AU269" s="174" t="s">
        <v>89</v>
      </c>
      <c r="AV269" s="14" t="s">
        <v>151</v>
      </c>
      <c r="AW269" s="14" t="s">
        <v>36</v>
      </c>
      <c r="AX269" s="14" t="s">
        <v>25</v>
      </c>
      <c r="AY269" s="174" t="s">
        <v>181</v>
      </c>
    </row>
    <row r="270" spans="1:65" s="2" customFormat="1" ht="24.2" customHeight="1">
      <c r="A270" s="33"/>
      <c r="B270" s="150"/>
      <c r="C270" s="151" t="s">
        <v>715</v>
      </c>
      <c r="D270" s="151" t="s">
        <v>183</v>
      </c>
      <c r="E270" s="152" t="s">
        <v>1334</v>
      </c>
      <c r="F270" s="153" t="s">
        <v>1335</v>
      </c>
      <c r="G270" s="154" t="s">
        <v>356</v>
      </c>
      <c r="H270" s="155">
        <v>1776.09</v>
      </c>
      <c r="I270" s="156"/>
      <c r="J270" s="157">
        <f>ROUND(I270*H270,2)</f>
        <v>0</v>
      </c>
      <c r="K270" s="153" t="s">
        <v>1</v>
      </c>
      <c r="L270" s="34"/>
      <c r="M270" s="158" t="s">
        <v>1</v>
      </c>
      <c r="N270" s="159" t="s">
        <v>46</v>
      </c>
      <c r="O270" s="59"/>
      <c r="P270" s="160">
        <f>O270*H270</f>
        <v>0</v>
      </c>
      <c r="Q270" s="160">
        <v>0</v>
      </c>
      <c r="R270" s="160">
        <f>Q270*H270</f>
        <v>0</v>
      </c>
      <c r="S270" s="160">
        <v>0</v>
      </c>
      <c r="T270" s="161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2" t="s">
        <v>151</v>
      </c>
      <c r="AT270" s="162" t="s">
        <v>183</v>
      </c>
      <c r="AU270" s="162" t="s">
        <v>89</v>
      </c>
      <c r="AY270" s="18" t="s">
        <v>181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8" t="s">
        <v>25</v>
      </c>
      <c r="BK270" s="163">
        <f>ROUND(I270*H270,2)</f>
        <v>0</v>
      </c>
      <c r="BL270" s="18" t="s">
        <v>151</v>
      </c>
      <c r="BM270" s="162" t="s">
        <v>1336</v>
      </c>
    </row>
    <row r="271" spans="1:65" s="13" customFormat="1">
      <c r="B271" s="164"/>
      <c r="D271" s="165" t="s">
        <v>189</v>
      </c>
      <c r="E271" s="166" t="s">
        <v>1</v>
      </c>
      <c r="F271" s="167" t="s">
        <v>1337</v>
      </c>
      <c r="H271" s="168">
        <v>1776.09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189</v>
      </c>
      <c r="AU271" s="166" t="s">
        <v>89</v>
      </c>
      <c r="AV271" s="13" t="s">
        <v>89</v>
      </c>
      <c r="AW271" s="13" t="s">
        <v>36</v>
      </c>
      <c r="AX271" s="13" t="s">
        <v>81</v>
      </c>
      <c r="AY271" s="166" t="s">
        <v>181</v>
      </c>
    </row>
    <row r="272" spans="1:65" s="14" customFormat="1">
      <c r="B272" s="173"/>
      <c r="D272" s="165" t="s">
        <v>189</v>
      </c>
      <c r="E272" s="174" t="s">
        <v>1202</v>
      </c>
      <c r="F272" s="175" t="s">
        <v>190</v>
      </c>
      <c r="H272" s="176">
        <v>1776.09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189</v>
      </c>
      <c r="AU272" s="174" t="s">
        <v>89</v>
      </c>
      <c r="AV272" s="14" t="s">
        <v>151</v>
      </c>
      <c r="AW272" s="14" t="s">
        <v>36</v>
      </c>
      <c r="AX272" s="14" t="s">
        <v>25</v>
      </c>
      <c r="AY272" s="174" t="s">
        <v>181</v>
      </c>
    </row>
    <row r="273" spans="1:65" s="2" customFormat="1" ht="14.45" customHeight="1">
      <c r="A273" s="33"/>
      <c r="B273" s="150"/>
      <c r="C273" s="188" t="s">
        <v>717</v>
      </c>
      <c r="D273" s="188" t="s">
        <v>301</v>
      </c>
      <c r="E273" s="189" t="s">
        <v>302</v>
      </c>
      <c r="F273" s="190" t="s">
        <v>303</v>
      </c>
      <c r="G273" s="191" t="s">
        <v>294</v>
      </c>
      <c r="H273" s="192">
        <v>177.60900000000001</v>
      </c>
      <c r="I273" s="193"/>
      <c r="J273" s="194">
        <f>ROUND(I273*H273,2)</f>
        <v>0</v>
      </c>
      <c r="K273" s="190" t="s">
        <v>1</v>
      </c>
      <c r="L273" s="195"/>
      <c r="M273" s="196" t="s">
        <v>1</v>
      </c>
      <c r="N273" s="197" t="s">
        <v>46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213</v>
      </c>
      <c r="AT273" s="162" t="s">
        <v>301</v>
      </c>
      <c r="AU273" s="162" t="s">
        <v>89</v>
      </c>
      <c r="AY273" s="18" t="s">
        <v>181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25</v>
      </c>
      <c r="BK273" s="163">
        <f>ROUND(I273*H273,2)</f>
        <v>0</v>
      </c>
      <c r="BL273" s="18" t="s">
        <v>151</v>
      </c>
      <c r="BM273" s="162" t="s">
        <v>1338</v>
      </c>
    </row>
    <row r="274" spans="1:65" s="13" customFormat="1">
      <c r="B274" s="164"/>
      <c r="D274" s="165" t="s">
        <v>189</v>
      </c>
      <c r="E274" s="166" t="s">
        <v>1</v>
      </c>
      <c r="F274" s="167" t="s">
        <v>1339</v>
      </c>
      <c r="H274" s="168">
        <v>177.60900000000001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189</v>
      </c>
      <c r="AU274" s="166" t="s">
        <v>89</v>
      </c>
      <c r="AV274" s="13" t="s">
        <v>89</v>
      </c>
      <c r="AW274" s="13" t="s">
        <v>36</v>
      </c>
      <c r="AX274" s="13" t="s">
        <v>81</v>
      </c>
      <c r="AY274" s="166" t="s">
        <v>181</v>
      </c>
    </row>
    <row r="275" spans="1:65" s="14" customFormat="1">
      <c r="B275" s="173"/>
      <c r="D275" s="165" t="s">
        <v>189</v>
      </c>
      <c r="E275" s="174" t="s">
        <v>1</v>
      </c>
      <c r="F275" s="175" t="s">
        <v>190</v>
      </c>
      <c r="H275" s="176">
        <v>177.60900000000001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189</v>
      </c>
      <c r="AU275" s="174" t="s">
        <v>89</v>
      </c>
      <c r="AV275" s="14" t="s">
        <v>151</v>
      </c>
      <c r="AW275" s="14" t="s">
        <v>36</v>
      </c>
      <c r="AX275" s="14" t="s">
        <v>25</v>
      </c>
      <c r="AY275" s="174" t="s">
        <v>181</v>
      </c>
    </row>
    <row r="276" spans="1:65" s="2" customFormat="1" ht="24.2" customHeight="1">
      <c r="A276" s="33"/>
      <c r="B276" s="150"/>
      <c r="C276" s="151" t="s">
        <v>721</v>
      </c>
      <c r="D276" s="151" t="s">
        <v>183</v>
      </c>
      <c r="E276" s="152" t="s">
        <v>789</v>
      </c>
      <c r="F276" s="153" t="s">
        <v>790</v>
      </c>
      <c r="G276" s="154" t="s">
        <v>294</v>
      </c>
      <c r="H276" s="155">
        <v>177.60900000000001</v>
      </c>
      <c r="I276" s="156"/>
      <c r="J276" s="157">
        <f>ROUND(I276*H276,2)</f>
        <v>0</v>
      </c>
      <c r="K276" s="153" t="s">
        <v>187</v>
      </c>
      <c r="L276" s="34"/>
      <c r="M276" s="158" t="s">
        <v>1</v>
      </c>
      <c r="N276" s="159" t="s">
        <v>46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151</v>
      </c>
      <c r="AT276" s="162" t="s">
        <v>183</v>
      </c>
      <c r="AU276" s="162" t="s">
        <v>89</v>
      </c>
      <c r="AY276" s="18" t="s">
        <v>181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25</v>
      </c>
      <c r="BK276" s="163">
        <f>ROUND(I276*H276,2)</f>
        <v>0</v>
      </c>
      <c r="BL276" s="18" t="s">
        <v>151</v>
      </c>
      <c r="BM276" s="162" t="s">
        <v>1340</v>
      </c>
    </row>
    <row r="277" spans="1:65" s="13" customFormat="1">
      <c r="B277" s="164"/>
      <c r="D277" s="165" t="s">
        <v>189</v>
      </c>
      <c r="E277" s="166" t="s">
        <v>1</v>
      </c>
      <c r="F277" s="167" t="s">
        <v>1341</v>
      </c>
      <c r="H277" s="168">
        <v>177.60900000000001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189</v>
      </c>
      <c r="AU277" s="166" t="s">
        <v>89</v>
      </c>
      <c r="AV277" s="13" t="s">
        <v>89</v>
      </c>
      <c r="AW277" s="13" t="s">
        <v>36</v>
      </c>
      <c r="AX277" s="13" t="s">
        <v>25</v>
      </c>
      <c r="AY277" s="166" t="s">
        <v>181</v>
      </c>
    </row>
    <row r="278" spans="1:65" s="2" customFormat="1" ht="24.2" customHeight="1">
      <c r="A278" s="33"/>
      <c r="B278" s="150"/>
      <c r="C278" s="151" t="s">
        <v>723</v>
      </c>
      <c r="D278" s="151" t="s">
        <v>183</v>
      </c>
      <c r="E278" s="152" t="s">
        <v>412</v>
      </c>
      <c r="F278" s="153" t="s">
        <v>413</v>
      </c>
      <c r="G278" s="154" t="s">
        <v>294</v>
      </c>
      <c r="H278" s="155">
        <v>177.60900000000001</v>
      </c>
      <c r="I278" s="156"/>
      <c r="J278" s="157">
        <f>ROUND(I278*H278,2)</f>
        <v>0</v>
      </c>
      <c r="K278" s="153" t="s">
        <v>187</v>
      </c>
      <c r="L278" s="34"/>
      <c r="M278" s="158" t="s">
        <v>1</v>
      </c>
      <c r="N278" s="159" t="s">
        <v>46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151</v>
      </c>
      <c r="AT278" s="162" t="s">
        <v>183</v>
      </c>
      <c r="AU278" s="162" t="s">
        <v>89</v>
      </c>
      <c r="AY278" s="18" t="s">
        <v>181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25</v>
      </c>
      <c r="BK278" s="163">
        <f>ROUND(I278*H278,2)</f>
        <v>0</v>
      </c>
      <c r="BL278" s="18" t="s">
        <v>151</v>
      </c>
      <c r="BM278" s="162" t="s">
        <v>1342</v>
      </c>
    </row>
    <row r="279" spans="1:65" s="13" customFormat="1">
      <c r="B279" s="164"/>
      <c r="D279" s="165" t="s">
        <v>189</v>
      </c>
      <c r="E279" s="166" t="s">
        <v>1</v>
      </c>
      <c r="F279" s="167" t="s">
        <v>1341</v>
      </c>
      <c r="H279" s="168">
        <v>177.60900000000001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189</v>
      </c>
      <c r="AU279" s="166" t="s">
        <v>89</v>
      </c>
      <c r="AV279" s="13" t="s">
        <v>89</v>
      </c>
      <c r="AW279" s="13" t="s">
        <v>36</v>
      </c>
      <c r="AX279" s="13" t="s">
        <v>25</v>
      </c>
      <c r="AY279" s="166" t="s">
        <v>181</v>
      </c>
    </row>
    <row r="280" spans="1:65" s="2" customFormat="1" ht="37.9" customHeight="1">
      <c r="A280" s="33"/>
      <c r="B280" s="150"/>
      <c r="C280" s="151" t="s">
        <v>733</v>
      </c>
      <c r="D280" s="151" t="s">
        <v>183</v>
      </c>
      <c r="E280" s="152" t="s">
        <v>425</v>
      </c>
      <c r="F280" s="153" t="s">
        <v>1343</v>
      </c>
      <c r="G280" s="154" t="s">
        <v>356</v>
      </c>
      <c r="H280" s="155">
        <v>1776.09</v>
      </c>
      <c r="I280" s="156"/>
      <c r="J280" s="157">
        <f>ROUND(I280*H280,2)</f>
        <v>0</v>
      </c>
      <c r="K280" s="153" t="s">
        <v>1</v>
      </c>
      <c r="L280" s="34"/>
      <c r="M280" s="158" t="s">
        <v>1</v>
      </c>
      <c r="N280" s="159" t="s">
        <v>46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151</v>
      </c>
      <c r="AT280" s="162" t="s">
        <v>183</v>
      </c>
      <c r="AU280" s="162" t="s">
        <v>89</v>
      </c>
      <c r="AY280" s="18" t="s">
        <v>181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25</v>
      </c>
      <c r="BK280" s="163">
        <f>ROUND(I280*H280,2)</f>
        <v>0</v>
      </c>
      <c r="BL280" s="18" t="s">
        <v>151</v>
      </c>
      <c r="BM280" s="162" t="s">
        <v>1344</v>
      </c>
    </row>
    <row r="281" spans="1:65" s="13" customFormat="1">
      <c r="B281" s="164"/>
      <c r="D281" s="165" t="s">
        <v>189</v>
      </c>
      <c r="E281" s="166" t="s">
        <v>1</v>
      </c>
      <c r="F281" s="167" t="s">
        <v>1337</v>
      </c>
      <c r="H281" s="168">
        <v>1776.09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89</v>
      </c>
      <c r="AV281" s="13" t="s">
        <v>89</v>
      </c>
      <c r="AW281" s="13" t="s">
        <v>36</v>
      </c>
      <c r="AX281" s="13" t="s">
        <v>25</v>
      </c>
      <c r="AY281" s="166" t="s">
        <v>181</v>
      </c>
    </row>
    <row r="282" spans="1:65" s="2" customFormat="1" ht="14.45" customHeight="1">
      <c r="A282" s="33"/>
      <c r="B282" s="150"/>
      <c r="C282" s="188" t="s">
        <v>739</v>
      </c>
      <c r="D282" s="188" t="s">
        <v>301</v>
      </c>
      <c r="E282" s="189" t="s">
        <v>429</v>
      </c>
      <c r="F282" s="190" t="s">
        <v>430</v>
      </c>
      <c r="G282" s="191" t="s">
        <v>431</v>
      </c>
      <c r="H282" s="192">
        <v>62.162999999999997</v>
      </c>
      <c r="I282" s="193"/>
      <c r="J282" s="194">
        <f>ROUND(I282*H282,2)</f>
        <v>0</v>
      </c>
      <c r="K282" s="190" t="s">
        <v>187</v>
      </c>
      <c r="L282" s="195"/>
      <c r="M282" s="196" t="s">
        <v>1</v>
      </c>
      <c r="N282" s="197" t="s">
        <v>46</v>
      </c>
      <c r="O282" s="59"/>
      <c r="P282" s="160">
        <f>O282*H282</f>
        <v>0</v>
      </c>
      <c r="Q282" s="160">
        <v>1E-3</v>
      </c>
      <c r="R282" s="160">
        <f>Q282*H282</f>
        <v>6.2162999999999996E-2</v>
      </c>
      <c r="S282" s="160">
        <v>0</v>
      </c>
      <c r="T282" s="161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2" t="s">
        <v>213</v>
      </c>
      <c r="AT282" s="162" t="s">
        <v>301</v>
      </c>
      <c r="AU282" s="162" t="s">
        <v>89</v>
      </c>
      <c r="AY282" s="18" t="s">
        <v>181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8" t="s">
        <v>25</v>
      </c>
      <c r="BK282" s="163">
        <f>ROUND(I282*H282,2)</f>
        <v>0</v>
      </c>
      <c r="BL282" s="18" t="s">
        <v>151</v>
      </c>
      <c r="BM282" s="162" t="s">
        <v>1345</v>
      </c>
    </row>
    <row r="283" spans="1:65" s="13" customFormat="1">
      <c r="B283" s="164"/>
      <c r="D283" s="165" t="s">
        <v>189</v>
      </c>
      <c r="E283" s="166" t="s">
        <v>1</v>
      </c>
      <c r="F283" s="167" t="s">
        <v>1346</v>
      </c>
      <c r="H283" s="168">
        <v>62.162999999999997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189</v>
      </c>
      <c r="AU283" s="166" t="s">
        <v>89</v>
      </c>
      <c r="AV283" s="13" t="s">
        <v>89</v>
      </c>
      <c r="AW283" s="13" t="s">
        <v>36</v>
      </c>
      <c r="AX283" s="13" t="s">
        <v>81</v>
      </c>
      <c r="AY283" s="166" t="s">
        <v>181</v>
      </c>
    </row>
    <row r="284" spans="1:65" s="14" customFormat="1">
      <c r="B284" s="173"/>
      <c r="D284" s="165" t="s">
        <v>189</v>
      </c>
      <c r="E284" s="174" t="s">
        <v>1</v>
      </c>
      <c r="F284" s="175" t="s">
        <v>190</v>
      </c>
      <c r="H284" s="176">
        <v>62.162999999999997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189</v>
      </c>
      <c r="AU284" s="174" t="s">
        <v>89</v>
      </c>
      <c r="AV284" s="14" t="s">
        <v>151</v>
      </c>
      <c r="AW284" s="14" t="s">
        <v>36</v>
      </c>
      <c r="AX284" s="14" t="s">
        <v>25</v>
      </c>
      <c r="AY284" s="174" t="s">
        <v>181</v>
      </c>
    </row>
    <row r="285" spans="1:65" s="12" customFormat="1" ht="22.9" customHeight="1">
      <c r="B285" s="137"/>
      <c r="D285" s="138" t="s">
        <v>80</v>
      </c>
      <c r="E285" s="148" t="s">
        <v>201</v>
      </c>
      <c r="F285" s="148" t="s">
        <v>442</v>
      </c>
      <c r="I285" s="140"/>
      <c r="J285" s="149">
        <f>BK285</f>
        <v>0</v>
      </c>
      <c r="L285" s="137"/>
      <c r="M285" s="142"/>
      <c r="N285" s="143"/>
      <c r="O285" s="143"/>
      <c r="P285" s="144">
        <f>SUM(P286:P334)</f>
        <v>0</v>
      </c>
      <c r="Q285" s="143"/>
      <c r="R285" s="144">
        <f>SUM(R286:R334)</f>
        <v>1497.6163908999997</v>
      </c>
      <c r="S285" s="143"/>
      <c r="T285" s="145">
        <f>SUM(T286:T334)</f>
        <v>0</v>
      </c>
      <c r="AR285" s="138" t="s">
        <v>25</v>
      </c>
      <c r="AT285" s="146" t="s">
        <v>80</v>
      </c>
      <c r="AU285" s="146" t="s">
        <v>25</v>
      </c>
      <c r="AY285" s="138" t="s">
        <v>181</v>
      </c>
      <c r="BK285" s="147">
        <f>SUM(BK286:BK334)</f>
        <v>0</v>
      </c>
    </row>
    <row r="286" spans="1:65" s="2" customFormat="1" ht="14.45" customHeight="1">
      <c r="A286" s="33"/>
      <c r="B286" s="150"/>
      <c r="C286" s="151" t="s">
        <v>751</v>
      </c>
      <c r="D286" s="151" t="s">
        <v>183</v>
      </c>
      <c r="E286" s="152" t="s">
        <v>1347</v>
      </c>
      <c r="F286" s="153" t="s">
        <v>1348</v>
      </c>
      <c r="G286" s="154" t="s">
        <v>356</v>
      </c>
      <c r="H286" s="155">
        <v>1553.74</v>
      </c>
      <c r="I286" s="156"/>
      <c r="J286" s="157">
        <f>ROUND(I286*H286,2)</f>
        <v>0</v>
      </c>
      <c r="K286" s="153" t="s">
        <v>1</v>
      </c>
      <c r="L286" s="34"/>
      <c r="M286" s="158" t="s">
        <v>1</v>
      </c>
      <c r="N286" s="159" t="s">
        <v>46</v>
      </c>
      <c r="O286" s="59"/>
      <c r="P286" s="160">
        <f>O286*H286</f>
        <v>0</v>
      </c>
      <c r="Q286" s="160">
        <v>0.189</v>
      </c>
      <c r="R286" s="160">
        <f>Q286*H286</f>
        <v>293.65685999999999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151</v>
      </c>
      <c r="AT286" s="162" t="s">
        <v>183</v>
      </c>
      <c r="AU286" s="162" t="s">
        <v>89</v>
      </c>
      <c r="AY286" s="18" t="s">
        <v>181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25</v>
      </c>
      <c r="BK286" s="163">
        <f>ROUND(I286*H286,2)</f>
        <v>0</v>
      </c>
      <c r="BL286" s="18" t="s">
        <v>151</v>
      </c>
      <c r="BM286" s="162" t="s">
        <v>1349</v>
      </c>
    </row>
    <row r="287" spans="1:65" s="13" customFormat="1">
      <c r="B287" s="164"/>
      <c r="D287" s="165" t="s">
        <v>189</v>
      </c>
      <c r="E287" s="166" t="s">
        <v>1</v>
      </c>
      <c r="F287" s="167" t="s">
        <v>1350</v>
      </c>
      <c r="H287" s="168">
        <v>1553.74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189</v>
      </c>
      <c r="AU287" s="166" t="s">
        <v>89</v>
      </c>
      <c r="AV287" s="13" t="s">
        <v>89</v>
      </c>
      <c r="AW287" s="13" t="s">
        <v>36</v>
      </c>
      <c r="AX287" s="13" t="s">
        <v>81</v>
      </c>
      <c r="AY287" s="166" t="s">
        <v>181</v>
      </c>
    </row>
    <row r="288" spans="1:65" s="14" customFormat="1">
      <c r="B288" s="173"/>
      <c r="D288" s="165" t="s">
        <v>189</v>
      </c>
      <c r="E288" s="174" t="s">
        <v>1351</v>
      </c>
      <c r="F288" s="175" t="s">
        <v>190</v>
      </c>
      <c r="H288" s="176">
        <v>1553.74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189</v>
      </c>
      <c r="AU288" s="174" t="s">
        <v>89</v>
      </c>
      <c r="AV288" s="14" t="s">
        <v>151</v>
      </c>
      <c r="AW288" s="14" t="s">
        <v>36</v>
      </c>
      <c r="AX288" s="14" t="s">
        <v>25</v>
      </c>
      <c r="AY288" s="174" t="s">
        <v>181</v>
      </c>
    </row>
    <row r="289" spans="1:65" s="2" customFormat="1" ht="14.45" customHeight="1">
      <c r="A289" s="33"/>
      <c r="B289" s="150"/>
      <c r="C289" s="151" t="s">
        <v>756</v>
      </c>
      <c r="D289" s="151" t="s">
        <v>183</v>
      </c>
      <c r="E289" s="152" t="s">
        <v>1352</v>
      </c>
      <c r="F289" s="153" t="s">
        <v>1353</v>
      </c>
      <c r="G289" s="154" t="s">
        <v>356</v>
      </c>
      <c r="H289" s="155">
        <v>2059.6799999999998</v>
      </c>
      <c r="I289" s="156"/>
      <c r="J289" s="157">
        <f>ROUND(I289*H289,2)</f>
        <v>0</v>
      </c>
      <c r="K289" s="153" t="s">
        <v>1</v>
      </c>
      <c r="L289" s="34"/>
      <c r="M289" s="158" t="s">
        <v>1</v>
      </c>
      <c r="N289" s="159" t="s">
        <v>46</v>
      </c>
      <c r="O289" s="59"/>
      <c r="P289" s="160">
        <f>O289*H289</f>
        <v>0</v>
      </c>
      <c r="Q289" s="160">
        <v>0.27994000000000002</v>
      </c>
      <c r="R289" s="160">
        <f>Q289*H289</f>
        <v>576.58681920000004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151</v>
      </c>
      <c r="AT289" s="162" t="s">
        <v>183</v>
      </c>
      <c r="AU289" s="162" t="s">
        <v>89</v>
      </c>
      <c r="AY289" s="18" t="s">
        <v>181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25</v>
      </c>
      <c r="BK289" s="163">
        <f>ROUND(I289*H289,2)</f>
        <v>0</v>
      </c>
      <c r="BL289" s="18" t="s">
        <v>151</v>
      </c>
      <c r="BM289" s="162" t="s">
        <v>1354</v>
      </c>
    </row>
    <row r="290" spans="1:65" s="13" customFormat="1">
      <c r="B290" s="164"/>
      <c r="D290" s="165" t="s">
        <v>189</v>
      </c>
      <c r="E290" s="166" t="s">
        <v>1</v>
      </c>
      <c r="F290" s="167" t="s">
        <v>1355</v>
      </c>
      <c r="H290" s="168">
        <v>2059.6799999999998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89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4" customFormat="1">
      <c r="B291" s="173"/>
      <c r="D291" s="165" t="s">
        <v>189</v>
      </c>
      <c r="E291" s="174" t="s">
        <v>1356</v>
      </c>
      <c r="F291" s="175" t="s">
        <v>190</v>
      </c>
      <c r="H291" s="176">
        <v>2059.6799999999998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189</v>
      </c>
      <c r="AU291" s="174" t="s">
        <v>89</v>
      </c>
      <c r="AV291" s="14" t="s">
        <v>151</v>
      </c>
      <c r="AW291" s="14" t="s">
        <v>36</v>
      </c>
      <c r="AX291" s="14" t="s">
        <v>25</v>
      </c>
      <c r="AY291" s="174" t="s">
        <v>181</v>
      </c>
    </row>
    <row r="292" spans="1:65" s="2" customFormat="1" ht="24.2" customHeight="1">
      <c r="A292" s="33"/>
      <c r="B292" s="150"/>
      <c r="C292" s="151" t="s">
        <v>761</v>
      </c>
      <c r="D292" s="151" t="s">
        <v>183</v>
      </c>
      <c r="E292" s="152" t="s">
        <v>1357</v>
      </c>
      <c r="F292" s="153" t="s">
        <v>1358</v>
      </c>
      <c r="G292" s="154" t="s">
        <v>356</v>
      </c>
      <c r="H292" s="155">
        <v>428.1</v>
      </c>
      <c r="I292" s="156"/>
      <c r="J292" s="157">
        <f>ROUND(I292*H292,2)</f>
        <v>0</v>
      </c>
      <c r="K292" s="153" t="s">
        <v>187</v>
      </c>
      <c r="L292" s="34"/>
      <c r="M292" s="158" t="s">
        <v>1</v>
      </c>
      <c r="N292" s="159" t="s">
        <v>46</v>
      </c>
      <c r="O292" s="59"/>
      <c r="P292" s="160">
        <f>O292*H292</f>
        <v>0</v>
      </c>
      <c r="Q292" s="160">
        <v>0.38313999999999998</v>
      </c>
      <c r="R292" s="160">
        <f>Q292*H292</f>
        <v>164.022234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151</v>
      </c>
      <c r="AT292" s="162" t="s">
        <v>183</v>
      </c>
      <c r="AU292" s="162" t="s">
        <v>89</v>
      </c>
      <c r="AY292" s="18" t="s">
        <v>181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25</v>
      </c>
      <c r="BK292" s="163">
        <f>ROUND(I292*H292,2)</f>
        <v>0</v>
      </c>
      <c r="BL292" s="18" t="s">
        <v>151</v>
      </c>
      <c r="BM292" s="162" t="s">
        <v>1359</v>
      </c>
    </row>
    <row r="293" spans="1:65" s="13" customFormat="1">
      <c r="B293" s="164"/>
      <c r="D293" s="165" t="s">
        <v>189</v>
      </c>
      <c r="E293" s="166" t="s">
        <v>1</v>
      </c>
      <c r="F293" s="167" t="s">
        <v>1360</v>
      </c>
      <c r="H293" s="168">
        <v>428.1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189</v>
      </c>
      <c r="AU293" s="166" t="s">
        <v>89</v>
      </c>
      <c r="AV293" s="13" t="s">
        <v>89</v>
      </c>
      <c r="AW293" s="13" t="s">
        <v>36</v>
      </c>
      <c r="AX293" s="13" t="s">
        <v>25</v>
      </c>
      <c r="AY293" s="166" t="s">
        <v>181</v>
      </c>
    </row>
    <row r="294" spans="1:65" s="2" customFormat="1" ht="14.45" customHeight="1">
      <c r="A294" s="33"/>
      <c r="B294" s="150"/>
      <c r="C294" s="151" t="s">
        <v>767</v>
      </c>
      <c r="D294" s="151" t="s">
        <v>183</v>
      </c>
      <c r="E294" s="152" t="s">
        <v>1361</v>
      </c>
      <c r="F294" s="153" t="s">
        <v>1362</v>
      </c>
      <c r="G294" s="154" t="s">
        <v>356</v>
      </c>
      <c r="H294" s="155">
        <v>16.32</v>
      </c>
      <c r="I294" s="156"/>
      <c r="J294" s="157">
        <f>ROUND(I294*H294,2)</f>
        <v>0</v>
      </c>
      <c r="K294" s="153" t="s">
        <v>1</v>
      </c>
      <c r="L294" s="34"/>
      <c r="M294" s="158" t="s">
        <v>1</v>
      </c>
      <c r="N294" s="159" t="s">
        <v>46</v>
      </c>
      <c r="O294" s="59"/>
      <c r="P294" s="160">
        <f>O294*H294</f>
        <v>0</v>
      </c>
      <c r="Q294" s="160">
        <v>0.36924000000000001</v>
      </c>
      <c r="R294" s="160">
        <f>Q294*H294</f>
        <v>6.0259968000000006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151</v>
      </c>
      <c r="AT294" s="162" t="s">
        <v>183</v>
      </c>
      <c r="AU294" s="162" t="s">
        <v>89</v>
      </c>
      <c r="AY294" s="18" t="s">
        <v>181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25</v>
      </c>
      <c r="BK294" s="163">
        <f>ROUND(I294*H294,2)</f>
        <v>0</v>
      </c>
      <c r="BL294" s="18" t="s">
        <v>151</v>
      </c>
      <c r="BM294" s="162" t="s">
        <v>1363</v>
      </c>
    </row>
    <row r="295" spans="1:65" s="13" customFormat="1">
      <c r="B295" s="164"/>
      <c r="D295" s="165" t="s">
        <v>189</v>
      </c>
      <c r="E295" s="166" t="s">
        <v>1</v>
      </c>
      <c r="F295" s="167" t="s">
        <v>1364</v>
      </c>
      <c r="H295" s="168">
        <v>16.32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189</v>
      </c>
      <c r="AU295" s="166" t="s">
        <v>89</v>
      </c>
      <c r="AV295" s="13" t="s">
        <v>89</v>
      </c>
      <c r="AW295" s="13" t="s">
        <v>36</v>
      </c>
      <c r="AX295" s="13" t="s">
        <v>25</v>
      </c>
      <c r="AY295" s="166" t="s">
        <v>181</v>
      </c>
    </row>
    <row r="296" spans="1:65" s="2" customFormat="1" ht="14.45" customHeight="1">
      <c r="A296" s="33"/>
      <c r="B296" s="150"/>
      <c r="C296" s="151" t="s">
        <v>772</v>
      </c>
      <c r="D296" s="151" t="s">
        <v>183</v>
      </c>
      <c r="E296" s="152" t="s">
        <v>1365</v>
      </c>
      <c r="F296" s="153" t="s">
        <v>1366</v>
      </c>
      <c r="G296" s="154" t="s">
        <v>356</v>
      </c>
      <c r="H296" s="155">
        <v>16.32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46</v>
      </c>
      <c r="O296" s="59"/>
      <c r="P296" s="160">
        <f>O296*H296</f>
        <v>0</v>
      </c>
      <c r="Q296" s="160">
        <v>9.7919999999999993E-2</v>
      </c>
      <c r="R296" s="160">
        <f>Q296*H296</f>
        <v>1.5980543999999999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151</v>
      </c>
      <c r="AT296" s="162" t="s">
        <v>183</v>
      </c>
      <c r="AU296" s="162" t="s">
        <v>89</v>
      </c>
      <c r="AY296" s="18" t="s">
        <v>181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25</v>
      </c>
      <c r="BK296" s="163">
        <f>ROUND(I296*H296,2)</f>
        <v>0</v>
      </c>
      <c r="BL296" s="18" t="s">
        <v>151</v>
      </c>
      <c r="BM296" s="162" t="s">
        <v>1367</v>
      </c>
    </row>
    <row r="297" spans="1:65" s="13" customFormat="1">
      <c r="B297" s="164"/>
      <c r="D297" s="165" t="s">
        <v>189</v>
      </c>
      <c r="E297" s="166" t="s">
        <v>1</v>
      </c>
      <c r="F297" s="167" t="s">
        <v>1368</v>
      </c>
      <c r="H297" s="168">
        <v>16.32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189</v>
      </c>
      <c r="AU297" s="166" t="s">
        <v>89</v>
      </c>
      <c r="AV297" s="13" t="s">
        <v>89</v>
      </c>
      <c r="AW297" s="13" t="s">
        <v>36</v>
      </c>
      <c r="AX297" s="13" t="s">
        <v>81</v>
      </c>
      <c r="AY297" s="166" t="s">
        <v>181</v>
      </c>
    </row>
    <row r="298" spans="1:65" s="14" customFormat="1">
      <c r="B298" s="173"/>
      <c r="D298" s="165" t="s">
        <v>189</v>
      </c>
      <c r="E298" s="174" t="s">
        <v>1198</v>
      </c>
      <c r="F298" s="175" t="s">
        <v>190</v>
      </c>
      <c r="H298" s="176">
        <v>16.32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189</v>
      </c>
      <c r="AU298" s="174" t="s">
        <v>89</v>
      </c>
      <c r="AV298" s="14" t="s">
        <v>151</v>
      </c>
      <c r="AW298" s="14" t="s">
        <v>36</v>
      </c>
      <c r="AX298" s="14" t="s">
        <v>25</v>
      </c>
      <c r="AY298" s="174" t="s">
        <v>181</v>
      </c>
    </row>
    <row r="299" spans="1:65" s="2" customFormat="1" ht="14.45" customHeight="1">
      <c r="A299" s="33"/>
      <c r="B299" s="150"/>
      <c r="C299" s="151" t="s">
        <v>783</v>
      </c>
      <c r="D299" s="151" t="s">
        <v>183</v>
      </c>
      <c r="E299" s="152" t="s">
        <v>1369</v>
      </c>
      <c r="F299" s="153" t="s">
        <v>1370</v>
      </c>
      <c r="G299" s="154" t="s">
        <v>356</v>
      </c>
      <c r="H299" s="155">
        <v>16.32</v>
      </c>
      <c r="I299" s="156"/>
      <c r="J299" s="157">
        <f>ROUND(I299*H299,2)</f>
        <v>0</v>
      </c>
      <c r="K299" s="153" t="s">
        <v>187</v>
      </c>
      <c r="L299" s="34"/>
      <c r="M299" s="158" t="s">
        <v>1</v>
      </c>
      <c r="N299" s="159" t="s">
        <v>46</v>
      </c>
      <c r="O299" s="59"/>
      <c r="P299" s="160">
        <f>O299*H299</f>
        <v>0</v>
      </c>
      <c r="Q299" s="160">
        <v>1.0999999999999999E-2</v>
      </c>
      <c r="R299" s="160">
        <f>Q299*H299</f>
        <v>0.17951999999999999</v>
      </c>
      <c r="S299" s="160">
        <v>0</v>
      </c>
      <c r="T299" s="161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2" t="s">
        <v>151</v>
      </c>
      <c r="AT299" s="162" t="s">
        <v>183</v>
      </c>
      <c r="AU299" s="162" t="s">
        <v>89</v>
      </c>
      <c r="AY299" s="18" t="s">
        <v>181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8" t="s">
        <v>25</v>
      </c>
      <c r="BK299" s="163">
        <f>ROUND(I299*H299,2)</f>
        <v>0</v>
      </c>
      <c r="BL299" s="18" t="s">
        <v>151</v>
      </c>
      <c r="BM299" s="162" t="s">
        <v>1371</v>
      </c>
    </row>
    <row r="300" spans="1:65" s="13" customFormat="1">
      <c r="B300" s="164"/>
      <c r="D300" s="165" t="s">
        <v>189</v>
      </c>
      <c r="E300" s="166" t="s">
        <v>1</v>
      </c>
      <c r="F300" s="167" t="s">
        <v>1188</v>
      </c>
      <c r="H300" s="168">
        <v>16.32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89</v>
      </c>
      <c r="AV300" s="13" t="s">
        <v>89</v>
      </c>
      <c r="AW300" s="13" t="s">
        <v>36</v>
      </c>
      <c r="AX300" s="13" t="s">
        <v>25</v>
      </c>
      <c r="AY300" s="166" t="s">
        <v>181</v>
      </c>
    </row>
    <row r="301" spans="1:65" s="2" customFormat="1" ht="24.2" customHeight="1">
      <c r="A301" s="33"/>
      <c r="B301" s="150"/>
      <c r="C301" s="151" t="s">
        <v>788</v>
      </c>
      <c r="D301" s="151" t="s">
        <v>183</v>
      </c>
      <c r="E301" s="152" t="s">
        <v>1372</v>
      </c>
      <c r="F301" s="153" t="s">
        <v>1373</v>
      </c>
      <c r="G301" s="154" t="s">
        <v>356</v>
      </c>
      <c r="H301" s="155">
        <v>1553.74</v>
      </c>
      <c r="I301" s="156"/>
      <c r="J301" s="157">
        <f>ROUND(I301*H301,2)</f>
        <v>0</v>
      </c>
      <c r="K301" s="153" t="s">
        <v>187</v>
      </c>
      <c r="L301" s="34"/>
      <c r="M301" s="158" t="s">
        <v>1</v>
      </c>
      <c r="N301" s="159" t="s">
        <v>46</v>
      </c>
      <c r="O301" s="59"/>
      <c r="P301" s="160">
        <f>O301*H301</f>
        <v>0</v>
      </c>
      <c r="Q301" s="160">
        <v>8.4250000000000005E-2</v>
      </c>
      <c r="R301" s="160">
        <f>Q301*H301</f>
        <v>130.90259500000002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151</v>
      </c>
      <c r="AT301" s="162" t="s">
        <v>183</v>
      </c>
      <c r="AU301" s="162" t="s">
        <v>89</v>
      </c>
      <c r="AY301" s="18" t="s">
        <v>181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25</v>
      </c>
      <c r="BK301" s="163">
        <f>ROUND(I301*H301,2)</f>
        <v>0</v>
      </c>
      <c r="BL301" s="18" t="s">
        <v>151</v>
      </c>
      <c r="BM301" s="162" t="s">
        <v>1374</v>
      </c>
    </row>
    <row r="302" spans="1:65" s="13" customFormat="1">
      <c r="B302" s="164"/>
      <c r="D302" s="165" t="s">
        <v>189</v>
      </c>
      <c r="E302" s="166" t="s">
        <v>1</v>
      </c>
      <c r="F302" s="167" t="s">
        <v>1375</v>
      </c>
      <c r="H302" s="168">
        <v>1553.74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189</v>
      </c>
      <c r="AU302" s="166" t="s">
        <v>89</v>
      </c>
      <c r="AV302" s="13" t="s">
        <v>89</v>
      </c>
      <c r="AW302" s="13" t="s">
        <v>36</v>
      </c>
      <c r="AX302" s="13" t="s">
        <v>81</v>
      </c>
      <c r="AY302" s="166" t="s">
        <v>181</v>
      </c>
    </row>
    <row r="303" spans="1:65" s="14" customFormat="1">
      <c r="B303" s="173"/>
      <c r="D303" s="165" t="s">
        <v>189</v>
      </c>
      <c r="E303" s="174" t="s">
        <v>1207</v>
      </c>
      <c r="F303" s="175" t="s">
        <v>190</v>
      </c>
      <c r="H303" s="176">
        <v>1553.74</v>
      </c>
      <c r="I303" s="177"/>
      <c r="L303" s="173"/>
      <c r="M303" s="178"/>
      <c r="N303" s="179"/>
      <c r="O303" s="179"/>
      <c r="P303" s="179"/>
      <c r="Q303" s="179"/>
      <c r="R303" s="179"/>
      <c r="S303" s="179"/>
      <c r="T303" s="180"/>
      <c r="AT303" s="174" t="s">
        <v>189</v>
      </c>
      <c r="AU303" s="174" t="s">
        <v>89</v>
      </c>
      <c r="AV303" s="14" t="s">
        <v>151</v>
      </c>
      <c r="AW303" s="14" t="s">
        <v>36</v>
      </c>
      <c r="AX303" s="14" t="s">
        <v>25</v>
      </c>
      <c r="AY303" s="174" t="s">
        <v>181</v>
      </c>
    </row>
    <row r="304" spans="1:65" s="2" customFormat="1" ht="14.45" customHeight="1">
      <c r="A304" s="33"/>
      <c r="B304" s="150"/>
      <c r="C304" s="188" t="s">
        <v>793</v>
      </c>
      <c r="D304" s="188" t="s">
        <v>301</v>
      </c>
      <c r="E304" s="189" t="s">
        <v>1376</v>
      </c>
      <c r="F304" s="190" t="s">
        <v>1377</v>
      </c>
      <c r="G304" s="191" t="s">
        <v>356</v>
      </c>
      <c r="H304" s="192">
        <v>1505.9</v>
      </c>
      <c r="I304" s="193"/>
      <c r="J304" s="194">
        <f>ROUND(I304*H304,2)</f>
        <v>0</v>
      </c>
      <c r="K304" s="190" t="s">
        <v>1</v>
      </c>
      <c r="L304" s="195"/>
      <c r="M304" s="196" t="s">
        <v>1</v>
      </c>
      <c r="N304" s="197" t="s">
        <v>46</v>
      </c>
      <c r="O304" s="59"/>
      <c r="P304" s="160">
        <f>O304*H304</f>
        <v>0</v>
      </c>
      <c r="Q304" s="160">
        <v>0.13100000000000001</v>
      </c>
      <c r="R304" s="160">
        <f>Q304*H304</f>
        <v>197.27290000000002</v>
      </c>
      <c r="S304" s="160">
        <v>0</v>
      </c>
      <c r="T304" s="161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2" t="s">
        <v>213</v>
      </c>
      <c r="AT304" s="162" t="s">
        <v>301</v>
      </c>
      <c r="AU304" s="162" t="s">
        <v>89</v>
      </c>
      <c r="AY304" s="18" t="s">
        <v>181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8" t="s">
        <v>25</v>
      </c>
      <c r="BK304" s="163">
        <f>ROUND(I304*H304,2)</f>
        <v>0</v>
      </c>
      <c r="BL304" s="18" t="s">
        <v>151</v>
      </c>
      <c r="BM304" s="162" t="s">
        <v>1378</v>
      </c>
    </row>
    <row r="305" spans="1:65" s="13" customFormat="1">
      <c r="B305" s="164"/>
      <c r="D305" s="165" t="s">
        <v>189</v>
      </c>
      <c r="E305" s="166" t="s">
        <v>1</v>
      </c>
      <c r="F305" s="167" t="s">
        <v>1379</v>
      </c>
      <c r="H305" s="168">
        <v>1490.99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189</v>
      </c>
      <c r="AU305" s="166" t="s">
        <v>89</v>
      </c>
      <c r="AV305" s="13" t="s">
        <v>89</v>
      </c>
      <c r="AW305" s="13" t="s">
        <v>36</v>
      </c>
      <c r="AX305" s="13" t="s">
        <v>25</v>
      </c>
      <c r="AY305" s="166" t="s">
        <v>181</v>
      </c>
    </row>
    <row r="306" spans="1:65" s="13" customFormat="1">
      <c r="B306" s="164"/>
      <c r="D306" s="165" t="s">
        <v>189</v>
      </c>
      <c r="F306" s="167" t="s">
        <v>1380</v>
      </c>
      <c r="H306" s="168">
        <v>1505.9</v>
      </c>
      <c r="I306" s="169"/>
      <c r="L306" s="164"/>
      <c r="M306" s="170"/>
      <c r="N306" s="171"/>
      <c r="O306" s="171"/>
      <c r="P306" s="171"/>
      <c r="Q306" s="171"/>
      <c r="R306" s="171"/>
      <c r="S306" s="171"/>
      <c r="T306" s="172"/>
      <c r="AT306" s="166" t="s">
        <v>189</v>
      </c>
      <c r="AU306" s="166" t="s">
        <v>89</v>
      </c>
      <c r="AV306" s="13" t="s">
        <v>89</v>
      </c>
      <c r="AW306" s="13" t="s">
        <v>3</v>
      </c>
      <c r="AX306" s="13" t="s">
        <v>25</v>
      </c>
      <c r="AY306" s="166" t="s">
        <v>181</v>
      </c>
    </row>
    <row r="307" spans="1:65" s="2" customFormat="1" ht="24.2" customHeight="1">
      <c r="A307" s="33"/>
      <c r="B307" s="150"/>
      <c r="C307" s="188" t="s">
        <v>797</v>
      </c>
      <c r="D307" s="188" t="s">
        <v>301</v>
      </c>
      <c r="E307" s="189" t="s">
        <v>1381</v>
      </c>
      <c r="F307" s="190" t="s">
        <v>1382</v>
      </c>
      <c r="G307" s="191" t="s">
        <v>356</v>
      </c>
      <c r="H307" s="192">
        <v>64.004999999999995</v>
      </c>
      <c r="I307" s="193"/>
      <c r="J307" s="194">
        <f>ROUND(I307*H307,2)</f>
        <v>0</v>
      </c>
      <c r="K307" s="190" t="s">
        <v>1</v>
      </c>
      <c r="L307" s="195"/>
      <c r="M307" s="196" t="s">
        <v>1</v>
      </c>
      <c r="N307" s="197" t="s">
        <v>46</v>
      </c>
      <c r="O307" s="59"/>
      <c r="P307" s="160">
        <f>O307*H307</f>
        <v>0</v>
      </c>
      <c r="Q307" s="160">
        <v>0.13100000000000001</v>
      </c>
      <c r="R307" s="160">
        <f>Q307*H307</f>
        <v>8.3846550000000004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213</v>
      </c>
      <c r="AT307" s="162" t="s">
        <v>301</v>
      </c>
      <c r="AU307" s="162" t="s">
        <v>89</v>
      </c>
      <c r="AY307" s="18" t="s">
        <v>181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25</v>
      </c>
      <c r="BK307" s="163">
        <f>ROUND(I307*H307,2)</f>
        <v>0</v>
      </c>
      <c r="BL307" s="18" t="s">
        <v>151</v>
      </c>
      <c r="BM307" s="162" t="s">
        <v>1383</v>
      </c>
    </row>
    <row r="308" spans="1:65" s="13" customFormat="1">
      <c r="B308" s="164"/>
      <c r="D308" s="165" t="s">
        <v>189</v>
      </c>
      <c r="E308" s="166" t="s">
        <v>1</v>
      </c>
      <c r="F308" s="167" t="s">
        <v>1384</v>
      </c>
      <c r="H308" s="168">
        <v>62.75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89</v>
      </c>
      <c r="AV308" s="13" t="s">
        <v>89</v>
      </c>
      <c r="AW308" s="13" t="s">
        <v>36</v>
      </c>
      <c r="AX308" s="13" t="s">
        <v>25</v>
      </c>
      <c r="AY308" s="166" t="s">
        <v>181</v>
      </c>
    </row>
    <row r="309" spans="1:65" s="13" customFormat="1">
      <c r="B309" s="164"/>
      <c r="D309" s="165" t="s">
        <v>189</v>
      </c>
      <c r="F309" s="167" t="s">
        <v>1385</v>
      </c>
      <c r="H309" s="168">
        <v>64.004999999999995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189</v>
      </c>
      <c r="AU309" s="166" t="s">
        <v>89</v>
      </c>
      <c r="AV309" s="13" t="s">
        <v>89</v>
      </c>
      <c r="AW309" s="13" t="s">
        <v>3</v>
      </c>
      <c r="AX309" s="13" t="s">
        <v>25</v>
      </c>
      <c r="AY309" s="166" t="s">
        <v>181</v>
      </c>
    </row>
    <row r="310" spans="1:65" s="2" customFormat="1" ht="37.9" customHeight="1">
      <c r="A310" s="33"/>
      <c r="B310" s="150"/>
      <c r="C310" s="151" t="s">
        <v>332</v>
      </c>
      <c r="D310" s="151" t="s">
        <v>183</v>
      </c>
      <c r="E310" s="152" t="s">
        <v>1386</v>
      </c>
      <c r="F310" s="153" t="s">
        <v>1387</v>
      </c>
      <c r="G310" s="154" t="s">
        <v>356</v>
      </c>
      <c r="H310" s="155">
        <v>1553.74</v>
      </c>
      <c r="I310" s="156"/>
      <c r="J310" s="157">
        <f>ROUND(I310*H310,2)</f>
        <v>0</v>
      </c>
      <c r="K310" s="153" t="s">
        <v>187</v>
      </c>
      <c r="L310" s="34"/>
      <c r="M310" s="158" t="s">
        <v>1</v>
      </c>
      <c r="N310" s="159" t="s">
        <v>46</v>
      </c>
      <c r="O310" s="59"/>
      <c r="P310" s="160">
        <f>O310*H310</f>
        <v>0</v>
      </c>
      <c r="Q310" s="160">
        <v>0</v>
      </c>
      <c r="R310" s="160">
        <f>Q310*H310</f>
        <v>0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151</v>
      </c>
      <c r="AT310" s="162" t="s">
        <v>183</v>
      </c>
      <c r="AU310" s="162" t="s">
        <v>89</v>
      </c>
      <c r="AY310" s="18" t="s">
        <v>181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25</v>
      </c>
      <c r="BK310" s="163">
        <f>ROUND(I310*H310,2)</f>
        <v>0</v>
      </c>
      <c r="BL310" s="18" t="s">
        <v>151</v>
      </c>
      <c r="BM310" s="162" t="s">
        <v>1388</v>
      </c>
    </row>
    <row r="311" spans="1:65" s="13" customFormat="1">
      <c r="B311" s="164"/>
      <c r="D311" s="165" t="s">
        <v>189</v>
      </c>
      <c r="E311" s="166" t="s">
        <v>1</v>
      </c>
      <c r="F311" s="167" t="s">
        <v>1207</v>
      </c>
      <c r="H311" s="168">
        <v>1553.74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189</v>
      </c>
      <c r="AU311" s="166" t="s">
        <v>89</v>
      </c>
      <c r="AV311" s="13" t="s">
        <v>89</v>
      </c>
      <c r="AW311" s="13" t="s">
        <v>36</v>
      </c>
      <c r="AX311" s="13" t="s">
        <v>25</v>
      </c>
      <c r="AY311" s="166" t="s">
        <v>181</v>
      </c>
    </row>
    <row r="312" spans="1:65" s="2" customFormat="1" ht="24.2" customHeight="1">
      <c r="A312" s="33"/>
      <c r="B312" s="150"/>
      <c r="C312" s="151" t="s">
        <v>812</v>
      </c>
      <c r="D312" s="151" t="s">
        <v>183</v>
      </c>
      <c r="E312" s="152" t="s">
        <v>1389</v>
      </c>
      <c r="F312" s="153" t="s">
        <v>1390</v>
      </c>
      <c r="G312" s="154" t="s">
        <v>356</v>
      </c>
      <c r="H312" s="155">
        <v>432.37</v>
      </c>
      <c r="I312" s="156"/>
      <c r="J312" s="157">
        <f>ROUND(I312*H312,2)</f>
        <v>0</v>
      </c>
      <c r="K312" s="153" t="s">
        <v>187</v>
      </c>
      <c r="L312" s="34"/>
      <c r="M312" s="158" t="s">
        <v>1</v>
      </c>
      <c r="N312" s="159" t="s">
        <v>46</v>
      </c>
      <c r="O312" s="59"/>
      <c r="P312" s="160">
        <f>O312*H312</f>
        <v>0</v>
      </c>
      <c r="Q312" s="160">
        <v>8.5650000000000004E-2</v>
      </c>
      <c r="R312" s="160">
        <f>Q312*H312</f>
        <v>37.032490500000002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151</v>
      </c>
      <c r="AT312" s="162" t="s">
        <v>183</v>
      </c>
      <c r="AU312" s="162" t="s">
        <v>89</v>
      </c>
      <c r="AY312" s="18" t="s">
        <v>181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25</v>
      </c>
      <c r="BK312" s="163">
        <f>ROUND(I312*H312,2)</f>
        <v>0</v>
      </c>
      <c r="BL312" s="18" t="s">
        <v>151</v>
      </c>
      <c r="BM312" s="162" t="s">
        <v>1391</v>
      </c>
    </row>
    <row r="313" spans="1:65" s="13" customFormat="1">
      <c r="B313" s="164"/>
      <c r="D313" s="165" t="s">
        <v>189</v>
      </c>
      <c r="E313" s="166" t="s">
        <v>1</v>
      </c>
      <c r="F313" s="167" t="s">
        <v>1392</v>
      </c>
      <c r="H313" s="168">
        <v>423.8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189</v>
      </c>
      <c r="AU313" s="166" t="s">
        <v>89</v>
      </c>
      <c r="AV313" s="13" t="s">
        <v>89</v>
      </c>
      <c r="AW313" s="13" t="s">
        <v>36</v>
      </c>
      <c r="AX313" s="13" t="s">
        <v>81</v>
      </c>
      <c r="AY313" s="166" t="s">
        <v>181</v>
      </c>
    </row>
    <row r="314" spans="1:65" s="13" customFormat="1">
      <c r="B314" s="164"/>
      <c r="D314" s="165" t="s">
        <v>189</v>
      </c>
      <c r="E314" s="166" t="s">
        <v>1</v>
      </c>
      <c r="F314" s="167" t="s">
        <v>1393</v>
      </c>
      <c r="H314" s="168">
        <v>8.57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189</v>
      </c>
      <c r="AU314" s="166" t="s">
        <v>89</v>
      </c>
      <c r="AV314" s="13" t="s">
        <v>89</v>
      </c>
      <c r="AW314" s="13" t="s">
        <v>36</v>
      </c>
      <c r="AX314" s="13" t="s">
        <v>81</v>
      </c>
      <c r="AY314" s="166" t="s">
        <v>181</v>
      </c>
    </row>
    <row r="315" spans="1:65" s="14" customFormat="1">
      <c r="B315" s="173"/>
      <c r="D315" s="165" t="s">
        <v>189</v>
      </c>
      <c r="E315" s="174" t="s">
        <v>514</v>
      </c>
      <c r="F315" s="175" t="s">
        <v>190</v>
      </c>
      <c r="H315" s="176">
        <v>432.37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189</v>
      </c>
      <c r="AU315" s="174" t="s">
        <v>89</v>
      </c>
      <c r="AV315" s="14" t="s">
        <v>151</v>
      </c>
      <c r="AW315" s="14" t="s">
        <v>36</v>
      </c>
      <c r="AX315" s="14" t="s">
        <v>25</v>
      </c>
      <c r="AY315" s="174" t="s">
        <v>181</v>
      </c>
    </row>
    <row r="316" spans="1:65" s="2" customFormat="1" ht="14.45" customHeight="1">
      <c r="A316" s="33"/>
      <c r="B316" s="150"/>
      <c r="C316" s="188" t="s">
        <v>818</v>
      </c>
      <c r="D316" s="188" t="s">
        <v>301</v>
      </c>
      <c r="E316" s="189" t="s">
        <v>868</v>
      </c>
      <c r="F316" s="190" t="s">
        <v>869</v>
      </c>
      <c r="G316" s="191" t="s">
        <v>356</v>
      </c>
      <c r="H316" s="192">
        <v>391.73899999999998</v>
      </c>
      <c r="I316" s="193"/>
      <c r="J316" s="194">
        <f>ROUND(I316*H316,2)</f>
        <v>0</v>
      </c>
      <c r="K316" s="190" t="s">
        <v>1</v>
      </c>
      <c r="L316" s="195"/>
      <c r="M316" s="196" t="s">
        <v>1</v>
      </c>
      <c r="N316" s="197" t="s">
        <v>46</v>
      </c>
      <c r="O316" s="59"/>
      <c r="P316" s="160">
        <f>O316*H316</f>
        <v>0</v>
      </c>
      <c r="Q316" s="160">
        <v>0.17599999999999999</v>
      </c>
      <c r="R316" s="160">
        <f>Q316*H316</f>
        <v>68.946063999999993</v>
      </c>
      <c r="S316" s="160">
        <v>0</v>
      </c>
      <c r="T316" s="161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2" t="s">
        <v>213</v>
      </c>
      <c r="AT316" s="162" t="s">
        <v>301</v>
      </c>
      <c r="AU316" s="162" t="s">
        <v>89</v>
      </c>
      <c r="AY316" s="18" t="s">
        <v>181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8" t="s">
        <v>25</v>
      </c>
      <c r="BK316" s="163">
        <f>ROUND(I316*H316,2)</f>
        <v>0</v>
      </c>
      <c r="BL316" s="18" t="s">
        <v>151</v>
      </c>
      <c r="BM316" s="162" t="s">
        <v>1394</v>
      </c>
    </row>
    <row r="317" spans="1:65" s="13" customFormat="1">
      <c r="B317" s="164"/>
      <c r="D317" s="165" t="s">
        <v>189</v>
      </c>
      <c r="E317" s="166" t="s">
        <v>1</v>
      </c>
      <c r="F317" s="167" t="s">
        <v>1395</v>
      </c>
      <c r="H317" s="168">
        <v>387.86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189</v>
      </c>
      <c r="AU317" s="166" t="s">
        <v>89</v>
      </c>
      <c r="AV317" s="13" t="s">
        <v>89</v>
      </c>
      <c r="AW317" s="13" t="s">
        <v>36</v>
      </c>
      <c r="AX317" s="13" t="s">
        <v>25</v>
      </c>
      <c r="AY317" s="166" t="s">
        <v>181</v>
      </c>
    </row>
    <row r="318" spans="1:65" s="13" customFormat="1">
      <c r="B318" s="164"/>
      <c r="D318" s="165" t="s">
        <v>189</v>
      </c>
      <c r="F318" s="167" t="s">
        <v>1396</v>
      </c>
      <c r="H318" s="168">
        <v>391.73899999999998</v>
      </c>
      <c r="I318" s="169"/>
      <c r="L318" s="164"/>
      <c r="M318" s="170"/>
      <c r="N318" s="171"/>
      <c r="O318" s="171"/>
      <c r="P318" s="171"/>
      <c r="Q318" s="171"/>
      <c r="R318" s="171"/>
      <c r="S318" s="171"/>
      <c r="T318" s="172"/>
      <c r="AT318" s="166" t="s">
        <v>189</v>
      </c>
      <c r="AU318" s="166" t="s">
        <v>89</v>
      </c>
      <c r="AV318" s="13" t="s">
        <v>89</v>
      </c>
      <c r="AW318" s="13" t="s">
        <v>3</v>
      </c>
      <c r="AX318" s="13" t="s">
        <v>25</v>
      </c>
      <c r="AY318" s="166" t="s">
        <v>181</v>
      </c>
    </row>
    <row r="319" spans="1:65" s="2" customFormat="1" ht="24.2" customHeight="1">
      <c r="A319" s="33"/>
      <c r="B319" s="150"/>
      <c r="C319" s="188" t="s">
        <v>825</v>
      </c>
      <c r="D319" s="188" t="s">
        <v>301</v>
      </c>
      <c r="E319" s="189" t="s">
        <v>1397</v>
      </c>
      <c r="F319" s="190" t="s">
        <v>1398</v>
      </c>
      <c r="G319" s="191" t="s">
        <v>356</v>
      </c>
      <c r="H319" s="192">
        <v>37.039000000000001</v>
      </c>
      <c r="I319" s="193"/>
      <c r="J319" s="194">
        <f>ROUND(I319*H319,2)</f>
        <v>0</v>
      </c>
      <c r="K319" s="190" t="s">
        <v>1</v>
      </c>
      <c r="L319" s="195"/>
      <c r="M319" s="196" t="s">
        <v>1</v>
      </c>
      <c r="N319" s="197" t="s">
        <v>46</v>
      </c>
      <c r="O319" s="59"/>
      <c r="P319" s="160">
        <f>O319*H319</f>
        <v>0</v>
      </c>
      <c r="Q319" s="160">
        <v>0.13100000000000001</v>
      </c>
      <c r="R319" s="160">
        <f>Q319*H319</f>
        <v>4.8521090000000004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213</v>
      </c>
      <c r="AT319" s="162" t="s">
        <v>301</v>
      </c>
      <c r="AU319" s="162" t="s">
        <v>89</v>
      </c>
      <c r="AY319" s="18" t="s">
        <v>181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25</v>
      </c>
      <c r="BK319" s="163">
        <f>ROUND(I319*H319,2)</f>
        <v>0</v>
      </c>
      <c r="BL319" s="18" t="s">
        <v>151</v>
      </c>
      <c r="BM319" s="162" t="s">
        <v>1399</v>
      </c>
    </row>
    <row r="320" spans="1:65" s="13" customFormat="1">
      <c r="B320" s="164"/>
      <c r="D320" s="165" t="s">
        <v>189</v>
      </c>
      <c r="E320" s="166" t="s">
        <v>1</v>
      </c>
      <c r="F320" s="167" t="s">
        <v>1400</v>
      </c>
      <c r="H320" s="168">
        <v>35.96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25</v>
      </c>
      <c r="AY320" s="166" t="s">
        <v>181</v>
      </c>
    </row>
    <row r="321" spans="1:65" s="13" customFormat="1">
      <c r="B321" s="164"/>
      <c r="D321" s="165" t="s">
        <v>189</v>
      </c>
      <c r="F321" s="167" t="s">
        <v>1401</v>
      </c>
      <c r="H321" s="168">
        <v>37.039000000000001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189</v>
      </c>
      <c r="AU321" s="166" t="s">
        <v>89</v>
      </c>
      <c r="AV321" s="13" t="s">
        <v>89</v>
      </c>
      <c r="AW321" s="13" t="s">
        <v>3</v>
      </c>
      <c r="AX321" s="13" t="s">
        <v>25</v>
      </c>
      <c r="AY321" s="166" t="s">
        <v>181</v>
      </c>
    </row>
    <row r="322" spans="1:65" s="2" customFormat="1" ht="14.45" customHeight="1">
      <c r="A322" s="33"/>
      <c r="B322" s="150"/>
      <c r="C322" s="188" t="s">
        <v>832</v>
      </c>
      <c r="D322" s="188" t="s">
        <v>301</v>
      </c>
      <c r="E322" s="189" t="s">
        <v>1402</v>
      </c>
      <c r="F322" s="190" t="s">
        <v>1403</v>
      </c>
      <c r="G322" s="191" t="s">
        <v>356</v>
      </c>
      <c r="H322" s="192">
        <v>8.827</v>
      </c>
      <c r="I322" s="193"/>
      <c r="J322" s="194">
        <f>ROUND(I322*H322,2)</f>
        <v>0</v>
      </c>
      <c r="K322" s="190" t="s">
        <v>1</v>
      </c>
      <c r="L322" s="195"/>
      <c r="M322" s="196" t="s">
        <v>1</v>
      </c>
      <c r="N322" s="197" t="s">
        <v>46</v>
      </c>
      <c r="O322" s="59"/>
      <c r="P322" s="160">
        <f>O322*H322</f>
        <v>0</v>
      </c>
      <c r="Q322" s="160">
        <v>0.13100000000000001</v>
      </c>
      <c r="R322" s="160">
        <f>Q322*H322</f>
        <v>1.1563369999999999</v>
      </c>
      <c r="S322" s="160">
        <v>0</v>
      </c>
      <c r="T322" s="161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2" t="s">
        <v>213</v>
      </c>
      <c r="AT322" s="162" t="s">
        <v>301</v>
      </c>
      <c r="AU322" s="162" t="s">
        <v>89</v>
      </c>
      <c r="AY322" s="18" t="s">
        <v>181</v>
      </c>
      <c r="BE322" s="163">
        <f>IF(N322="základní",J322,0)</f>
        <v>0</v>
      </c>
      <c r="BF322" s="163">
        <f>IF(N322="snížená",J322,0)</f>
        <v>0</v>
      </c>
      <c r="BG322" s="163">
        <f>IF(N322="zákl. přenesená",J322,0)</f>
        <v>0</v>
      </c>
      <c r="BH322" s="163">
        <f>IF(N322="sníž. přenesená",J322,0)</f>
        <v>0</v>
      </c>
      <c r="BI322" s="163">
        <f>IF(N322="nulová",J322,0)</f>
        <v>0</v>
      </c>
      <c r="BJ322" s="18" t="s">
        <v>25</v>
      </c>
      <c r="BK322" s="163">
        <f>ROUND(I322*H322,2)</f>
        <v>0</v>
      </c>
      <c r="BL322" s="18" t="s">
        <v>151</v>
      </c>
      <c r="BM322" s="162" t="s">
        <v>1404</v>
      </c>
    </row>
    <row r="323" spans="1:65" s="13" customFormat="1">
      <c r="B323" s="164"/>
      <c r="D323" s="165" t="s">
        <v>189</v>
      </c>
      <c r="E323" s="166" t="s">
        <v>1</v>
      </c>
      <c r="F323" s="167" t="s">
        <v>1393</v>
      </c>
      <c r="H323" s="168">
        <v>8.57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189</v>
      </c>
      <c r="AU323" s="166" t="s">
        <v>89</v>
      </c>
      <c r="AV323" s="13" t="s">
        <v>89</v>
      </c>
      <c r="AW323" s="13" t="s">
        <v>36</v>
      </c>
      <c r="AX323" s="13" t="s">
        <v>25</v>
      </c>
      <c r="AY323" s="166" t="s">
        <v>181</v>
      </c>
    </row>
    <row r="324" spans="1:65" s="13" customFormat="1">
      <c r="B324" s="164"/>
      <c r="D324" s="165" t="s">
        <v>189</v>
      </c>
      <c r="F324" s="167" t="s">
        <v>1405</v>
      </c>
      <c r="H324" s="168">
        <v>8.827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189</v>
      </c>
      <c r="AU324" s="166" t="s">
        <v>89</v>
      </c>
      <c r="AV324" s="13" t="s">
        <v>89</v>
      </c>
      <c r="AW324" s="13" t="s">
        <v>3</v>
      </c>
      <c r="AX324" s="13" t="s">
        <v>25</v>
      </c>
      <c r="AY324" s="166" t="s">
        <v>181</v>
      </c>
    </row>
    <row r="325" spans="1:65" s="2" customFormat="1" ht="37.9" customHeight="1">
      <c r="A325" s="33"/>
      <c r="B325" s="150"/>
      <c r="C325" s="151" t="s">
        <v>327</v>
      </c>
      <c r="D325" s="151" t="s">
        <v>183</v>
      </c>
      <c r="E325" s="152" t="s">
        <v>1406</v>
      </c>
      <c r="F325" s="153" t="s">
        <v>1407</v>
      </c>
      <c r="G325" s="154" t="s">
        <v>356</v>
      </c>
      <c r="H325" s="155">
        <v>432.37</v>
      </c>
      <c r="I325" s="156"/>
      <c r="J325" s="157">
        <f>ROUND(I325*H325,2)</f>
        <v>0</v>
      </c>
      <c r="K325" s="153" t="s">
        <v>187</v>
      </c>
      <c r="L325" s="34"/>
      <c r="M325" s="158" t="s">
        <v>1</v>
      </c>
      <c r="N325" s="159" t="s">
        <v>46</v>
      </c>
      <c r="O325" s="59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2" t="s">
        <v>151</v>
      </c>
      <c r="AT325" s="162" t="s">
        <v>183</v>
      </c>
      <c r="AU325" s="162" t="s">
        <v>89</v>
      </c>
      <c r="AY325" s="18" t="s">
        <v>181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8" t="s">
        <v>25</v>
      </c>
      <c r="BK325" s="163">
        <f>ROUND(I325*H325,2)</f>
        <v>0</v>
      </c>
      <c r="BL325" s="18" t="s">
        <v>151</v>
      </c>
      <c r="BM325" s="162" t="s">
        <v>1408</v>
      </c>
    </row>
    <row r="326" spans="1:65" s="13" customFormat="1">
      <c r="B326" s="164"/>
      <c r="D326" s="165" t="s">
        <v>189</v>
      </c>
      <c r="E326" s="166" t="s">
        <v>1</v>
      </c>
      <c r="F326" s="167" t="s">
        <v>514</v>
      </c>
      <c r="H326" s="168">
        <v>432.37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89</v>
      </c>
      <c r="AV326" s="13" t="s">
        <v>89</v>
      </c>
      <c r="AW326" s="13" t="s">
        <v>36</v>
      </c>
      <c r="AX326" s="13" t="s">
        <v>25</v>
      </c>
      <c r="AY326" s="166" t="s">
        <v>181</v>
      </c>
    </row>
    <row r="327" spans="1:65" s="2" customFormat="1" ht="24.2" customHeight="1">
      <c r="A327" s="33"/>
      <c r="B327" s="150"/>
      <c r="C327" s="151" t="s">
        <v>844</v>
      </c>
      <c r="D327" s="151" t="s">
        <v>183</v>
      </c>
      <c r="E327" s="152" t="s">
        <v>1409</v>
      </c>
      <c r="F327" s="153" t="s">
        <v>1410</v>
      </c>
      <c r="G327" s="154" t="s">
        <v>356</v>
      </c>
      <c r="H327" s="155">
        <v>61.52</v>
      </c>
      <c r="I327" s="156"/>
      <c r="J327" s="157">
        <f>ROUND(I327*H327,2)</f>
        <v>0</v>
      </c>
      <c r="K327" s="153" t="s">
        <v>187</v>
      </c>
      <c r="L327" s="34"/>
      <c r="M327" s="158" t="s">
        <v>1</v>
      </c>
      <c r="N327" s="159" t="s">
        <v>46</v>
      </c>
      <c r="O327" s="59"/>
      <c r="P327" s="160">
        <f>O327*H327</f>
        <v>0</v>
      </c>
      <c r="Q327" s="160">
        <v>0.10100000000000001</v>
      </c>
      <c r="R327" s="160">
        <f>Q327*H327</f>
        <v>6.2135200000000008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151</v>
      </c>
      <c r="AT327" s="162" t="s">
        <v>183</v>
      </c>
      <c r="AU327" s="162" t="s">
        <v>89</v>
      </c>
      <c r="AY327" s="18" t="s">
        <v>181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25</v>
      </c>
      <c r="BK327" s="163">
        <f>ROUND(I327*H327,2)</f>
        <v>0</v>
      </c>
      <c r="BL327" s="18" t="s">
        <v>151</v>
      </c>
      <c r="BM327" s="162" t="s">
        <v>1411</v>
      </c>
    </row>
    <row r="328" spans="1:65" s="13" customFormat="1">
      <c r="B328" s="164"/>
      <c r="D328" s="165" t="s">
        <v>189</v>
      </c>
      <c r="E328" s="166" t="s">
        <v>1</v>
      </c>
      <c r="F328" s="167" t="s">
        <v>1412</v>
      </c>
      <c r="H328" s="168">
        <v>61.52</v>
      </c>
      <c r="I328" s="169"/>
      <c r="L328" s="164"/>
      <c r="M328" s="170"/>
      <c r="N328" s="171"/>
      <c r="O328" s="171"/>
      <c r="P328" s="171"/>
      <c r="Q328" s="171"/>
      <c r="R328" s="171"/>
      <c r="S328" s="171"/>
      <c r="T328" s="172"/>
      <c r="AT328" s="166" t="s">
        <v>189</v>
      </c>
      <c r="AU328" s="166" t="s">
        <v>89</v>
      </c>
      <c r="AV328" s="13" t="s">
        <v>89</v>
      </c>
      <c r="AW328" s="13" t="s">
        <v>36</v>
      </c>
      <c r="AX328" s="13" t="s">
        <v>81</v>
      </c>
      <c r="AY328" s="166" t="s">
        <v>181</v>
      </c>
    </row>
    <row r="329" spans="1:65" s="15" customFormat="1">
      <c r="B329" s="181"/>
      <c r="D329" s="165" t="s">
        <v>189</v>
      </c>
      <c r="E329" s="182" t="s">
        <v>1</v>
      </c>
      <c r="F329" s="183" t="s">
        <v>1413</v>
      </c>
      <c r="H329" s="182" t="s">
        <v>1</v>
      </c>
      <c r="I329" s="184"/>
      <c r="L329" s="181"/>
      <c r="M329" s="185"/>
      <c r="N329" s="186"/>
      <c r="O329" s="186"/>
      <c r="P329" s="186"/>
      <c r="Q329" s="186"/>
      <c r="R329" s="186"/>
      <c r="S329" s="186"/>
      <c r="T329" s="187"/>
      <c r="AT329" s="182" t="s">
        <v>189</v>
      </c>
      <c r="AU329" s="182" t="s">
        <v>89</v>
      </c>
      <c r="AV329" s="15" t="s">
        <v>25</v>
      </c>
      <c r="AW329" s="15" t="s">
        <v>36</v>
      </c>
      <c r="AX329" s="15" t="s">
        <v>81</v>
      </c>
      <c r="AY329" s="182" t="s">
        <v>181</v>
      </c>
    </row>
    <row r="330" spans="1:65" s="14" customFormat="1">
      <c r="B330" s="173"/>
      <c r="D330" s="165" t="s">
        <v>189</v>
      </c>
      <c r="E330" s="174" t="s">
        <v>1414</v>
      </c>
      <c r="F330" s="175" t="s">
        <v>190</v>
      </c>
      <c r="H330" s="176">
        <v>61.52</v>
      </c>
      <c r="I330" s="177"/>
      <c r="L330" s="173"/>
      <c r="M330" s="178"/>
      <c r="N330" s="179"/>
      <c r="O330" s="179"/>
      <c r="P330" s="179"/>
      <c r="Q330" s="179"/>
      <c r="R330" s="179"/>
      <c r="S330" s="179"/>
      <c r="T330" s="180"/>
      <c r="AT330" s="174" t="s">
        <v>189</v>
      </c>
      <c r="AU330" s="174" t="s">
        <v>89</v>
      </c>
      <c r="AV330" s="14" t="s">
        <v>151</v>
      </c>
      <c r="AW330" s="14" t="s">
        <v>36</v>
      </c>
      <c r="AX330" s="14" t="s">
        <v>25</v>
      </c>
      <c r="AY330" s="174" t="s">
        <v>181</v>
      </c>
    </row>
    <row r="331" spans="1:65" s="2" customFormat="1" ht="24.2" customHeight="1">
      <c r="A331" s="33"/>
      <c r="B331" s="150"/>
      <c r="C331" s="151" t="s">
        <v>851</v>
      </c>
      <c r="D331" s="151" t="s">
        <v>183</v>
      </c>
      <c r="E331" s="152" t="s">
        <v>1415</v>
      </c>
      <c r="F331" s="153" t="s">
        <v>1416</v>
      </c>
      <c r="G331" s="154" t="s">
        <v>356</v>
      </c>
      <c r="H331" s="155">
        <v>4.28</v>
      </c>
      <c r="I331" s="156"/>
      <c r="J331" s="157">
        <f>ROUND(I331*H331,2)</f>
        <v>0</v>
      </c>
      <c r="K331" s="153" t="s">
        <v>187</v>
      </c>
      <c r="L331" s="34"/>
      <c r="M331" s="158" t="s">
        <v>1</v>
      </c>
      <c r="N331" s="159" t="s">
        <v>46</v>
      </c>
      <c r="O331" s="59"/>
      <c r="P331" s="160">
        <f>O331*H331</f>
        <v>0</v>
      </c>
      <c r="Q331" s="160">
        <v>0.1837</v>
      </c>
      <c r="R331" s="160">
        <f>Q331*H331</f>
        <v>0.78623600000000005</v>
      </c>
      <c r="S331" s="160">
        <v>0</v>
      </c>
      <c r="T331" s="161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2" t="s">
        <v>151</v>
      </c>
      <c r="AT331" s="162" t="s">
        <v>183</v>
      </c>
      <c r="AU331" s="162" t="s">
        <v>89</v>
      </c>
      <c r="AY331" s="18" t="s">
        <v>181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8" t="s">
        <v>25</v>
      </c>
      <c r="BK331" s="163">
        <f>ROUND(I331*H331,2)</f>
        <v>0</v>
      </c>
      <c r="BL331" s="18" t="s">
        <v>151</v>
      </c>
      <c r="BM331" s="162" t="s">
        <v>1417</v>
      </c>
    </row>
    <row r="332" spans="1:65" s="13" customFormat="1">
      <c r="B332" s="164"/>
      <c r="D332" s="165" t="s">
        <v>189</v>
      </c>
      <c r="E332" s="166" t="s">
        <v>1</v>
      </c>
      <c r="F332" s="167" t="s">
        <v>1418</v>
      </c>
      <c r="H332" s="168">
        <v>4.28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189</v>
      </c>
      <c r="AU332" s="166" t="s">
        <v>89</v>
      </c>
      <c r="AV332" s="13" t="s">
        <v>89</v>
      </c>
      <c r="AW332" s="13" t="s">
        <v>36</v>
      </c>
      <c r="AX332" s="13" t="s">
        <v>81</v>
      </c>
      <c r="AY332" s="166" t="s">
        <v>181</v>
      </c>
    </row>
    <row r="333" spans="1:65" s="15" customFormat="1">
      <c r="B333" s="181"/>
      <c r="D333" s="165" t="s">
        <v>189</v>
      </c>
      <c r="E333" s="182" t="s">
        <v>1</v>
      </c>
      <c r="F333" s="183" t="s">
        <v>1413</v>
      </c>
      <c r="H333" s="182" t="s">
        <v>1</v>
      </c>
      <c r="I333" s="184"/>
      <c r="L333" s="181"/>
      <c r="M333" s="185"/>
      <c r="N333" s="186"/>
      <c r="O333" s="186"/>
      <c r="P333" s="186"/>
      <c r="Q333" s="186"/>
      <c r="R333" s="186"/>
      <c r="S333" s="186"/>
      <c r="T333" s="187"/>
      <c r="AT333" s="182" t="s">
        <v>189</v>
      </c>
      <c r="AU333" s="182" t="s">
        <v>89</v>
      </c>
      <c r="AV333" s="15" t="s">
        <v>25</v>
      </c>
      <c r="AW333" s="15" t="s">
        <v>36</v>
      </c>
      <c r="AX333" s="15" t="s">
        <v>81</v>
      </c>
      <c r="AY333" s="182" t="s">
        <v>181</v>
      </c>
    </row>
    <row r="334" spans="1:65" s="14" customFormat="1">
      <c r="B334" s="173"/>
      <c r="D334" s="165" t="s">
        <v>189</v>
      </c>
      <c r="E334" s="174" t="s">
        <v>1197</v>
      </c>
      <c r="F334" s="175" t="s">
        <v>190</v>
      </c>
      <c r="H334" s="176">
        <v>4.28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189</v>
      </c>
      <c r="AU334" s="174" t="s">
        <v>89</v>
      </c>
      <c r="AV334" s="14" t="s">
        <v>151</v>
      </c>
      <c r="AW334" s="14" t="s">
        <v>36</v>
      </c>
      <c r="AX334" s="14" t="s">
        <v>25</v>
      </c>
      <c r="AY334" s="174" t="s">
        <v>181</v>
      </c>
    </row>
    <row r="335" spans="1:65" s="12" customFormat="1" ht="22.9" customHeight="1">
      <c r="B335" s="137"/>
      <c r="D335" s="138" t="s">
        <v>80</v>
      </c>
      <c r="E335" s="148" t="s">
        <v>213</v>
      </c>
      <c r="F335" s="148" t="s">
        <v>873</v>
      </c>
      <c r="I335" s="140"/>
      <c r="J335" s="149">
        <f>BK335</f>
        <v>0</v>
      </c>
      <c r="L335" s="137"/>
      <c r="M335" s="142"/>
      <c r="N335" s="143"/>
      <c r="O335" s="143"/>
      <c r="P335" s="144">
        <f>SUM(P336:P337)</f>
        <v>0</v>
      </c>
      <c r="Q335" s="143"/>
      <c r="R335" s="144">
        <f>SUM(R336:R337)</f>
        <v>11.198880000000001</v>
      </c>
      <c r="S335" s="143"/>
      <c r="T335" s="145">
        <f>SUM(T336:T337)</f>
        <v>0</v>
      </c>
      <c r="AR335" s="138" t="s">
        <v>25</v>
      </c>
      <c r="AT335" s="146" t="s">
        <v>80</v>
      </c>
      <c r="AU335" s="146" t="s">
        <v>25</v>
      </c>
      <c r="AY335" s="138" t="s">
        <v>181</v>
      </c>
      <c r="BK335" s="147">
        <f>SUM(BK336:BK337)</f>
        <v>0</v>
      </c>
    </row>
    <row r="336" spans="1:65" s="2" customFormat="1" ht="24.2" customHeight="1">
      <c r="A336" s="33"/>
      <c r="B336" s="150"/>
      <c r="C336" s="151" t="s">
        <v>857</v>
      </c>
      <c r="D336" s="151" t="s">
        <v>183</v>
      </c>
      <c r="E336" s="152" t="s">
        <v>880</v>
      </c>
      <c r="F336" s="153" t="s">
        <v>881</v>
      </c>
      <c r="G336" s="154" t="s">
        <v>186</v>
      </c>
      <c r="H336" s="155">
        <v>36</v>
      </c>
      <c r="I336" s="156"/>
      <c r="J336" s="157">
        <f>ROUND(I336*H336,2)</f>
        <v>0</v>
      </c>
      <c r="K336" s="153" t="s">
        <v>187</v>
      </c>
      <c r="L336" s="34"/>
      <c r="M336" s="158" t="s">
        <v>1</v>
      </c>
      <c r="N336" s="159" t="s">
        <v>46</v>
      </c>
      <c r="O336" s="59"/>
      <c r="P336" s="160">
        <f>O336*H336</f>
        <v>0</v>
      </c>
      <c r="Q336" s="160">
        <v>0.31108000000000002</v>
      </c>
      <c r="R336" s="160">
        <f>Q336*H336</f>
        <v>11.198880000000001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151</v>
      </c>
      <c r="AT336" s="162" t="s">
        <v>183</v>
      </c>
      <c r="AU336" s="162" t="s">
        <v>89</v>
      </c>
      <c r="AY336" s="18" t="s">
        <v>181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25</v>
      </c>
      <c r="BK336" s="163">
        <f>ROUND(I336*H336,2)</f>
        <v>0</v>
      </c>
      <c r="BL336" s="18" t="s">
        <v>151</v>
      </c>
      <c r="BM336" s="162" t="s">
        <v>1419</v>
      </c>
    </row>
    <row r="337" spans="1:65" s="13" customFormat="1">
      <c r="B337" s="164"/>
      <c r="D337" s="165" t="s">
        <v>189</v>
      </c>
      <c r="E337" s="166" t="s">
        <v>1</v>
      </c>
      <c r="F337" s="167" t="s">
        <v>1420</v>
      </c>
      <c r="H337" s="168">
        <v>36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189</v>
      </c>
      <c r="AU337" s="166" t="s">
        <v>89</v>
      </c>
      <c r="AV337" s="13" t="s">
        <v>89</v>
      </c>
      <c r="AW337" s="13" t="s">
        <v>36</v>
      </c>
      <c r="AX337" s="13" t="s">
        <v>25</v>
      </c>
      <c r="AY337" s="166" t="s">
        <v>181</v>
      </c>
    </row>
    <row r="338" spans="1:65" s="12" customFormat="1" ht="22.9" customHeight="1">
      <c r="B338" s="137"/>
      <c r="D338" s="138" t="s">
        <v>80</v>
      </c>
      <c r="E338" s="148" t="s">
        <v>217</v>
      </c>
      <c r="F338" s="148" t="s">
        <v>884</v>
      </c>
      <c r="I338" s="140"/>
      <c r="J338" s="149">
        <f>BK338</f>
        <v>0</v>
      </c>
      <c r="L338" s="137"/>
      <c r="M338" s="142"/>
      <c r="N338" s="143"/>
      <c r="O338" s="143"/>
      <c r="P338" s="144">
        <f>SUM(P339:P353)</f>
        <v>0</v>
      </c>
      <c r="Q338" s="143"/>
      <c r="R338" s="144">
        <f>SUM(R339:R353)</f>
        <v>353.36265003999995</v>
      </c>
      <c r="S338" s="143"/>
      <c r="T338" s="145">
        <f>SUM(T339:T353)</f>
        <v>0</v>
      </c>
      <c r="AR338" s="138" t="s">
        <v>25</v>
      </c>
      <c r="AT338" s="146" t="s">
        <v>80</v>
      </c>
      <c r="AU338" s="146" t="s">
        <v>25</v>
      </c>
      <c r="AY338" s="138" t="s">
        <v>181</v>
      </c>
      <c r="BK338" s="147">
        <f>SUM(BK339:BK353)</f>
        <v>0</v>
      </c>
    </row>
    <row r="339" spans="1:65" s="2" customFormat="1" ht="14.45" customHeight="1">
      <c r="A339" s="33"/>
      <c r="B339" s="150"/>
      <c r="C339" s="151" t="s">
        <v>862</v>
      </c>
      <c r="D339" s="151" t="s">
        <v>183</v>
      </c>
      <c r="E339" s="152" t="s">
        <v>1421</v>
      </c>
      <c r="F339" s="153" t="s">
        <v>1422</v>
      </c>
      <c r="G339" s="154" t="s">
        <v>186</v>
      </c>
      <c r="H339" s="155">
        <v>3</v>
      </c>
      <c r="I339" s="156"/>
      <c r="J339" s="157">
        <f>ROUND(I339*H339,2)</f>
        <v>0</v>
      </c>
      <c r="K339" s="153" t="s">
        <v>1</v>
      </c>
      <c r="L339" s="34"/>
      <c r="M339" s="158" t="s">
        <v>1</v>
      </c>
      <c r="N339" s="159" t="s">
        <v>46</v>
      </c>
      <c r="O339" s="59"/>
      <c r="P339" s="160">
        <f>O339*H339</f>
        <v>0</v>
      </c>
      <c r="Q339" s="160">
        <v>3.5000000000000003E-2</v>
      </c>
      <c r="R339" s="160">
        <f>Q339*H339</f>
        <v>0.10500000000000001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151</v>
      </c>
      <c r="AT339" s="162" t="s">
        <v>183</v>
      </c>
      <c r="AU339" s="162" t="s">
        <v>89</v>
      </c>
      <c r="AY339" s="18" t="s">
        <v>181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25</v>
      </c>
      <c r="BK339" s="163">
        <f>ROUND(I339*H339,2)</f>
        <v>0</v>
      </c>
      <c r="BL339" s="18" t="s">
        <v>151</v>
      </c>
      <c r="BM339" s="162" t="s">
        <v>1423</v>
      </c>
    </row>
    <row r="340" spans="1:65" s="13" customFormat="1">
      <c r="B340" s="164"/>
      <c r="D340" s="165" t="s">
        <v>189</v>
      </c>
      <c r="E340" s="166" t="s">
        <v>1</v>
      </c>
      <c r="F340" s="167" t="s">
        <v>1424</v>
      </c>
      <c r="H340" s="168">
        <v>3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189</v>
      </c>
      <c r="AU340" s="166" t="s">
        <v>89</v>
      </c>
      <c r="AV340" s="13" t="s">
        <v>89</v>
      </c>
      <c r="AW340" s="13" t="s">
        <v>36</v>
      </c>
      <c r="AX340" s="13" t="s">
        <v>25</v>
      </c>
      <c r="AY340" s="166" t="s">
        <v>181</v>
      </c>
    </row>
    <row r="341" spans="1:65" s="2" customFormat="1" ht="24.2" customHeight="1">
      <c r="A341" s="33"/>
      <c r="B341" s="150"/>
      <c r="C341" s="151" t="s">
        <v>867</v>
      </c>
      <c r="D341" s="151" t="s">
        <v>183</v>
      </c>
      <c r="E341" s="152" t="s">
        <v>979</v>
      </c>
      <c r="F341" s="153" t="s">
        <v>980</v>
      </c>
      <c r="G341" s="154" t="s">
        <v>346</v>
      </c>
      <c r="H341" s="155">
        <v>1360.3</v>
      </c>
      <c r="I341" s="156"/>
      <c r="J341" s="157">
        <f>ROUND(I341*H341,2)</f>
        <v>0</v>
      </c>
      <c r="K341" s="153" t="s">
        <v>187</v>
      </c>
      <c r="L341" s="34"/>
      <c r="M341" s="158" t="s">
        <v>1</v>
      </c>
      <c r="N341" s="159" t="s">
        <v>46</v>
      </c>
      <c r="O341" s="59"/>
      <c r="P341" s="160">
        <f>O341*H341</f>
        <v>0</v>
      </c>
      <c r="Q341" s="160">
        <v>0.15540000000000001</v>
      </c>
      <c r="R341" s="160">
        <f>Q341*H341</f>
        <v>211.39062000000001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151</v>
      </c>
      <c r="AT341" s="162" t="s">
        <v>183</v>
      </c>
      <c r="AU341" s="162" t="s">
        <v>89</v>
      </c>
      <c r="AY341" s="18" t="s">
        <v>181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25</v>
      </c>
      <c r="BK341" s="163">
        <f>ROUND(I341*H341,2)</f>
        <v>0</v>
      </c>
      <c r="BL341" s="18" t="s">
        <v>151</v>
      </c>
      <c r="BM341" s="162" t="s">
        <v>1425</v>
      </c>
    </row>
    <row r="342" spans="1:65" s="13" customFormat="1">
      <c r="B342" s="164"/>
      <c r="D342" s="165" t="s">
        <v>189</v>
      </c>
      <c r="E342" s="166" t="s">
        <v>1</v>
      </c>
      <c r="F342" s="167" t="s">
        <v>1426</v>
      </c>
      <c r="H342" s="168">
        <v>1360.3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189</v>
      </c>
      <c r="AU342" s="166" t="s">
        <v>89</v>
      </c>
      <c r="AV342" s="13" t="s">
        <v>89</v>
      </c>
      <c r="AW342" s="13" t="s">
        <v>36</v>
      </c>
      <c r="AX342" s="13" t="s">
        <v>25</v>
      </c>
      <c r="AY342" s="166" t="s">
        <v>181</v>
      </c>
    </row>
    <row r="343" spans="1:65" s="2" customFormat="1" ht="14.45" customHeight="1">
      <c r="A343" s="33"/>
      <c r="B343" s="150"/>
      <c r="C343" s="188" t="s">
        <v>874</v>
      </c>
      <c r="D343" s="188" t="s">
        <v>301</v>
      </c>
      <c r="E343" s="189" t="s">
        <v>1006</v>
      </c>
      <c r="F343" s="190" t="s">
        <v>1007</v>
      </c>
      <c r="G343" s="191" t="s">
        <v>346</v>
      </c>
      <c r="H343" s="192">
        <v>1373.903</v>
      </c>
      <c r="I343" s="193"/>
      <c r="J343" s="194">
        <f>ROUND(I343*H343,2)</f>
        <v>0</v>
      </c>
      <c r="K343" s="190" t="s">
        <v>1</v>
      </c>
      <c r="L343" s="195"/>
      <c r="M343" s="196" t="s">
        <v>1</v>
      </c>
      <c r="N343" s="197" t="s">
        <v>46</v>
      </c>
      <c r="O343" s="59"/>
      <c r="P343" s="160">
        <f>O343*H343</f>
        <v>0</v>
      </c>
      <c r="Q343" s="160">
        <v>5.8000000000000003E-2</v>
      </c>
      <c r="R343" s="160">
        <f>Q343*H343</f>
        <v>79.686374000000001</v>
      </c>
      <c r="S343" s="160">
        <v>0</v>
      </c>
      <c r="T343" s="161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2" t="s">
        <v>213</v>
      </c>
      <c r="AT343" s="162" t="s">
        <v>301</v>
      </c>
      <c r="AU343" s="162" t="s">
        <v>89</v>
      </c>
      <c r="AY343" s="18" t="s">
        <v>181</v>
      </c>
      <c r="BE343" s="163">
        <f>IF(N343="základní",J343,0)</f>
        <v>0</v>
      </c>
      <c r="BF343" s="163">
        <f>IF(N343="snížená",J343,0)</f>
        <v>0</v>
      </c>
      <c r="BG343" s="163">
        <f>IF(N343="zákl. přenesená",J343,0)</f>
        <v>0</v>
      </c>
      <c r="BH343" s="163">
        <f>IF(N343="sníž. přenesená",J343,0)</f>
        <v>0</v>
      </c>
      <c r="BI343" s="163">
        <f>IF(N343="nulová",J343,0)</f>
        <v>0</v>
      </c>
      <c r="BJ343" s="18" t="s">
        <v>25</v>
      </c>
      <c r="BK343" s="163">
        <f>ROUND(I343*H343,2)</f>
        <v>0</v>
      </c>
      <c r="BL343" s="18" t="s">
        <v>151</v>
      </c>
      <c r="BM343" s="162" t="s">
        <v>1427</v>
      </c>
    </row>
    <row r="344" spans="1:65" s="13" customFormat="1">
      <c r="B344" s="164"/>
      <c r="D344" s="165" t="s">
        <v>189</v>
      </c>
      <c r="F344" s="167" t="s">
        <v>1428</v>
      </c>
      <c r="H344" s="168">
        <v>1373.903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189</v>
      </c>
      <c r="AU344" s="166" t="s">
        <v>89</v>
      </c>
      <c r="AV344" s="13" t="s">
        <v>89</v>
      </c>
      <c r="AW344" s="13" t="s">
        <v>3</v>
      </c>
      <c r="AX344" s="13" t="s">
        <v>25</v>
      </c>
      <c r="AY344" s="166" t="s">
        <v>181</v>
      </c>
    </row>
    <row r="345" spans="1:65" s="2" customFormat="1" ht="24.2" customHeight="1">
      <c r="A345" s="33"/>
      <c r="B345" s="150"/>
      <c r="C345" s="151" t="s">
        <v>879</v>
      </c>
      <c r="D345" s="151" t="s">
        <v>183</v>
      </c>
      <c r="E345" s="152" t="s">
        <v>1011</v>
      </c>
      <c r="F345" s="153" t="s">
        <v>1012</v>
      </c>
      <c r="G345" s="154" t="s">
        <v>294</v>
      </c>
      <c r="H345" s="155">
        <v>27.206</v>
      </c>
      <c r="I345" s="156"/>
      <c r="J345" s="157">
        <f>ROUND(I345*H345,2)</f>
        <v>0</v>
      </c>
      <c r="K345" s="153" t="s">
        <v>187</v>
      </c>
      <c r="L345" s="34"/>
      <c r="M345" s="158" t="s">
        <v>1</v>
      </c>
      <c r="N345" s="159" t="s">
        <v>46</v>
      </c>
      <c r="O345" s="59"/>
      <c r="P345" s="160">
        <f>O345*H345</f>
        <v>0</v>
      </c>
      <c r="Q345" s="160">
        <v>2.2563399999999998</v>
      </c>
      <c r="R345" s="160">
        <f>Q345*H345</f>
        <v>61.385986039999992</v>
      </c>
      <c r="S345" s="160">
        <v>0</v>
      </c>
      <c r="T345" s="161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2" t="s">
        <v>151</v>
      </c>
      <c r="AT345" s="162" t="s">
        <v>183</v>
      </c>
      <c r="AU345" s="162" t="s">
        <v>89</v>
      </c>
      <c r="AY345" s="18" t="s">
        <v>181</v>
      </c>
      <c r="BE345" s="163">
        <f>IF(N345="základní",J345,0)</f>
        <v>0</v>
      </c>
      <c r="BF345" s="163">
        <f>IF(N345="snížená",J345,0)</f>
        <v>0</v>
      </c>
      <c r="BG345" s="163">
        <f>IF(N345="zákl. přenesená",J345,0)</f>
        <v>0</v>
      </c>
      <c r="BH345" s="163">
        <f>IF(N345="sníž. přenesená",J345,0)</f>
        <v>0</v>
      </c>
      <c r="BI345" s="163">
        <f>IF(N345="nulová",J345,0)</f>
        <v>0</v>
      </c>
      <c r="BJ345" s="18" t="s">
        <v>25</v>
      </c>
      <c r="BK345" s="163">
        <f>ROUND(I345*H345,2)</f>
        <v>0</v>
      </c>
      <c r="BL345" s="18" t="s">
        <v>151</v>
      </c>
      <c r="BM345" s="162" t="s">
        <v>1429</v>
      </c>
    </row>
    <row r="346" spans="1:65" s="13" customFormat="1">
      <c r="B346" s="164"/>
      <c r="D346" s="165" t="s">
        <v>189</v>
      </c>
      <c r="E346" s="166" t="s">
        <v>1</v>
      </c>
      <c r="F346" s="167" t="s">
        <v>1430</v>
      </c>
      <c r="H346" s="168">
        <v>27.206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189</v>
      </c>
      <c r="AU346" s="166" t="s">
        <v>89</v>
      </c>
      <c r="AV346" s="13" t="s">
        <v>89</v>
      </c>
      <c r="AW346" s="13" t="s">
        <v>36</v>
      </c>
      <c r="AX346" s="13" t="s">
        <v>25</v>
      </c>
      <c r="AY346" s="166" t="s">
        <v>181</v>
      </c>
    </row>
    <row r="347" spans="1:65" s="2" customFormat="1" ht="24.2" customHeight="1">
      <c r="A347" s="33"/>
      <c r="B347" s="150"/>
      <c r="C347" s="151" t="s">
        <v>885</v>
      </c>
      <c r="D347" s="151" t="s">
        <v>183</v>
      </c>
      <c r="E347" s="152" t="s">
        <v>1431</v>
      </c>
      <c r="F347" s="153" t="s">
        <v>1432</v>
      </c>
      <c r="G347" s="154" t="s">
        <v>346</v>
      </c>
      <c r="H347" s="155">
        <v>275</v>
      </c>
      <c r="I347" s="156"/>
      <c r="J347" s="157">
        <f>ROUND(I347*H347,2)</f>
        <v>0</v>
      </c>
      <c r="K347" s="153" t="s">
        <v>187</v>
      </c>
      <c r="L347" s="34"/>
      <c r="M347" s="158" t="s">
        <v>1</v>
      </c>
      <c r="N347" s="159" t="s">
        <v>46</v>
      </c>
      <c r="O347" s="59"/>
      <c r="P347" s="160">
        <f>O347*H347</f>
        <v>0</v>
      </c>
      <c r="Q347" s="160">
        <v>1.0000000000000001E-5</v>
      </c>
      <c r="R347" s="160">
        <f>Q347*H347</f>
        <v>2.7500000000000003E-3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151</v>
      </c>
      <c r="AT347" s="162" t="s">
        <v>183</v>
      </c>
      <c r="AU347" s="162" t="s">
        <v>89</v>
      </c>
      <c r="AY347" s="18" t="s">
        <v>181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25</v>
      </c>
      <c r="BK347" s="163">
        <f>ROUND(I347*H347,2)</f>
        <v>0</v>
      </c>
      <c r="BL347" s="18" t="s">
        <v>151</v>
      </c>
      <c r="BM347" s="162" t="s">
        <v>1433</v>
      </c>
    </row>
    <row r="348" spans="1:65" s="13" customFormat="1">
      <c r="B348" s="164"/>
      <c r="D348" s="165" t="s">
        <v>189</v>
      </c>
      <c r="E348" s="166" t="s">
        <v>1</v>
      </c>
      <c r="F348" s="167" t="s">
        <v>1434</v>
      </c>
      <c r="H348" s="168">
        <v>275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189</v>
      </c>
      <c r="AU348" s="166" t="s">
        <v>89</v>
      </c>
      <c r="AV348" s="13" t="s">
        <v>89</v>
      </c>
      <c r="AW348" s="13" t="s">
        <v>36</v>
      </c>
      <c r="AX348" s="13" t="s">
        <v>25</v>
      </c>
      <c r="AY348" s="166" t="s">
        <v>181</v>
      </c>
    </row>
    <row r="349" spans="1:65" s="2" customFormat="1" ht="24.2" customHeight="1">
      <c r="A349" s="33"/>
      <c r="B349" s="150"/>
      <c r="C349" s="151" t="s">
        <v>892</v>
      </c>
      <c r="D349" s="151" t="s">
        <v>183</v>
      </c>
      <c r="E349" s="152" t="s">
        <v>1435</v>
      </c>
      <c r="F349" s="153" t="s">
        <v>1436</v>
      </c>
      <c r="G349" s="154" t="s">
        <v>346</v>
      </c>
      <c r="H349" s="155">
        <v>635</v>
      </c>
      <c r="I349" s="156"/>
      <c r="J349" s="157">
        <f>ROUND(I349*H349,2)</f>
        <v>0</v>
      </c>
      <c r="K349" s="153" t="s">
        <v>1</v>
      </c>
      <c r="L349" s="34"/>
      <c r="M349" s="158" t="s">
        <v>1</v>
      </c>
      <c r="N349" s="159" t="s">
        <v>46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151</v>
      </c>
      <c r="AT349" s="162" t="s">
        <v>183</v>
      </c>
      <c r="AU349" s="162" t="s">
        <v>89</v>
      </c>
      <c r="AY349" s="18" t="s">
        <v>181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25</v>
      </c>
      <c r="BK349" s="163">
        <f>ROUND(I349*H349,2)</f>
        <v>0</v>
      </c>
      <c r="BL349" s="18" t="s">
        <v>151</v>
      </c>
      <c r="BM349" s="162" t="s">
        <v>1437</v>
      </c>
    </row>
    <row r="350" spans="1:65" s="13" customFormat="1">
      <c r="B350" s="164"/>
      <c r="D350" s="165" t="s">
        <v>189</v>
      </c>
      <c r="E350" s="166" t="s">
        <v>1</v>
      </c>
      <c r="F350" s="167" t="s">
        <v>1438</v>
      </c>
      <c r="H350" s="168">
        <v>635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25</v>
      </c>
      <c r="AY350" s="166" t="s">
        <v>181</v>
      </c>
    </row>
    <row r="351" spans="1:65" s="2" customFormat="1" ht="24.2" customHeight="1">
      <c r="A351" s="33"/>
      <c r="B351" s="150"/>
      <c r="C351" s="151" t="s">
        <v>898</v>
      </c>
      <c r="D351" s="151" t="s">
        <v>183</v>
      </c>
      <c r="E351" s="152" t="s">
        <v>1439</v>
      </c>
      <c r="F351" s="153" t="s">
        <v>1440</v>
      </c>
      <c r="G351" s="154" t="s">
        <v>186</v>
      </c>
      <c r="H351" s="155">
        <v>8</v>
      </c>
      <c r="I351" s="156"/>
      <c r="J351" s="157">
        <f>ROUND(I351*H351,2)</f>
        <v>0</v>
      </c>
      <c r="K351" s="153" t="s">
        <v>1</v>
      </c>
      <c r="L351" s="34"/>
      <c r="M351" s="158" t="s">
        <v>1</v>
      </c>
      <c r="N351" s="159" t="s">
        <v>46</v>
      </c>
      <c r="O351" s="59"/>
      <c r="P351" s="160">
        <f>O351*H351</f>
        <v>0</v>
      </c>
      <c r="Q351" s="160">
        <v>3.5000000000000003E-2</v>
      </c>
      <c r="R351" s="160">
        <f>Q351*H351</f>
        <v>0.28000000000000003</v>
      </c>
      <c r="S351" s="160">
        <v>0</v>
      </c>
      <c r="T351" s="161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2" t="s">
        <v>151</v>
      </c>
      <c r="AT351" s="162" t="s">
        <v>183</v>
      </c>
      <c r="AU351" s="162" t="s">
        <v>89</v>
      </c>
      <c r="AY351" s="18" t="s">
        <v>181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8" t="s">
        <v>25</v>
      </c>
      <c r="BK351" s="163">
        <f>ROUND(I351*H351,2)</f>
        <v>0</v>
      </c>
      <c r="BL351" s="18" t="s">
        <v>151</v>
      </c>
      <c r="BM351" s="162" t="s">
        <v>1441</v>
      </c>
    </row>
    <row r="352" spans="1:65" s="2" customFormat="1" ht="24.2" customHeight="1">
      <c r="A352" s="33"/>
      <c r="B352" s="150"/>
      <c r="C352" s="151" t="s">
        <v>903</v>
      </c>
      <c r="D352" s="151" t="s">
        <v>183</v>
      </c>
      <c r="E352" s="152" t="s">
        <v>1181</v>
      </c>
      <c r="F352" s="153" t="s">
        <v>1182</v>
      </c>
      <c r="G352" s="154" t="s">
        <v>346</v>
      </c>
      <c r="H352" s="155">
        <v>632</v>
      </c>
      <c r="I352" s="156"/>
      <c r="J352" s="157">
        <f>ROUND(I352*H352,2)</f>
        <v>0</v>
      </c>
      <c r="K352" s="153" t="s">
        <v>1</v>
      </c>
      <c r="L352" s="34"/>
      <c r="M352" s="158" t="s">
        <v>1</v>
      </c>
      <c r="N352" s="159" t="s">
        <v>46</v>
      </c>
      <c r="O352" s="59"/>
      <c r="P352" s="160">
        <f>O352*H352</f>
        <v>0</v>
      </c>
      <c r="Q352" s="160">
        <v>8.0999999999999996E-4</v>
      </c>
      <c r="R352" s="160">
        <f>Q352*H352</f>
        <v>0.51191999999999993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151</v>
      </c>
      <c r="AT352" s="162" t="s">
        <v>183</v>
      </c>
      <c r="AU352" s="162" t="s">
        <v>89</v>
      </c>
      <c r="AY352" s="18" t="s">
        <v>181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25</v>
      </c>
      <c r="BK352" s="163">
        <f>ROUND(I352*H352,2)</f>
        <v>0</v>
      </c>
      <c r="BL352" s="18" t="s">
        <v>151</v>
      </c>
      <c r="BM352" s="162" t="s">
        <v>1442</v>
      </c>
    </row>
    <row r="353" spans="1:65" s="13" customFormat="1">
      <c r="B353" s="164"/>
      <c r="D353" s="165" t="s">
        <v>189</v>
      </c>
      <c r="E353" s="166" t="s">
        <v>1</v>
      </c>
      <c r="F353" s="167" t="s">
        <v>1443</v>
      </c>
      <c r="H353" s="168">
        <v>632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189</v>
      </c>
      <c r="AU353" s="166" t="s">
        <v>89</v>
      </c>
      <c r="AV353" s="13" t="s">
        <v>89</v>
      </c>
      <c r="AW353" s="13" t="s">
        <v>36</v>
      </c>
      <c r="AX353" s="13" t="s">
        <v>25</v>
      </c>
      <c r="AY353" s="166" t="s">
        <v>181</v>
      </c>
    </row>
    <row r="354" spans="1:65" s="12" customFormat="1" ht="22.9" customHeight="1">
      <c r="B354" s="137"/>
      <c r="D354" s="138" t="s">
        <v>80</v>
      </c>
      <c r="E354" s="148" t="s">
        <v>470</v>
      </c>
      <c r="F354" s="148" t="s">
        <v>471</v>
      </c>
      <c r="I354" s="140"/>
      <c r="J354" s="149">
        <f>BK354</f>
        <v>0</v>
      </c>
      <c r="L354" s="137"/>
      <c r="M354" s="142"/>
      <c r="N354" s="143"/>
      <c r="O354" s="143"/>
      <c r="P354" s="144">
        <f>P355</f>
        <v>0</v>
      </c>
      <c r="Q354" s="143"/>
      <c r="R354" s="144">
        <f>R355</f>
        <v>0</v>
      </c>
      <c r="S354" s="143"/>
      <c r="T354" s="145">
        <f>T355</f>
        <v>0</v>
      </c>
      <c r="AR354" s="138" t="s">
        <v>25</v>
      </c>
      <c r="AT354" s="146" t="s">
        <v>80</v>
      </c>
      <c r="AU354" s="146" t="s">
        <v>25</v>
      </c>
      <c r="AY354" s="138" t="s">
        <v>181</v>
      </c>
      <c r="BK354" s="147">
        <f>BK355</f>
        <v>0</v>
      </c>
    </row>
    <row r="355" spans="1:65" s="2" customFormat="1" ht="24.2" customHeight="1">
      <c r="A355" s="33"/>
      <c r="B355" s="150"/>
      <c r="C355" s="151" t="s">
        <v>908</v>
      </c>
      <c r="D355" s="151" t="s">
        <v>183</v>
      </c>
      <c r="E355" s="152" t="s">
        <v>473</v>
      </c>
      <c r="F355" s="153" t="s">
        <v>474</v>
      </c>
      <c r="G355" s="154" t="s">
        <v>372</v>
      </c>
      <c r="H355" s="155">
        <v>1862.241</v>
      </c>
      <c r="I355" s="156"/>
      <c r="J355" s="157">
        <f>ROUND(I355*H355,2)</f>
        <v>0</v>
      </c>
      <c r="K355" s="153" t="s">
        <v>187</v>
      </c>
      <c r="L355" s="34"/>
      <c r="M355" s="204" t="s">
        <v>1</v>
      </c>
      <c r="N355" s="205" t="s">
        <v>46</v>
      </c>
      <c r="O355" s="206"/>
      <c r="P355" s="207">
        <f>O355*H355</f>
        <v>0</v>
      </c>
      <c r="Q355" s="207">
        <v>0</v>
      </c>
      <c r="R355" s="207">
        <f>Q355*H355</f>
        <v>0</v>
      </c>
      <c r="S355" s="207">
        <v>0</v>
      </c>
      <c r="T355" s="208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151</v>
      </c>
      <c r="AT355" s="162" t="s">
        <v>183</v>
      </c>
      <c r="AU355" s="162" t="s">
        <v>89</v>
      </c>
      <c r="AY355" s="18" t="s">
        <v>181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25</v>
      </c>
      <c r="BK355" s="163">
        <f>ROUND(I355*H355,2)</f>
        <v>0</v>
      </c>
      <c r="BL355" s="18" t="s">
        <v>151</v>
      </c>
      <c r="BM355" s="162" t="s">
        <v>1444</v>
      </c>
    </row>
    <row r="356" spans="1:65" s="2" customFormat="1" ht="6.95" customHeight="1">
      <c r="A356" s="33"/>
      <c r="B356" s="48"/>
      <c r="C356" s="49"/>
      <c r="D356" s="49"/>
      <c r="E356" s="49"/>
      <c r="F356" s="49"/>
      <c r="G356" s="49"/>
      <c r="H356" s="49"/>
      <c r="I356" s="49"/>
      <c r="J356" s="49"/>
      <c r="K356" s="49"/>
      <c r="L356" s="34"/>
      <c r="M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</row>
  </sheetData>
  <autoFilter ref="C125:K355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8"/>
  <sheetViews>
    <sheetView showGridLines="0" topLeftCell="A100" workbookViewId="0">
      <selection activeCell="V196" sqref="V19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119</v>
      </c>
      <c r="AZ2" s="99" t="s">
        <v>1445</v>
      </c>
      <c r="BA2" s="99" t="s">
        <v>1</v>
      </c>
      <c r="BB2" s="99" t="s">
        <v>1</v>
      </c>
      <c r="BC2" s="99" t="s">
        <v>1446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1447</v>
      </c>
      <c r="BA3" s="99" t="s">
        <v>1</v>
      </c>
      <c r="BB3" s="99" t="s">
        <v>1</v>
      </c>
      <c r="BC3" s="99" t="s">
        <v>1448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56" s="1" customFormat="1" ht="12" customHeight="1">
      <c r="B8" s="21"/>
      <c r="D8" s="28" t="s">
        <v>155</v>
      </c>
      <c r="L8" s="21"/>
    </row>
    <row r="9" spans="1:56" s="2" customFormat="1" ht="16.5" customHeight="1">
      <c r="A9" s="33"/>
      <c r="B9" s="34"/>
      <c r="C9" s="33"/>
      <c r="D9" s="33"/>
      <c r="E9" s="272" t="s">
        <v>498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65" t="s">
        <v>1449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120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ROUND((SUM(BE126:BE267)),  0)</f>
        <v>0</v>
      </c>
      <c r="G35" s="33"/>
      <c r="H35" s="33"/>
      <c r="I35" s="107">
        <v>0.21</v>
      </c>
      <c r="J35" s="106">
        <f>ROUND(((SUM(BE126:BE267))*I35),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ROUND((SUM(BF126:BF267)),  0)</f>
        <v>0</v>
      </c>
      <c r="G36" s="33"/>
      <c r="H36" s="33"/>
      <c r="I36" s="107">
        <v>0.15</v>
      </c>
      <c r="J36" s="106">
        <f>ROUND(((SUM(BF126:BF267))*I36),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ROUND((SUM(BG126:BG267)),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ROUND((SUM(BH126:BH267)),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ROUND((SUM(BI126:BI267)),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498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140 - SO 140 - ODVODNĚNÍ VOZOVKY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J127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J128</f>
        <v>0</v>
      </c>
      <c r="L100" s="123"/>
    </row>
    <row r="101" spans="1:47" s="10" customFormat="1" ht="19.899999999999999" customHeight="1">
      <c r="B101" s="123"/>
      <c r="D101" s="124" t="s">
        <v>1450</v>
      </c>
      <c r="E101" s="125"/>
      <c r="F101" s="125"/>
      <c r="G101" s="125"/>
      <c r="H101" s="125"/>
      <c r="I101" s="125"/>
      <c r="J101" s="126">
        <f>J188</f>
        <v>0</v>
      </c>
      <c r="L101" s="123"/>
    </row>
    <row r="102" spans="1:47" s="10" customFormat="1" ht="19.899999999999999" customHeight="1">
      <c r="B102" s="123"/>
      <c r="D102" s="124" t="s">
        <v>1451</v>
      </c>
      <c r="E102" s="125"/>
      <c r="F102" s="125"/>
      <c r="G102" s="125"/>
      <c r="H102" s="125"/>
      <c r="I102" s="125"/>
      <c r="J102" s="126">
        <f>J209</f>
        <v>0</v>
      </c>
      <c r="L102" s="123"/>
    </row>
    <row r="103" spans="1:47" s="10" customFormat="1" ht="19.899999999999999" customHeight="1">
      <c r="B103" s="123"/>
      <c r="D103" s="124" t="s">
        <v>519</v>
      </c>
      <c r="E103" s="125"/>
      <c r="F103" s="125"/>
      <c r="G103" s="125"/>
      <c r="H103" s="125"/>
      <c r="I103" s="125"/>
      <c r="J103" s="126">
        <f>J227</f>
        <v>0</v>
      </c>
      <c r="L103" s="123"/>
    </row>
    <row r="104" spans="1:47" s="10" customFormat="1" ht="19.899999999999999" customHeight="1">
      <c r="B104" s="123"/>
      <c r="D104" s="124" t="s">
        <v>343</v>
      </c>
      <c r="E104" s="125"/>
      <c r="F104" s="125"/>
      <c r="G104" s="125"/>
      <c r="H104" s="125"/>
      <c r="I104" s="125"/>
      <c r="J104" s="126">
        <f>J266</f>
        <v>0</v>
      </c>
      <c r="L104" s="123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166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72" t="str">
        <f>E7</f>
        <v>BRNO, STUDENÁ - REKONSTRUKCE KANALIZACE A VODOVODU</v>
      </c>
      <c r="F114" s="273"/>
      <c r="G114" s="273"/>
      <c r="H114" s="27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155</v>
      </c>
      <c r="L115" s="21"/>
    </row>
    <row r="116" spans="1:63" s="2" customFormat="1" ht="16.5" customHeight="1">
      <c r="A116" s="33"/>
      <c r="B116" s="34"/>
      <c r="C116" s="33"/>
      <c r="D116" s="33"/>
      <c r="E116" s="272" t="s">
        <v>498</v>
      </c>
      <c r="F116" s="271"/>
      <c r="G116" s="271"/>
      <c r="H116" s="271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157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5" t="str">
        <f>E11</f>
        <v>140 - SO 140 - ODVODNĚNÍ VOZOVKY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F14</f>
        <v>BRNO</v>
      </c>
      <c r="G120" s="33"/>
      <c r="H120" s="33"/>
      <c r="I120" s="28" t="s">
        <v>23</v>
      </c>
      <c r="J120" s="56" t="str">
        <f>IF(J14="","",J14)</f>
        <v>5. 12. 2019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E17</f>
        <v>Statutární město Brno</v>
      </c>
      <c r="G122" s="33"/>
      <c r="H122" s="33"/>
      <c r="I122" s="28" t="s">
        <v>34</v>
      </c>
      <c r="J122" s="31" t="str">
        <f>E23</f>
        <v>JV PROJEKT V.H. s.r.o.   Brno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IF(E20="","",E20)</f>
        <v>Vyplň údaj</v>
      </c>
      <c r="G123" s="33"/>
      <c r="H123" s="33"/>
      <c r="I123" s="28" t="s">
        <v>37</v>
      </c>
      <c r="J123" s="31" t="str">
        <f>E26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167</v>
      </c>
      <c r="D125" s="130" t="s">
        <v>66</v>
      </c>
      <c r="E125" s="130" t="s">
        <v>62</v>
      </c>
      <c r="F125" s="130" t="s">
        <v>63</v>
      </c>
      <c r="G125" s="130" t="s">
        <v>168</v>
      </c>
      <c r="H125" s="130" t="s">
        <v>169</v>
      </c>
      <c r="I125" s="130" t="s">
        <v>170</v>
      </c>
      <c r="J125" s="130" t="s">
        <v>161</v>
      </c>
      <c r="K125" s="131" t="s">
        <v>171</v>
      </c>
      <c r="L125" s="132"/>
      <c r="M125" s="63" t="s">
        <v>1</v>
      </c>
      <c r="N125" s="64" t="s">
        <v>45</v>
      </c>
      <c r="O125" s="64" t="s">
        <v>172</v>
      </c>
      <c r="P125" s="64" t="s">
        <v>173</v>
      </c>
      <c r="Q125" s="64" t="s">
        <v>174</v>
      </c>
      <c r="R125" s="64" t="s">
        <v>175</v>
      </c>
      <c r="S125" s="64" t="s">
        <v>176</v>
      </c>
      <c r="T125" s="65" t="s">
        <v>177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178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</f>
        <v>0</v>
      </c>
      <c r="Q126" s="67"/>
      <c r="R126" s="134">
        <f>R127</f>
        <v>161.81380283999999</v>
      </c>
      <c r="S126" s="67"/>
      <c r="T126" s="135">
        <f>T127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80</v>
      </c>
      <c r="AU126" s="18" t="s">
        <v>163</v>
      </c>
      <c r="BK126" s="136">
        <f>BK127</f>
        <v>0</v>
      </c>
    </row>
    <row r="127" spans="1:63" s="12" customFormat="1" ht="25.9" customHeight="1">
      <c r="B127" s="137"/>
      <c r="D127" s="138" t="s">
        <v>80</v>
      </c>
      <c r="E127" s="139" t="s">
        <v>179</v>
      </c>
      <c r="F127" s="139" t="s">
        <v>180</v>
      </c>
      <c r="I127" s="140"/>
      <c r="J127" s="141">
        <f>BK127</f>
        <v>0</v>
      </c>
      <c r="L127" s="137"/>
      <c r="M127" s="142"/>
      <c r="N127" s="143"/>
      <c r="O127" s="143"/>
      <c r="P127" s="144">
        <f>P128+P188+P209+P227+P266</f>
        <v>0</v>
      </c>
      <c r="Q127" s="143"/>
      <c r="R127" s="144">
        <f>R128+R188+R209+R227+R266</f>
        <v>161.81380283999999</v>
      </c>
      <c r="S127" s="143"/>
      <c r="T127" s="145">
        <f>T128+T188+T209+T227+T266</f>
        <v>0</v>
      </c>
      <c r="AR127" s="138" t="s">
        <v>25</v>
      </c>
      <c r="AT127" s="146" t="s">
        <v>80</v>
      </c>
      <c r="AU127" s="146" t="s">
        <v>81</v>
      </c>
      <c r="AY127" s="138" t="s">
        <v>181</v>
      </c>
      <c r="BK127" s="147">
        <f>BK128+BK188+BK209+BK227+BK266</f>
        <v>0</v>
      </c>
    </row>
    <row r="128" spans="1:63" s="12" customFormat="1" ht="22.9" customHeight="1">
      <c r="B128" s="137"/>
      <c r="D128" s="138" t="s">
        <v>80</v>
      </c>
      <c r="E128" s="148" t="s">
        <v>25</v>
      </c>
      <c r="F128" s="148" t="s">
        <v>182</v>
      </c>
      <c r="I128" s="140"/>
      <c r="J128" s="149">
        <f>BK128</f>
        <v>0</v>
      </c>
      <c r="L128" s="137"/>
      <c r="M128" s="142"/>
      <c r="N128" s="143"/>
      <c r="O128" s="143"/>
      <c r="P128" s="144">
        <f>SUM(P129:P187)</f>
        <v>0</v>
      </c>
      <c r="Q128" s="143"/>
      <c r="R128" s="144">
        <f>SUM(R129:R187)</f>
        <v>0.43414599999999998</v>
      </c>
      <c r="S128" s="143"/>
      <c r="T128" s="145">
        <f>SUM(T129:T187)</f>
        <v>0</v>
      </c>
      <c r="AR128" s="138" t="s">
        <v>25</v>
      </c>
      <c r="AT128" s="146" t="s">
        <v>80</v>
      </c>
      <c r="AU128" s="146" t="s">
        <v>25</v>
      </c>
      <c r="AY128" s="138" t="s">
        <v>181</v>
      </c>
      <c r="BK128" s="147">
        <f>SUM(BK129:BK187)</f>
        <v>0</v>
      </c>
    </row>
    <row r="129" spans="1:65" s="2" customFormat="1" ht="24.2" customHeight="1">
      <c r="A129" s="33"/>
      <c r="B129" s="150"/>
      <c r="C129" s="151" t="s">
        <v>25</v>
      </c>
      <c r="D129" s="151" t="s">
        <v>183</v>
      </c>
      <c r="E129" s="152" t="s">
        <v>1452</v>
      </c>
      <c r="F129" s="153" t="s">
        <v>1453</v>
      </c>
      <c r="G129" s="154" t="s">
        <v>294</v>
      </c>
      <c r="H129" s="155">
        <v>251.67699999999999</v>
      </c>
      <c r="I129" s="156"/>
      <c r="J129" s="157">
        <f>ROUND(I129*H129,2)</f>
        <v>0</v>
      </c>
      <c r="K129" s="153" t="s">
        <v>187</v>
      </c>
      <c r="L129" s="34"/>
      <c r="M129" s="158" t="s">
        <v>1</v>
      </c>
      <c r="N129" s="159" t="s">
        <v>46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151</v>
      </c>
      <c r="AT129" s="162" t="s">
        <v>183</v>
      </c>
      <c r="AU129" s="162" t="s">
        <v>89</v>
      </c>
      <c r="AY129" s="18" t="s">
        <v>181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151</v>
      </c>
      <c r="BM129" s="162" t="s">
        <v>1454</v>
      </c>
    </row>
    <row r="130" spans="1:65" s="13" customFormat="1">
      <c r="B130" s="164"/>
      <c r="D130" s="165" t="s">
        <v>189</v>
      </c>
      <c r="E130" s="166" t="s">
        <v>1</v>
      </c>
      <c r="F130" s="167" t="s">
        <v>1455</v>
      </c>
      <c r="H130" s="168">
        <v>251.67699999999999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189</v>
      </c>
      <c r="AU130" s="166" t="s">
        <v>89</v>
      </c>
      <c r="AV130" s="13" t="s">
        <v>89</v>
      </c>
      <c r="AW130" s="13" t="s">
        <v>36</v>
      </c>
      <c r="AX130" s="13" t="s">
        <v>25</v>
      </c>
      <c r="AY130" s="166" t="s">
        <v>181</v>
      </c>
    </row>
    <row r="131" spans="1:65" s="2" customFormat="1" ht="37.9" customHeight="1">
      <c r="A131" s="33"/>
      <c r="B131" s="150"/>
      <c r="C131" s="151" t="s">
        <v>89</v>
      </c>
      <c r="D131" s="151" t="s">
        <v>183</v>
      </c>
      <c r="E131" s="152" t="s">
        <v>1456</v>
      </c>
      <c r="F131" s="153" t="s">
        <v>1457</v>
      </c>
      <c r="G131" s="154" t="s">
        <v>294</v>
      </c>
      <c r="H131" s="155">
        <v>12.584</v>
      </c>
      <c r="I131" s="156"/>
      <c r="J131" s="157">
        <f>ROUND(I131*H131,2)</f>
        <v>0</v>
      </c>
      <c r="K131" s="153" t="s">
        <v>187</v>
      </c>
      <c r="L131" s="34"/>
      <c r="M131" s="158" t="s">
        <v>1</v>
      </c>
      <c r="N131" s="159" t="s">
        <v>46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151</v>
      </c>
      <c r="AT131" s="162" t="s">
        <v>183</v>
      </c>
      <c r="AU131" s="162" t="s">
        <v>89</v>
      </c>
      <c r="AY131" s="18" t="s">
        <v>181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151</v>
      </c>
      <c r="BM131" s="162" t="s">
        <v>1458</v>
      </c>
    </row>
    <row r="132" spans="1:65" s="15" customFormat="1">
      <c r="B132" s="181"/>
      <c r="D132" s="165" t="s">
        <v>189</v>
      </c>
      <c r="E132" s="182" t="s">
        <v>1</v>
      </c>
      <c r="F132" s="183" t="s">
        <v>1459</v>
      </c>
      <c r="H132" s="182" t="s">
        <v>1</v>
      </c>
      <c r="I132" s="184"/>
      <c r="L132" s="181"/>
      <c r="M132" s="185"/>
      <c r="N132" s="186"/>
      <c r="O132" s="186"/>
      <c r="P132" s="186"/>
      <c r="Q132" s="186"/>
      <c r="R132" s="186"/>
      <c r="S132" s="186"/>
      <c r="T132" s="187"/>
      <c r="AT132" s="182" t="s">
        <v>189</v>
      </c>
      <c r="AU132" s="182" t="s">
        <v>89</v>
      </c>
      <c r="AV132" s="15" t="s">
        <v>25</v>
      </c>
      <c r="AW132" s="15" t="s">
        <v>36</v>
      </c>
      <c r="AX132" s="15" t="s">
        <v>81</v>
      </c>
      <c r="AY132" s="182" t="s">
        <v>181</v>
      </c>
    </row>
    <row r="133" spans="1:65" s="13" customFormat="1">
      <c r="B133" s="164"/>
      <c r="D133" s="165" t="s">
        <v>189</v>
      </c>
      <c r="E133" s="166" t="s">
        <v>1</v>
      </c>
      <c r="F133" s="167" t="s">
        <v>1460</v>
      </c>
      <c r="H133" s="168">
        <v>106.224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189</v>
      </c>
      <c r="AU133" s="166" t="s">
        <v>89</v>
      </c>
      <c r="AV133" s="13" t="s">
        <v>89</v>
      </c>
      <c r="AW133" s="13" t="s">
        <v>36</v>
      </c>
      <c r="AX133" s="13" t="s">
        <v>81</v>
      </c>
      <c r="AY133" s="166" t="s">
        <v>181</v>
      </c>
    </row>
    <row r="134" spans="1:65" s="13" customFormat="1">
      <c r="B134" s="164"/>
      <c r="D134" s="165" t="s">
        <v>189</v>
      </c>
      <c r="E134" s="166" t="s">
        <v>1</v>
      </c>
      <c r="F134" s="167" t="s">
        <v>1461</v>
      </c>
      <c r="H134" s="168">
        <v>145.453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189</v>
      </c>
      <c r="AU134" s="166" t="s">
        <v>89</v>
      </c>
      <c r="AV134" s="13" t="s">
        <v>89</v>
      </c>
      <c r="AW134" s="13" t="s">
        <v>36</v>
      </c>
      <c r="AX134" s="13" t="s">
        <v>81</v>
      </c>
      <c r="AY134" s="166" t="s">
        <v>181</v>
      </c>
    </row>
    <row r="135" spans="1:65" s="14" customFormat="1">
      <c r="B135" s="173"/>
      <c r="D135" s="165" t="s">
        <v>189</v>
      </c>
      <c r="E135" s="174" t="s">
        <v>1</v>
      </c>
      <c r="F135" s="175" t="s">
        <v>190</v>
      </c>
      <c r="H135" s="176">
        <v>251.67700000000002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189</v>
      </c>
      <c r="AU135" s="174" t="s">
        <v>89</v>
      </c>
      <c r="AV135" s="14" t="s">
        <v>151</v>
      </c>
      <c r="AW135" s="14" t="s">
        <v>36</v>
      </c>
      <c r="AX135" s="14" t="s">
        <v>81</v>
      </c>
      <c r="AY135" s="174" t="s">
        <v>181</v>
      </c>
    </row>
    <row r="136" spans="1:65" s="15" customFormat="1">
      <c r="B136" s="181"/>
      <c r="D136" s="165" t="s">
        <v>189</v>
      </c>
      <c r="E136" s="182" t="s">
        <v>1</v>
      </c>
      <c r="F136" s="183" t="s">
        <v>1462</v>
      </c>
      <c r="H136" s="182" t="s">
        <v>1</v>
      </c>
      <c r="I136" s="184"/>
      <c r="L136" s="181"/>
      <c r="M136" s="185"/>
      <c r="N136" s="186"/>
      <c r="O136" s="186"/>
      <c r="P136" s="186"/>
      <c r="Q136" s="186"/>
      <c r="R136" s="186"/>
      <c r="S136" s="186"/>
      <c r="T136" s="187"/>
      <c r="AT136" s="182" t="s">
        <v>189</v>
      </c>
      <c r="AU136" s="182" t="s">
        <v>89</v>
      </c>
      <c r="AV136" s="15" t="s">
        <v>25</v>
      </c>
      <c r="AW136" s="15" t="s">
        <v>36</v>
      </c>
      <c r="AX136" s="15" t="s">
        <v>81</v>
      </c>
      <c r="AY136" s="182" t="s">
        <v>181</v>
      </c>
    </row>
    <row r="137" spans="1:65" s="13" customFormat="1">
      <c r="B137" s="164"/>
      <c r="D137" s="165" t="s">
        <v>189</v>
      </c>
      <c r="E137" s="166" t="s">
        <v>1</v>
      </c>
      <c r="F137" s="167" t="s">
        <v>1463</v>
      </c>
      <c r="H137" s="168">
        <v>12.584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25</v>
      </c>
      <c r="AY137" s="166" t="s">
        <v>181</v>
      </c>
    </row>
    <row r="138" spans="1:65" s="2" customFormat="1" ht="37.9" customHeight="1">
      <c r="A138" s="33"/>
      <c r="B138" s="150"/>
      <c r="C138" s="151" t="s">
        <v>194</v>
      </c>
      <c r="D138" s="151" t="s">
        <v>183</v>
      </c>
      <c r="E138" s="152" t="s">
        <v>1464</v>
      </c>
      <c r="F138" s="153" t="s">
        <v>1465</v>
      </c>
      <c r="G138" s="154" t="s">
        <v>294</v>
      </c>
      <c r="H138" s="155">
        <v>188.75800000000001</v>
      </c>
      <c r="I138" s="156"/>
      <c r="J138" s="157">
        <f>ROUND(I138*H138,2)</f>
        <v>0</v>
      </c>
      <c r="K138" s="153" t="s">
        <v>187</v>
      </c>
      <c r="L138" s="34"/>
      <c r="M138" s="158" t="s">
        <v>1</v>
      </c>
      <c r="N138" s="159" t="s">
        <v>46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151</v>
      </c>
      <c r="AT138" s="162" t="s">
        <v>183</v>
      </c>
      <c r="AU138" s="162" t="s">
        <v>89</v>
      </c>
      <c r="AY138" s="18" t="s">
        <v>181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151</v>
      </c>
      <c r="BM138" s="162" t="s">
        <v>1466</v>
      </c>
    </row>
    <row r="139" spans="1:65" s="13" customFormat="1">
      <c r="B139" s="164"/>
      <c r="D139" s="165" t="s">
        <v>189</v>
      </c>
      <c r="E139" s="166" t="s">
        <v>1</v>
      </c>
      <c r="F139" s="167" t="s">
        <v>1467</v>
      </c>
      <c r="H139" s="168">
        <v>188.75800000000001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89</v>
      </c>
      <c r="AV139" s="13" t="s">
        <v>89</v>
      </c>
      <c r="AW139" s="13" t="s">
        <v>36</v>
      </c>
      <c r="AX139" s="13" t="s">
        <v>25</v>
      </c>
      <c r="AY139" s="166" t="s">
        <v>181</v>
      </c>
    </row>
    <row r="140" spans="1:65" s="2" customFormat="1" ht="37.9" customHeight="1">
      <c r="A140" s="33"/>
      <c r="B140" s="150"/>
      <c r="C140" s="151" t="s">
        <v>151</v>
      </c>
      <c r="D140" s="151" t="s">
        <v>183</v>
      </c>
      <c r="E140" s="152" t="s">
        <v>1468</v>
      </c>
      <c r="F140" s="153" t="s">
        <v>1469</v>
      </c>
      <c r="G140" s="154" t="s">
        <v>294</v>
      </c>
      <c r="H140" s="155">
        <v>22.651</v>
      </c>
      <c r="I140" s="156"/>
      <c r="J140" s="157">
        <f>ROUND(I140*H140,2)</f>
        <v>0</v>
      </c>
      <c r="K140" s="153" t="s">
        <v>187</v>
      </c>
      <c r="L140" s="34"/>
      <c r="M140" s="158" t="s">
        <v>1</v>
      </c>
      <c r="N140" s="159" t="s">
        <v>46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151</v>
      </c>
      <c r="AT140" s="162" t="s">
        <v>183</v>
      </c>
      <c r="AU140" s="162" t="s">
        <v>89</v>
      </c>
      <c r="AY140" s="18" t="s">
        <v>181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25</v>
      </c>
      <c r="BK140" s="163">
        <f>ROUND(I140*H140,2)</f>
        <v>0</v>
      </c>
      <c r="BL140" s="18" t="s">
        <v>151</v>
      </c>
      <c r="BM140" s="162" t="s">
        <v>1470</v>
      </c>
    </row>
    <row r="141" spans="1:65" s="13" customFormat="1">
      <c r="B141" s="164"/>
      <c r="D141" s="165" t="s">
        <v>189</v>
      </c>
      <c r="E141" s="166" t="s">
        <v>1</v>
      </c>
      <c r="F141" s="167" t="s">
        <v>1471</v>
      </c>
      <c r="H141" s="168">
        <v>22.651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89</v>
      </c>
      <c r="AV141" s="13" t="s">
        <v>89</v>
      </c>
      <c r="AW141" s="13" t="s">
        <v>36</v>
      </c>
      <c r="AX141" s="13" t="s">
        <v>25</v>
      </c>
      <c r="AY141" s="166" t="s">
        <v>181</v>
      </c>
    </row>
    <row r="142" spans="1:65" s="2" customFormat="1" ht="37.9" customHeight="1">
      <c r="A142" s="33"/>
      <c r="B142" s="150"/>
      <c r="C142" s="151" t="s">
        <v>201</v>
      </c>
      <c r="D142" s="151" t="s">
        <v>183</v>
      </c>
      <c r="E142" s="152" t="s">
        <v>1472</v>
      </c>
      <c r="F142" s="153" t="s">
        <v>1473</v>
      </c>
      <c r="G142" s="154" t="s">
        <v>294</v>
      </c>
      <c r="H142" s="155">
        <v>27.684000000000001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1474</v>
      </c>
    </row>
    <row r="143" spans="1:65" s="13" customFormat="1">
      <c r="B143" s="164"/>
      <c r="D143" s="165" t="s">
        <v>189</v>
      </c>
      <c r="E143" s="166" t="s">
        <v>1</v>
      </c>
      <c r="F143" s="167" t="s">
        <v>1475</v>
      </c>
      <c r="H143" s="168">
        <v>27.684000000000001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25</v>
      </c>
      <c r="AY143" s="166" t="s">
        <v>181</v>
      </c>
    </row>
    <row r="144" spans="1:65" s="2" customFormat="1" ht="14.45" customHeight="1">
      <c r="A144" s="33"/>
      <c r="B144" s="150"/>
      <c r="C144" s="151" t="s">
        <v>205</v>
      </c>
      <c r="D144" s="151" t="s">
        <v>183</v>
      </c>
      <c r="E144" s="152" t="s">
        <v>1476</v>
      </c>
      <c r="F144" s="153" t="s">
        <v>1477</v>
      </c>
      <c r="G144" s="154" t="s">
        <v>356</v>
      </c>
      <c r="H144" s="155">
        <v>510.76</v>
      </c>
      <c r="I144" s="156"/>
      <c r="J144" s="157">
        <f>ROUND(I144*H144,2)</f>
        <v>0</v>
      </c>
      <c r="K144" s="153" t="s">
        <v>187</v>
      </c>
      <c r="L144" s="34"/>
      <c r="M144" s="158" t="s">
        <v>1</v>
      </c>
      <c r="N144" s="159" t="s">
        <v>46</v>
      </c>
      <c r="O144" s="59"/>
      <c r="P144" s="160">
        <f>O144*H144</f>
        <v>0</v>
      </c>
      <c r="Q144" s="160">
        <v>8.4999999999999995E-4</v>
      </c>
      <c r="R144" s="160">
        <f>Q144*H144</f>
        <v>0.43414599999999998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151</v>
      </c>
      <c r="AT144" s="162" t="s">
        <v>183</v>
      </c>
      <c r="AU144" s="162" t="s">
        <v>89</v>
      </c>
      <c r="AY144" s="18" t="s">
        <v>181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151</v>
      </c>
      <c r="BM144" s="162" t="s">
        <v>1478</v>
      </c>
    </row>
    <row r="145" spans="1:65" s="13" customFormat="1">
      <c r="B145" s="164"/>
      <c r="D145" s="165" t="s">
        <v>189</v>
      </c>
      <c r="E145" s="166" t="s">
        <v>1</v>
      </c>
      <c r="F145" s="167" t="s">
        <v>1479</v>
      </c>
      <c r="H145" s="168">
        <v>264.45999999999998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89</v>
      </c>
      <c r="AV145" s="13" t="s">
        <v>89</v>
      </c>
      <c r="AW145" s="13" t="s">
        <v>36</v>
      </c>
      <c r="AX145" s="13" t="s">
        <v>81</v>
      </c>
      <c r="AY145" s="166" t="s">
        <v>181</v>
      </c>
    </row>
    <row r="146" spans="1:65" s="13" customFormat="1">
      <c r="B146" s="164"/>
      <c r="D146" s="165" t="s">
        <v>189</v>
      </c>
      <c r="E146" s="166" t="s">
        <v>1</v>
      </c>
      <c r="F146" s="167" t="s">
        <v>1480</v>
      </c>
      <c r="H146" s="168">
        <v>246.3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189</v>
      </c>
      <c r="AU146" s="166" t="s">
        <v>89</v>
      </c>
      <c r="AV146" s="13" t="s">
        <v>89</v>
      </c>
      <c r="AW146" s="13" t="s">
        <v>36</v>
      </c>
      <c r="AX146" s="13" t="s">
        <v>81</v>
      </c>
      <c r="AY146" s="166" t="s">
        <v>181</v>
      </c>
    </row>
    <row r="147" spans="1:65" s="14" customFormat="1">
      <c r="B147" s="173"/>
      <c r="D147" s="165" t="s">
        <v>189</v>
      </c>
      <c r="E147" s="174" t="s">
        <v>1</v>
      </c>
      <c r="F147" s="175" t="s">
        <v>190</v>
      </c>
      <c r="H147" s="176">
        <v>510.76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189</v>
      </c>
      <c r="AU147" s="174" t="s">
        <v>89</v>
      </c>
      <c r="AV147" s="14" t="s">
        <v>151</v>
      </c>
      <c r="AW147" s="14" t="s">
        <v>36</v>
      </c>
      <c r="AX147" s="14" t="s">
        <v>25</v>
      </c>
      <c r="AY147" s="174" t="s">
        <v>181</v>
      </c>
    </row>
    <row r="148" spans="1:65" s="2" customFormat="1" ht="24.2" customHeight="1">
      <c r="A148" s="33"/>
      <c r="B148" s="150"/>
      <c r="C148" s="151" t="s">
        <v>209</v>
      </c>
      <c r="D148" s="151" t="s">
        <v>183</v>
      </c>
      <c r="E148" s="152" t="s">
        <v>1481</v>
      </c>
      <c r="F148" s="153" t="s">
        <v>1482</v>
      </c>
      <c r="G148" s="154" t="s">
        <v>356</v>
      </c>
      <c r="H148" s="155">
        <v>510.76</v>
      </c>
      <c r="I148" s="156"/>
      <c r="J148" s="157">
        <f>ROUND(I148*H148,2)</f>
        <v>0</v>
      </c>
      <c r="K148" s="153" t="s">
        <v>187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1483</v>
      </c>
    </row>
    <row r="149" spans="1:65" s="2" customFormat="1" ht="24.2" customHeight="1">
      <c r="A149" s="33"/>
      <c r="B149" s="150"/>
      <c r="C149" s="151" t="s">
        <v>213</v>
      </c>
      <c r="D149" s="151" t="s">
        <v>183</v>
      </c>
      <c r="E149" s="152" t="s">
        <v>395</v>
      </c>
      <c r="F149" s="153" t="s">
        <v>396</v>
      </c>
      <c r="G149" s="154" t="s">
        <v>294</v>
      </c>
      <c r="H149" s="155">
        <v>201.34200000000001</v>
      </c>
      <c r="I149" s="156"/>
      <c r="J149" s="157">
        <f>ROUND(I149*H149,2)</f>
        <v>0</v>
      </c>
      <c r="K149" s="153" t="s">
        <v>187</v>
      </c>
      <c r="L149" s="34"/>
      <c r="M149" s="158" t="s">
        <v>1</v>
      </c>
      <c r="N149" s="159" t="s">
        <v>46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151</v>
      </c>
      <c r="AT149" s="162" t="s">
        <v>183</v>
      </c>
      <c r="AU149" s="162" t="s">
        <v>89</v>
      </c>
      <c r="AY149" s="18" t="s">
        <v>181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25</v>
      </c>
      <c r="BK149" s="163">
        <f>ROUND(I149*H149,2)</f>
        <v>0</v>
      </c>
      <c r="BL149" s="18" t="s">
        <v>151</v>
      </c>
      <c r="BM149" s="162" t="s">
        <v>1484</v>
      </c>
    </row>
    <row r="150" spans="1:65" s="13" customFormat="1">
      <c r="B150" s="164"/>
      <c r="D150" s="165" t="s">
        <v>189</v>
      </c>
      <c r="E150" s="166" t="s">
        <v>1</v>
      </c>
      <c r="F150" s="167" t="s">
        <v>1463</v>
      </c>
      <c r="H150" s="168">
        <v>12.584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189</v>
      </c>
      <c r="AU150" s="166" t="s">
        <v>89</v>
      </c>
      <c r="AV150" s="13" t="s">
        <v>89</v>
      </c>
      <c r="AW150" s="13" t="s">
        <v>36</v>
      </c>
      <c r="AX150" s="13" t="s">
        <v>81</v>
      </c>
      <c r="AY150" s="166" t="s">
        <v>181</v>
      </c>
    </row>
    <row r="151" spans="1:65" s="13" customFormat="1">
      <c r="B151" s="164"/>
      <c r="D151" s="165" t="s">
        <v>189</v>
      </c>
      <c r="E151" s="166" t="s">
        <v>1</v>
      </c>
      <c r="F151" s="167" t="s">
        <v>1467</v>
      </c>
      <c r="H151" s="168">
        <v>188.75800000000001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89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4" customFormat="1">
      <c r="B152" s="173"/>
      <c r="D152" s="165" t="s">
        <v>189</v>
      </c>
      <c r="E152" s="174" t="s">
        <v>1</v>
      </c>
      <c r="F152" s="175" t="s">
        <v>190</v>
      </c>
      <c r="H152" s="176">
        <v>201.34200000000001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189</v>
      </c>
      <c r="AU152" s="174" t="s">
        <v>89</v>
      </c>
      <c r="AV152" s="14" t="s">
        <v>151</v>
      </c>
      <c r="AW152" s="14" t="s">
        <v>36</v>
      </c>
      <c r="AX152" s="14" t="s">
        <v>25</v>
      </c>
      <c r="AY152" s="174" t="s">
        <v>181</v>
      </c>
    </row>
    <row r="153" spans="1:65" s="2" customFormat="1" ht="24.2" customHeight="1">
      <c r="A153" s="33"/>
      <c r="B153" s="150"/>
      <c r="C153" s="151" t="s">
        <v>217</v>
      </c>
      <c r="D153" s="151" t="s">
        <v>183</v>
      </c>
      <c r="E153" s="152" t="s">
        <v>718</v>
      </c>
      <c r="F153" s="153" t="s">
        <v>719</v>
      </c>
      <c r="G153" s="154" t="s">
        <v>294</v>
      </c>
      <c r="H153" s="155">
        <v>50.335000000000001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89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1485</v>
      </c>
    </row>
    <row r="154" spans="1:65" s="13" customFormat="1">
      <c r="B154" s="164"/>
      <c r="D154" s="165" t="s">
        <v>189</v>
      </c>
      <c r="E154" s="166" t="s">
        <v>1</v>
      </c>
      <c r="F154" s="167" t="s">
        <v>1471</v>
      </c>
      <c r="H154" s="168">
        <v>22.651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3" customFormat="1">
      <c r="B155" s="164"/>
      <c r="D155" s="165" t="s">
        <v>189</v>
      </c>
      <c r="E155" s="166" t="s">
        <v>1</v>
      </c>
      <c r="F155" s="167" t="s">
        <v>1475</v>
      </c>
      <c r="H155" s="168">
        <v>27.684000000000001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189</v>
      </c>
      <c r="AU155" s="166" t="s">
        <v>89</v>
      </c>
      <c r="AV155" s="13" t="s">
        <v>89</v>
      </c>
      <c r="AW155" s="13" t="s">
        <v>36</v>
      </c>
      <c r="AX155" s="13" t="s">
        <v>81</v>
      </c>
      <c r="AY155" s="166" t="s">
        <v>181</v>
      </c>
    </row>
    <row r="156" spans="1:65" s="14" customFormat="1">
      <c r="B156" s="173"/>
      <c r="D156" s="165" t="s">
        <v>189</v>
      </c>
      <c r="E156" s="174" t="s">
        <v>1</v>
      </c>
      <c r="F156" s="175" t="s">
        <v>190</v>
      </c>
      <c r="H156" s="176">
        <v>50.335000000000001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189</v>
      </c>
      <c r="AU156" s="174" t="s">
        <v>89</v>
      </c>
      <c r="AV156" s="14" t="s">
        <v>151</v>
      </c>
      <c r="AW156" s="14" t="s">
        <v>36</v>
      </c>
      <c r="AX156" s="14" t="s">
        <v>25</v>
      </c>
      <c r="AY156" s="174" t="s">
        <v>181</v>
      </c>
    </row>
    <row r="157" spans="1:65" s="2" customFormat="1" ht="14.45" customHeight="1">
      <c r="A157" s="33"/>
      <c r="B157" s="150"/>
      <c r="C157" s="151" t="s">
        <v>221</v>
      </c>
      <c r="D157" s="151" t="s">
        <v>183</v>
      </c>
      <c r="E157" s="152" t="s">
        <v>398</v>
      </c>
      <c r="F157" s="153" t="s">
        <v>399</v>
      </c>
      <c r="G157" s="154" t="s">
        <v>294</v>
      </c>
      <c r="H157" s="155">
        <v>251.67699999999999</v>
      </c>
      <c r="I157" s="156"/>
      <c r="J157" s="157">
        <f>ROUND(I157*H157,2)</f>
        <v>0</v>
      </c>
      <c r="K157" s="153" t="s">
        <v>187</v>
      </c>
      <c r="L157" s="34"/>
      <c r="M157" s="158" t="s">
        <v>1</v>
      </c>
      <c r="N157" s="159" t="s">
        <v>46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151</v>
      </c>
      <c r="AT157" s="162" t="s">
        <v>183</v>
      </c>
      <c r="AU157" s="162" t="s">
        <v>89</v>
      </c>
      <c r="AY157" s="18" t="s">
        <v>181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151</v>
      </c>
      <c r="BM157" s="162" t="s">
        <v>1486</v>
      </c>
    </row>
    <row r="158" spans="1:65" s="13" customFormat="1">
      <c r="B158" s="164"/>
      <c r="D158" s="165" t="s">
        <v>189</v>
      </c>
      <c r="E158" s="166" t="s">
        <v>1</v>
      </c>
      <c r="F158" s="167" t="s">
        <v>1463</v>
      </c>
      <c r="H158" s="168">
        <v>12.584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89</v>
      </c>
      <c r="AV158" s="13" t="s">
        <v>89</v>
      </c>
      <c r="AW158" s="13" t="s">
        <v>36</v>
      </c>
      <c r="AX158" s="13" t="s">
        <v>81</v>
      </c>
      <c r="AY158" s="166" t="s">
        <v>181</v>
      </c>
    </row>
    <row r="159" spans="1:65" s="13" customFormat="1">
      <c r="B159" s="164"/>
      <c r="D159" s="165" t="s">
        <v>189</v>
      </c>
      <c r="E159" s="166" t="s">
        <v>1</v>
      </c>
      <c r="F159" s="167" t="s">
        <v>1467</v>
      </c>
      <c r="H159" s="168">
        <v>188.75800000000001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189</v>
      </c>
      <c r="AU159" s="166" t="s">
        <v>89</v>
      </c>
      <c r="AV159" s="13" t="s">
        <v>89</v>
      </c>
      <c r="AW159" s="13" t="s">
        <v>36</v>
      </c>
      <c r="AX159" s="13" t="s">
        <v>81</v>
      </c>
      <c r="AY159" s="166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1471</v>
      </c>
      <c r="H160" s="168">
        <v>22.651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89</v>
      </c>
      <c r="AV160" s="13" t="s">
        <v>89</v>
      </c>
      <c r="AW160" s="13" t="s">
        <v>36</v>
      </c>
      <c r="AX160" s="13" t="s">
        <v>81</v>
      </c>
      <c r="AY160" s="166" t="s">
        <v>181</v>
      </c>
    </row>
    <row r="161" spans="1:65" s="13" customFormat="1">
      <c r="B161" s="164"/>
      <c r="D161" s="165" t="s">
        <v>189</v>
      </c>
      <c r="E161" s="166" t="s">
        <v>1</v>
      </c>
      <c r="F161" s="167" t="s">
        <v>1475</v>
      </c>
      <c r="H161" s="168">
        <v>27.684000000000001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81</v>
      </c>
      <c r="AY161" s="166" t="s">
        <v>181</v>
      </c>
    </row>
    <row r="162" spans="1:65" s="14" customFormat="1">
      <c r="B162" s="173"/>
      <c r="D162" s="165" t="s">
        <v>189</v>
      </c>
      <c r="E162" s="174" t="s">
        <v>1</v>
      </c>
      <c r="F162" s="175" t="s">
        <v>190</v>
      </c>
      <c r="H162" s="176">
        <v>251.67700000000002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4" t="s">
        <v>189</v>
      </c>
      <c r="AU162" s="174" t="s">
        <v>89</v>
      </c>
      <c r="AV162" s="14" t="s">
        <v>151</v>
      </c>
      <c r="AW162" s="14" t="s">
        <v>36</v>
      </c>
      <c r="AX162" s="14" t="s">
        <v>25</v>
      </c>
      <c r="AY162" s="174" t="s">
        <v>181</v>
      </c>
    </row>
    <row r="163" spans="1:65" s="2" customFormat="1" ht="14.45" customHeight="1">
      <c r="A163" s="33"/>
      <c r="B163" s="150"/>
      <c r="C163" s="151" t="s">
        <v>225</v>
      </c>
      <c r="D163" s="151" t="s">
        <v>183</v>
      </c>
      <c r="E163" s="152" t="s">
        <v>724</v>
      </c>
      <c r="F163" s="153" t="s">
        <v>725</v>
      </c>
      <c r="G163" s="154" t="s">
        <v>294</v>
      </c>
      <c r="H163" s="155">
        <v>197.114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46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151</v>
      </c>
      <c r="AT163" s="162" t="s">
        <v>183</v>
      </c>
      <c r="AU163" s="162" t="s">
        <v>89</v>
      </c>
      <c r="AY163" s="18" t="s">
        <v>181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151</v>
      </c>
      <c r="BM163" s="162" t="s">
        <v>1487</v>
      </c>
    </row>
    <row r="164" spans="1:65" s="13" customFormat="1">
      <c r="B164" s="164"/>
      <c r="D164" s="165" t="s">
        <v>189</v>
      </c>
      <c r="E164" s="166" t="s">
        <v>1</v>
      </c>
      <c r="F164" s="167" t="s">
        <v>1488</v>
      </c>
      <c r="H164" s="168">
        <v>11.074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189</v>
      </c>
      <c r="AU164" s="166" t="s">
        <v>89</v>
      </c>
      <c r="AV164" s="13" t="s">
        <v>89</v>
      </c>
      <c r="AW164" s="13" t="s">
        <v>36</v>
      </c>
      <c r="AX164" s="13" t="s">
        <v>81</v>
      </c>
      <c r="AY164" s="166" t="s">
        <v>181</v>
      </c>
    </row>
    <row r="165" spans="1:65" s="13" customFormat="1">
      <c r="B165" s="164"/>
      <c r="D165" s="165" t="s">
        <v>189</v>
      </c>
      <c r="E165" s="166" t="s">
        <v>1</v>
      </c>
      <c r="F165" s="167" t="s">
        <v>1489</v>
      </c>
      <c r="H165" s="168">
        <v>166.107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89</v>
      </c>
      <c r="AV165" s="13" t="s">
        <v>89</v>
      </c>
      <c r="AW165" s="13" t="s">
        <v>36</v>
      </c>
      <c r="AX165" s="13" t="s">
        <v>81</v>
      </c>
      <c r="AY165" s="166" t="s">
        <v>181</v>
      </c>
    </row>
    <row r="166" spans="1:65" s="13" customFormat="1">
      <c r="B166" s="164"/>
      <c r="D166" s="165" t="s">
        <v>189</v>
      </c>
      <c r="E166" s="166" t="s">
        <v>1</v>
      </c>
      <c r="F166" s="167" t="s">
        <v>1490</v>
      </c>
      <c r="H166" s="168">
        <v>19.933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189</v>
      </c>
      <c r="AU166" s="166" t="s">
        <v>89</v>
      </c>
      <c r="AV166" s="13" t="s">
        <v>89</v>
      </c>
      <c r="AW166" s="13" t="s">
        <v>36</v>
      </c>
      <c r="AX166" s="13" t="s">
        <v>81</v>
      </c>
      <c r="AY166" s="166" t="s">
        <v>181</v>
      </c>
    </row>
    <row r="167" spans="1:65" s="14" customFormat="1">
      <c r="B167" s="173"/>
      <c r="D167" s="165" t="s">
        <v>189</v>
      </c>
      <c r="E167" s="174" t="s">
        <v>1</v>
      </c>
      <c r="F167" s="175" t="s">
        <v>190</v>
      </c>
      <c r="H167" s="176">
        <v>197.114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189</v>
      </c>
      <c r="AU167" s="174" t="s">
        <v>89</v>
      </c>
      <c r="AV167" s="14" t="s">
        <v>151</v>
      </c>
      <c r="AW167" s="14" t="s">
        <v>36</v>
      </c>
      <c r="AX167" s="14" t="s">
        <v>25</v>
      </c>
      <c r="AY167" s="174" t="s">
        <v>181</v>
      </c>
    </row>
    <row r="168" spans="1:65" s="2" customFormat="1" ht="14.45" customHeight="1">
      <c r="A168" s="33"/>
      <c r="B168" s="150"/>
      <c r="C168" s="151" t="s">
        <v>229</v>
      </c>
      <c r="D168" s="151" t="s">
        <v>183</v>
      </c>
      <c r="E168" s="152" t="s">
        <v>734</v>
      </c>
      <c r="F168" s="153" t="s">
        <v>735</v>
      </c>
      <c r="G168" s="154" t="s">
        <v>294</v>
      </c>
      <c r="H168" s="155">
        <v>24.361999999999998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46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151</v>
      </c>
      <c r="AT168" s="162" t="s">
        <v>183</v>
      </c>
      <c r="AU168" s="162" t="s">
        <v>89</v>
      </c>
      <c r="AY168" s="18" t="s">
        <v>181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151</v>
      </c>
      <c r="BM168" s="162" t="s">
        <v>1491</v>
      </c>
    </row>
    <row r="169" spans="1:65" s="13" customFormat="1">
      <c r="B169" s="164"/>
      <c r="D169" s="165" t="s">
        <v>189</v>
      </c>
      <c r="E169" s="166" t="s">
        <v>1</v>
      </c>
      <c r="F169" s="167" t="s">
        <v>1492</v>
      </c>
      <c r="H169" s="168">
        <v>24.361999999999998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4" customFormat="1">
      <c r="B170" s="173"/>
      <c r="D170" s="165" t="s">
        <v>189</v>
      </c>
      <c r="E170" s="174" t="s">
        <v>1</v>
      </c>
      <c r="F170" s="175" t="s">
        <v>190</v>
      </c>
      <c r="H170" s="176">
        <v>24.361999999999998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189</v>
      </c>
      <c r="AU170" s="174" t="s">
        <v>89</v>
      </c>
      <c r="AV170" s="14" t="s">
        <v>151</v>
      </c>
      <c r="AW170" s="14" t="s">
        <v>36</v>
      </c>
      <c r="AX170" s="14" t="s">
        <v>25</v>
      </c>
      <c r="AY170" s="174" t="s">
        <v>181</v>
      </c>
    </row>
    <row r="171" spans="1:65" s="2" customFormat="1" ht="14.45" customHeight="1">
      <c r="A171" s="33"/>
      <c r="B171" s="150"/>
      <c r="C171" s="151" t="s">
        <v>233</v>
      </c>
      <c r="D171" s="151" t="s">
        <v>183</v>
      </c>
      <c r="E171" s="152" t="s">
        <v>740</v>
      </c>
      <c r="F171" s="153" t="s">
        <v>741</v>
      </c>
      <c r="G171" s="154" t="s">
        <v>294</v>
      </c>
      <c r="H171" s="155">
        <v>30.201000000000001</v>
      </c>
      <c r="I171" s="156"/>
      <c r="J171" s="157">
        <f>ROUND(I171*H171,2)</f>
        <v>0</v>
      </c>
      <c r="K171" s="153" t="s">
        <v>1</v>
      </c>
      <c r="L171" s="34"/>
      <c r="M171" s="158" t="s">
        <v>1</v>
      </c>
      <c r="N171" s="159" t="s">
        <v>46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151</v>
      </c>
      <c r="AT171" s="162" t="s">
        <v>183</v>
      </c>
      <c r="AU171" s="162" t="s">
        <v>89</v>
      </c>
      <c r="AY171" s="18" t="s">
        <v>181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151</v>
      </c>
      <c r="BM171" s="162" t="s">
        <v>1493</v>
      </c>
    </row>
    <row r="172" spans="1:65" s="13" customFormat="1">
      <c r="B172" s="164"/>
      <c r="D172" s="165" t="s">
        <v>189</v>
      </c>
      <c r="E172" s="166" t="s">
        <v>1</v>
      </c>
      <c r="F172" s="167" t="s">
        <v>1494</v>
      </c>
      <c r="H172" s="168">
        <v>1.51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189</v>
      </c>
      <c r="AU172" s="166" t="s">
        <v>89</v>
      </c>
      <c r="AV172" s="13" t="s">
        <v>89</v>
      </c>
      <c r="AW172" s="13" t="s">
        <v>36</v>
      </c>
      <c r="AX172" s="13" t="s">
        <v>81</v>
      </c>
      <c r="AY172" s="166" t="s">
        <v>181</v>
      </c>
    </row>
    <row r="173" spans="1:65" s="13" customFormat="1">
      <c r="B173" s="164"/>
      <c r="D173" s="165" t="s">
        <v>189</v>
      </c>
      <c r="E173" s="166" t="s">
        <v>1</v>
      </c>
      <c r="F173" s="167" t="s">
        <v>1495</v>
      </c>
      <c r="H173" s="168">
        <v>22.651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89</v>
      </c>
      <c r="AV173" s="13" t="s">
        <v>89</v>
      </c>
      <c r="AW173" s="13" t="s">
        <v>36</v>
      </c>
      <c r="AX173" s="13" t="s">
        <v>81</v>
      </c>
      <c r="AY173" s="166" t="s">
        <v>181</v>
      </c>
    </row>
    <row r="174" spans="1:65" s="13" customFormat="1">
      <c r="B174" s="164"/>
      <c r="D174" s="165" t="s">
        <v>189</v>
      </c>
      <c r="E174" s="166" t="s">
        <v>1</v>
      </c>
      <c r="F174" s="167" t="s">
        <v>1496</v>
      </c>
      <c r="H174" s="168">
        <v>2.718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189</v>
      </c>
      <c r="AU174" s="166" t="s">
        <v>89</v>
      </c>
      <c r="AV174" s="13" t="s">
        <v>89</v>
      </c>
      <c r="AW174" s="13" t="s">
        <v>36</v>
      </c>
      <c r="AX174" s="13" t="s">
        <v>81</v>
      </c>
      <c r="AY174" s="166" t="s">
        <v>181</v>
      </c>
    </row>
    <row r="175" spans="1:65" s="13" customFormat="1">
      <c r="B175" s="164"/>
      <c r="D175" s="165" t="s">
        <v>189</v>
      </c>
      <c r="E175" s="166" t="s">
        <v>1</v>
      </c>
      <c r="F175" s="167" t="s">
        <v>1497</v>
      </c>
      <c r="H175" s="168">
        <v>3.3220000000000001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4" customFormat="1">
      <c r="B176" s="173"/>
      <c r="D176" s="165" t="s">
        <v>189</v>
      </c>
      <c r="E176" s="174" t="s">
        <v>1</v>
      </c>
      <c r="F176" s="175" t="s">
        <v>190</v>
      </c>
      <c r="H176" s="176">
        <v>30.201000000000001</v>
      </c>
      <c r="I176" s="177"/>
      <c r="L176" s="173"/>
      <c r="M176" s="178"/>
      <c r="N176" s="179"/>
      <c r="O176" s="179"/>
      <c r="P176" s="179"/>
      <c r="Q176" s="179"/>
      <c r="R176" s="179"/>
      <c r="S176" s="179"/>
      <c r="T176" s="180"/>
      <c r="AT176" s="174" t="s">
        <v>189</v>
      </c>
      <c r="AU176" s="174" t="s">
        <v>89</v>
      </c>
      <c r="AV176" s="14" t="s">
        <v>151</v>
      </c>
      <c r="AW176" s="14" t="s">
        <v>36</v>
      </c>
      <c r="AX176" s="14" t="s">
        <v>25</v>
      </c>
      <c r="AY176" s="174" t="s">
        <v>181</v>
      </c>
    </row>
    <row r="177" spans="1:65" s="2" customFormat="1" ht="24.2" customHeight="1">
      <c r="A177" s="33"/>
      <c r="B177" s="150"/>
      <c r="C177" s="151" t="s">
        <v>237</v>
      </c>
      <c r="D177" s="151" t="s">
        <v>183</v>
      </c>
      <c r="E177" s="152" t="s">
        <v>1498</v>
      </c>
      <c r="F177" s="153" t="s">
        <v>1499</v>
      </c>
      <c r="G177" s="154" t="s">
        <v>294</v>
      </c>
      <c r="H177" s="155">
        <v>192.035</v>
      </c>
      <c r="I177" s="156"/>
      <c r="J177" s="157">
        <f>ROUND(I177*H177,2)</f>
        <v>0</v>
      </c>
      <c r="K177" s="153" t="s">
        <v>187</v>
      </c>
      <c r="L177" s="34"/>
      <c r="M177" s="158" t="s">
        <v>1</v>
      </c>
      <c r="N177" s="159" t="s">
        <v>46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151</v>
      </c>
      <c r="AT177" s="162" t="s">
        <v>183</v>
      </c>
      <c r="AU177" s="162" t="s">
        <v>89</v>
      </c>
      <c r="AY177" s="18" t="s">
        <v>181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25</v>
      </c>
      <c r="BK177" s="163">
        <f>ROUND(I177*H177,2)</f>
        <v>0</v>
      </c>
      <c r="BL177" s="18" t="s">
        <v>151</v>
      </c>
      <c r="BM177" s="162" t="s">
        <v>1500</v>
      </c>
    </row>
    <row r="178" spans="1:65" s="13" customFormat="1">
      <c r="B178" s="164"/>
      <c r="D178" s="165" t="s">
        <v>189</v>
      </c>
      <c r="E178" s="166" t="s">
        <v>1</v>
      </c>
      <c r="F178" s="167" t="s">
        <v>1501</v>
      </c>
      <c r="H178" s="168">
        <v>192.035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189</v>
      </c>
      <c r="AU178" s="166" t="s">
        <v>89</v>
      </c>
      <c r="AV178" s="13" t="s">
        <v>89</v>
      </c>
      <c r="AW178" s="13" t="s">
        <v>36</v>
      </c>
      <c r="AX178" s="13" t="s">
        <v>81</v>
      </c>
      <c r="AY178" s="166" t="s">
        <v>181</v>
      </c>
    </row>
    <row r="179" spans="1:65" s="14" customFormat="1">
      <c r="B179" s="173"/>
      <c r="D179" s="165" t="s">
        <v>189</v>
      </c>
      <c r="E179" s="174" t="s">
        <v>1502</v>
      </c>
      <c r="F179" s="175" t="s">
        <v>190</v>
      </c>
      <c r="H179" s="176">
        <v>192.035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189</v>
      </c>
      <c r="AU179" s="174" t="s">
        <v>89</v>
      </c>
      <c r="AV179" s="14" t="s">
        <v>151</v>
      </c>
      <c r="AW179" s="14" t="s">
        <v>36</v>
      </c>
      <c r="AX179" s="14" t="s">
        <v>25</v>
      </c>
      <c r="AY179" s="174" t="s">
        <v>181</v>
      </c>
    </row>
    <row r="180" spans="1:65" s="2" customFormat="1" ht="14.45" customHeight="1">
      <c r="A180" s="33"/>
      <c r="B180" s="150"/>
      <c r="C180" s="188" t="s">
        <v>8</v>
      </c>
      <c r="D180" s="188" t="s">
        <v>301</v>
      </c>
      <c r="E180" s="189" t="s">
        <v>1503</v>
      </c>
      <c r="F180" s="190" t="s">
        <v>1504</v>
      </c>
      <c r="G180" s="191" t="s">
        <v>372</v>
      </c>
      <c r="H180" s="192">
        <v>374.84300000000002</v>
      </c>
      <c r="I180" s="193"/>
      <c r="J180" s="194">
        <f>ROUND(I180*H180,2)</f>
        <v>0</v>
      </c>
      <c r="K180" s="190" t="s">
        <v>1</v>
      </c>
      <c r="L180" s="195"/>
      <c r="M180" s="196" t="s">
        <v>1</v>
      </c>
      <c r="N180" s="197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213</v>
      </c>
      <c r="AT180" s="162" t="s">
        <v>301</v>
      </c>
      <c r="AU180" s="162" t="s">
        <v>89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1505</v>
      </c>
    </row>
    <row r="181" spans="1:65" s="13" customFormat="1">
      <c r="B181" s="164"/>
      <c r="D181" s="165" t="s">
        <v>189</v>
      </c>
      <c r="E181" s="166" t="s">
        <v>1</v>
      </c>
      <c r="F181" s="167" t="s">
        <v>1506</v>
      </c>
      <c r="H181" s="168">
        <v>374.84300000000002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4" customFormat="1">
      <c r="B182" s="173"/>
      <c r="D182" s="165" t="s">
        <v>189</v>
      </c>
      <c r="E182" s="174" t="s">
        <v>1</v>
      </c>
      <c r="F182" s="175" t="s">
        <v>190</v>
      </c>
      <c r="H182" s="176">
        <v>374.84300000000002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189</v>
      </c>
      <c r="AU182" s="174" t="s">
        <v>89</v>
      </c>
      <c r="AV182" s="14" t="s">
        <v>151</v>
      </c>
      <c r="AW182" s="14" t="s">
        <v>36</v>
      </c>
      <c r="AX182" s="14" t="s">
        <v>25</v>
      </c>
      <c r="AY182" s="174" t="s">
        <v>181</v>
      </c>
    </row>
    <row r="183" spans="1:65" s="2" customFormat="1" ht="24.2" customHeight="1">
      <c r="A183" s="33"/>
      <c r="B183" s="150"/>
      <c r="C183" s="151" t="s">
        <v>244</v>
      </c>
      <c r="D183" s="151" t="s">
        <v>183</v>
      </c>
      <c r="E183" s="152" t="s">
        <v>789</v>
      </c>
      <c r="F183" s="153" t="s">
        <v>790</v>
      </c>
      <c r="G183" s="154" t="s">
        <v>294</v>
      </c>
      <c r="H183" s="155">
        <v>221.8</v>
      </c>
      <c r="I183" s="156"/>
      <c r="J183" s="157">
        <f>ROUND(I183*H183,2)</f>
        <v>0</v>
      </c>
      <c r="K183" s="153" t="s">
        <v>187</v>
      </c>
      <c r="L183" s="34"/>
      <c r="M183" s="158" t="s">
        <v>1</v>
      </c>
      <c r="N183" s="159" t="s">
        <v>46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151</v>
      </c>
      <c r="AT183" s="162" t="s">
        <v>183</v>
      </c>
      <c r="AU183" s="162" t="s">
        <v>89</v>
      </c>
      <c r="AY183" s="18" t="s">
        <v>181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151</v>
      </c>
      <c r="BM183" s="162" t="s">
        <v>1507</v>
      </c>
    </row>
    <row r="184" spans="1:65" s="13" customFormat="1">
      <c r="B184" s="164"/>
      <c r="D184" s="165" t="s">
        <v>189</v>
      </c>
      <c r="E184" s="166" t="s">
        <v>1</v>
      </c>
      <c r="F184" s="167" t="s">
        <v>1508</v>
      </c>
      <c r="H184" s="168">
        <v>221.8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89</v>
      </c>
      <c r="AV184" s="13" t="s">
        <v>89</v>
      </c>
      <c r="AW184" s="13" t="s">
        <v>36</v>
      </c>
      <c r="AX184" s="13" t="s">
        <v>81</v>
      </c>
      <c r="AY184" s="166" t="s">
        <v>181</v>
      </c>
    </row>
    <row r="185" spans="1:65" s="14" customFormat="1">
      <c r="B185" s="173"/>
      <c r="D185" s="165" t="s">
        <v>189</v>
      </c>
      <c r="E185" s="174" t="s">
        <v>1</v>
      </c>
      <c r="F185" s="175" t="s">
        <v>190</v>
      </c>
      <c r="H185" s="176">
        <v>221.8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189</v>
      </c>
      <c r="AU185" s="174" t="s">
        <v>89</v>
      </c>
      <c r="AV185" s="14" t="s">
        <v>151</v>
      </c>
      <c r="AW185" s="14" t="s">
        <v>36</v>
      </c>
      <c r="AX185" s="14" t="s">
        <v>25</v>
      </c>
      <c r="AY185" s="174" t="s">
        <v>181</v>
      </c>
    </row>
    <row r="186" spans="1:65" s="2" customFormat="1" ht="24.2" customHeight="1">
      <c r="A186" s="33"/>
      <c r="B186" s="150"/>
      <c r="C186" s="151" t="s">
        <v>248</v>
      </c>
      <c r="D186" s="151" t="s">
        <v>183</v>
      </c>
      <c r="E186" s="152" t="s">
        <v>412</v>
      </c>
      <c r="F186" s="153" t="s">
        <v>413</v>
      </c>
      <c r="G186" s="154" t="s">
        <v>294</v>
      </c>
      <c r="H186" s="155">
        <v>221.8</v>
      </c>
      <c r="I186" s="156"/>
      <c r="J186" s="157">
        <f>ROUND(I186*H186,2)</f>
        <v>0</v>
      </c>
      <c r="K186" s="153" t="s">
        <v>187</v>
      </c>
      <c r="L186" s="34"/>
      <c r="M186" s="158" t="s">
        <v>1</v>
      </c>
      <c r="N186" s="159" t="s">
        <v>46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151</v>
      </c>
      <c r="AT186" s="162" t="s">
        <v>183</v>
      </c>
      <c r="AU186" s="162" t="s">
        <v>89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151</v>
      </c>
      <c r="BM186" s="162" t="s">
        <v>1509</v>
      </c>
    </row>
    <row r="187" spans="1:65" s="13" customFormat="1">
      <c r="B187" s="164"/>
      <c r="D187" s="165" t="s">
        <v>189</v>
      </c>
      <c r="E187" s="166" t="s">
        <v>1</v>
      </c>
      <c r="F187" s="167" t="s">
        <v>1510</v>
      </c>
      <c r="H187" s="168">
        <v>221.8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89</v>
      </c>
      <c r="AV187" s="13" t="s">
        <v>89</v>
      </c>
      <c r="AW187" s="13" t="s">
        <v>36</v>
      </c>
      <c r="AX187" s="13" t="s">
        <v>25</v>
      </c>
      <c r="AY187" s="166" t="s">
        <v>181</v>
      </c>
    </row>
    <row r="188" spans="1:65" s="12" customFormat="1" ht="22.9" customHeight="1">
      <c r="B188" s="137"/>
      <c r="D188" s="138" t="s">
        <v>80</v>
      </c>
      <c r="E188" s="148" t="s">
        <v>194</v>
      </c>
      <c r="F188" s="148" t="s">
        <v>1511</v>
      </c>
      <c r="I188" s="140"/>
      <c r="J188" s="149">
        <f>BK188</f>
        <v>0</v>
      </c>
      <c r="L188" s="137"/>
      <c r="M188" s="142"/>
      <c r="N188" s="143"/>
      <c r="O188" s="143"/>
      <c r="P188" s="144">
        <f>SUM(P189:P208)</f>
        <v>0</v>
      </c>
      <c r="Q188" s="143"/>
      <c r="R188" s="144">
        <f>SUM(R189:R208)</f>
        <v>0</v>
      </c>
      <c r="S188" s="143"/>
      <c r="T188" s="145">
        <f>SUM(T189:T208)</f>
        <v>0</v>
      </c>
      <c r="AR188" s="138" t="s">
        <v>25</v>
      </c>
      <c r="AT188" s="146" t="s">
        <v>80</v>
      </c>
      <c r="AU188" s="146" t="s">
        <v>25</v>
      </c>
      <c r="AY188" s="138" t="s">
        <v>181</v>
      </c>
      <c r="BK188" s="147">
        <f>SUM(BK189:BK208)</f>
        <v>0</v>
      </c>
    </row>
    <row r="189" spans="1:65" s="2" customFormat="1" ht="24.2" customHeight="1">
      <c r="A189" s="33"/>
      <c r="B189" s="150"/>
      <c r="C189" s="151" t="s">
        <v>252</v>
      </c>
      <c r="D189" s="151" t="s">
        <v>183</v>
      </c>
      <c r="E189" s="152" t="s">
        <v>1512</v>
      </c>
      <c r="F189" s="153" t="s">
        <v>1513</v>
      </c>
      <c r="G189" s="154" t="s">
        <v>294</v>
      </c>
      <c r="H189" s="155">
        <v>4.6150000000000002</v>
      </c>
      <c r="I189" s="156"/>
      <c r="J189" s="157">
        <f>ROUND(I189*H189,2)</f>
        <v>0</v>
      </c>
      <c r="K189" s="153" t="s">
        <v>1</v>
      </c>
      <c r="L189" s="34"/>
      <c r="M189" s="158" t="s">
        <v>1</v>
      </c>
      <c r="N189" s="159" t="s">
        <v>46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151</v>
      </c>
      <c r="AT189" s="162" t="s">
        <v>183</v>
      </c>
      <c r="AU189" s="162" t="s">
        <v>89</v>
      </c>
      <c r="AY189" s="18" t="s">
        <v>181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151</v>
      </c>
      <c r="BM189" s="162" t="s">
        <v>1514</v>
      </c>
    </row>
    <row r="190" spans="1:65" s="15" customFormat="1">
      <c r="B190" s="181"/>
      <c r="D190" s="165" t="s">
        <v>189</v>
      </c>
      <c r="E190" s="182" t="s">
        <v>1</v>
      </c>
      <c r="F190" s="183" t="s">
        <v>1515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189</v>
      </c>
      <c r="AU190" s="182" t="s">
        <v>89</v>
      </c>
      <c r="AV190" s="15" t="s">
        <v>25</v>
      </c>
      <c r="AW190" s="15" t="s">
        <v>36</v>
      </c>
      <c r="AX190" s="15" t="s">
        <v>81</v>
      </c>
      <c r="AY190" s="182" t="s">
        <v>181</v>
      </c>
    </row>
    <row r="191" spans="1:65" s="13" customFormat="1">
      <c r="B191" s="164"/>
      <c r="D191" s="165" t="s">
        <v>189</v>
      </c>
      <c r="E191" s="166" t="s">
        <v>1</v>
      </c>
      <c r="F191" s="167" t="s">
        <v>1516</v>
      </c>
      <c r="H191" s="168">
        <v>4.6150000000000002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89</v>
      </c>
      <c r="AV191" s="13" t="s">
        <v>89</v>
      </c>
      <c r="AW191" s="13" t="s">
        <v>36</v>
      </c>
      <c r="AX191" s="13" t="s">
        <v>25</v>
      </c>
      <c r="AY191" s="166" t="s">
        <v>181</v>
      </c>
    </row>
    <row r="192" spans="1:65" s="2" customFormat="1" ht="24.2" customHeight="1">
      <c r="A192" s="33"/>
      <c r="B192" s="150"/>
      <c r="C192" s="151" t="s">
        <v>256</v>
      </c>
      <c r="D192" s="151" t="s">
        <v>183</v>
      </c>
      <c r="E192" s="152" t="s">
        <v>1517</v>
      </c>
      <c r="F192" s="153" t="s">
        <v>1518</v>
      </c>
      <c r="G192" s="154" t="s">
        <v>294</v>
      </c>
      <c r="H192" s="155">
        <v>15.081</v>
      </c>
      <c r="I192" s="156"/>
      <c r="J192" s="157">
        <f>ROUND(I192*H192,2)</f>
        <v>0</v>
      </c>
      <c r="K192" s="153" t="s">
        <v>187</v>
      </c>
      <c r="L192" s="34"/>
      <c r="M192" s="158" t="s">
        <v>1</v>
      </c>
      <c r="N192" s="159" t="s">
        <v>46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151</v>
      </c>
      <c r="AT192" s="162" t="s">
        <v>183</v>
      </c>
      <c r="AU192" s="162" t="s">
        <v>89</v>
      </c>
      <c r="AY192" s="18" t="s">
        <v>181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151</v>
      </c>
      <c r="BM192" s="162" t="s">
        <v>1519</v>
      </c>
    </row>
    <row r="193" spans="1:65" s="15" customFormat="1">
      <c r="B193" s="181"/>
      <c r="D193" s="165" t="s">
        <v>189</v>
      </c>
      <c r="E193" s="182" t="s">
        <v>1</v>
      </c>
      <c r="F193" s="183" t="s">
        <v>1520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189</v>
      </c>
      <c r="AU193" s="182" t="s">
        <v>89</v>
      </c>
      <c r="AV193" s="15" t="s">
        <v>25</v>
      </c>
      <c r="AW193" s="15" t="s">
        <v>36</v>
      </c>
      <c r="AX193" s="15" t="s">
        <v>81</v>
      </c>
      <c r="AY193" s="182" t="s">
        <v>181</v>
      </c>
    </row>
    <row r="194" spans="1:65" s="13" customFormat="1">
      <c r="B194" s="164"/>
      <c r="D194" s="165" t="s">
        <v>189</v>
      </c>
      <c r="E194" s="166" t="s">
        <v>1</v>
      </c>
      <c r="F194" s="167" t="s">
        <v>1521</v>
      </c>
      <c r="H194" s="168">
        <v>15.081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25</v>
      </c>
      <c r="AY194" s="166" t="s">
        <v>181</v>
      </c>
    </row>
    <row r="195" spans="1:65" s="2" customFormat="1" ht="24.2" customHeight="1">
      <c r="A195" s="33"/>
      <c r="B195" s="150"/>
      <c r="C195" s="151" t="s">
        <v>260</v>
      </c>
      <c r="D195" s="151" t="s">
        <v>183</v>
      </c>
      <c r="E195" s="152" t="s">
        <v>1522</v>
      </c>
      <c r="F195" s="153" t="s">
        <v>1523</v>
      </c>
      <c r="G195" s="154" t="s">
        <v>186</v>
      </c>
      <c r="H195" s="155">
        <v>15</v>
      </c>
      <c r="I195" s="156"/>
      <c r="J195" s="157">
        <f>ROUND(I195*H195,2)</f>
        <v>0</v>
      </c>
      <c r="K195" s="153" t="s">
        <v>187</v>
      </c>
      <c r="L195" s="34"/>
      <c r="M195" s="158" t="s">
        <v>1</v>
      </c>
      <c r="N195" s="159" t="s">
        <v>46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151</v>
      </c>
      <c r="AT195" s="162" t="s">
        <v>183</v>
      </c>
      <c r="AU195" s="162" t="s">
        <v>89</v>
      </c>
      <c r="AY195" s="18" t="s">
        <v>181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151</v>
      </c>
      <c r="BM195" s="162" t="s">
        <v>1524</v>
      </c>
    </row>
    <row r="196" spans="1:65" s="13" customFormat="1">
      <c r="B196" s="164"/>
      <c r="D196" s="165" t="s">
        <v>189</v>
      </c>
      <c r="E196" s="166" t="s">
        <v>1</v>
      </c>
      <c r="F196" s="167" t="s">
        <v>8</v>
      </c>
      <c r="H196" s="168">
        <v>15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89</v>
      </c>
      <c r="AV196" s="13" t="s">
        <v>89</v>
      </c>
      <c r="AW196" s="13" t="s">
        <v>36</v>
      </c>
      <c r="AX196" s="13" t="s">
        <v>25</v>
      </c>
      <c r="AY196" s="166" t="s">
        <v>181</v>
      </c>
    </row>
    <row r="197" spans="1:65" s="2" customFormat="1" ht="24.2" customHeight="1">
      <c r="A197" s="33"/>
      <c r="B197" s="150"/>
      <c r="C197" s="151" t="s">
        <v>7</v>
      </c>
      <c r="D197" s="151" t="s">
        <v>183</v>
      </c>
      <c r="E197" s="152" t="s">
        <v>1525</v>
      </c>
      <c r="F197" s="153" t="s">
        <v>1526</v>
      </c>
      <c r="G197" s="154" t="s">
        <v>372</v>
      </c>
      <c r="H197" s="155">
        <v>33.177999999999997</v>
      </c>
      <c r="I197" s="156"/>
      <c r="J197" s="157">
        <f>ROUND(I197*H197,2)</f>
        <v>0</v>
      </c>
      <c r="K197" s="153" t="s">
        <v>187</v>
      </c>
      <c r="L197" s="34"/>
      <c r="M197" s="158" t="s">
        <v>1</v>
      </c>
      <c r="N197" s="159" t="s">
        <v>46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151</v>
      </c>
      <c r="AT197" s="162" t="s">
        <v>183</v>
      </c>
      <c r="AU197" s="162" t="s">
        <v>89</v>
      </c>
      <c r="AY197" s="18" t="s">
        <v>181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151</v>
      </c>
      <c r="BM197" s="162" t="s">
        <v>1527</v>
      </c>
    </row>
    <row r="198" spans="1:65" s="13" customFormat="1">
      <c r="B198" s="164"/>
      <c r="D198" s="165" t="s">
        <v>189</v>
      </c>
      <c r="E198" s="166" t="s">
        <v>1</v>
      </c>
      <c r="F198" s="167" t="s">
        <v>1528</v>
      </c>
      <c r="H198" s="168">
        <v>33.177999999999997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36</v>
      </c>
      <c r="AX198" s="13" t="s">
        <v>81</v>
      </c>
      <c r="AY198" s="166" t="s">
        <v>181</v>
      </c>
    </row>
    <row r="199" spans="1:65" s="14" customFormat="1">
      <c r="B199" s="173"/>
      <c r="D199" s="165" t="s">
        <v>189</v>
      </c>
      <c r="E199" s="174" t="s">
        <v>1</v>
      </c>
      <c r="F199" s="175" t="s">
        <v>190</v>
      </c>
      <c r="H199" s="176">
        <v>33.177999999999997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189</v>
      </c>
      <c r="AU199" s="174" t="s">
        <v>89</v>
      </c>
      <c r="AV199" s="14" t="s">
        <v>151</v>
      </c>
      <c r="AW199" s="14" t="s">
        <v>36</v>
      </c>
      <c r="AX199" s="14" t="s">
        <v>25</v>
      </c>
      <c r="AY199" s="174" t="s">
        <v>181</v>
      </c>
    </row>
    <row r="200" spans="1:65" s="2" customFormat="1" ht="24.2" customHeight="1">
      <c r="A200" s="33"/>
      <c r="B200" s="150"/>
      <c r="C200" s="151" t="s">
        <v>267</v>
      </c>
      <c r="D200" s="151" t="s">
        <v>183</v>
      </c>
      <c r="E200" s="152" t="s">
        <v>1529</v>
      </c>
      <c r="F200" s="153" t="s">
        <v>1530</v>
      </c>
      <c r="G200" s="154" t="s">
        <v>372</v>
      </c>
      <c r="H200" s="155">
        <v>34.198</v>
      </c>
      <c r="I200" s="156"/>
      <c r="J200" s="157">
        <f>ROUND(I200*H200,2)</f>
        <v>0</v>
      </c>
      <c r="K200" s="153" t="s">
        <v>187</v>
      </c>
      <c r="L200" s="34"/>
      <c r="M200" s="158" t="s">
        <v>1</v>
      </c>
      <c r="N200" s="159" t="s">
        <v>46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151</v>
      </c>
      <c r="AT200" s="162" t="s">
        <v>183</v>
      </c>
      <c r="AU200" s="162" t="s">
        <v>89</v>
      </c>
      <c r="AY200" s="18" t="s">
        <v>181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151</v>
      </c>
      <c r="BM200" s="162" t="s">
        <v>1531</v>
      </c>
    </row>
    <row r="201" spans="1:65" s="13" customFormat="1">
      <c r="B201" s="164"/>
      <c r="D201" s="165" t="s">
        <v>189</v>
      </c>
      <c r="E201" s="166" t="s">
        <v>1</v>
      </c>
      <c r="F201" s="167" t="s">
        <v>1532</v>
      </c>
      <c r="H201" s="168">
        <v>33.177999999999997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89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1:65" s="13" customFormat="1">
      <c r="B202" s="164"/>
      <c r="D202" s="165" t="s">
        <v>189</v>
      </c>
      <c r="E202" s="166" t="s">
        <v>1</v>
      </c>
      <c r="F202" s="167" t="s">
        <v>1533</v>
      </c>
      <c r="H202" s="168">
        <v>1.02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189</v>
      </c>
      <c r="AU202" s="166" t="s">
        <v>89</v>
      </c>
      <c r="AV202" s="13" t="s">
        <v>89</v>
      </c>
      <c r="AW202" s="13" t="s">
        <v>36</v>
      </c>
      <c r="AX202" s="13" t="s">
        <v>81</v>
      </c>
      <c r="AY202" s="166" t="s">
        <v>181</v>
      </c>
    </row>
    <row r="203" spans="1:65" s="14" customFormat="1">
      <c r="B203" s="173"/>
      <c r="D203" s="165" t="s">
        <v>189</v>
      </c>
      <c r="E203" s="174" t="s">
        <v>1</v>
      </c>
      <c r="F203" s="175" t="s">
        <v>190</v>
      </c>
      <c r="H203" s="176">
        <v>34.198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189</v>
      </c>
      <c r="AU203" s="174" t="s">
        <v>89</v>
      </c>
      <c r="AV203" s="14" t="s">
        <v>151</v>
      </c>
      <c r="AW203" s="14" t="s">
        <v>36</v>
      </c>
      <c r="AX203" s="14" t="s">
        <v>25</v>
      </c>
      <c r="AY203" s="174" t="s">
        <v>181</v>
      </c>
    </row>
    <row r="204" spans="1:65" s="2" customFormat="1" ht="24.2" customHeight="1">
      <c r="A204" s="33"/>
      <c r="B204" s="150"/>
      <c r="C204" s="151" t="s">
        <v>271</v>
      </c>
      <c r="D204" s="151" t="s">
        <v>183</v>
      </c>
      <c r="E204" s="152" t="s">
        <v>1534</v>
      </c>
      <c r="F204" s="153" t="s">
        <v>1535</v>
      </c>
      <c r="G204" s="154" t="s">
        <v>372</v>
      </c>
      <c r="H204" s="155">
        <v>273.584</v>
      </c>
      <c r="I204" s="156"/>
      <c r="J204" s="157">
        <f>ROUND(I204*H204,2)</f>
        <v>0</v>
      </c>
      <c r="K204" s="153" t="s">
        <v>187</v>
      </c>
      <c r="L204" s="34"/>
      <c r="M204" s="158" t="s">
        <v>1</v>
      </c>
      <c r="N204" s="159" t="s">
        <v>46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151</v>
      </c>
      <c r="AT204" s="162" t="s">
        <v>183</v>
      </c>
      <c r="AU204" s="162" t="s">
        <v>89</v>
      </c>
      <c r="AY204" s="18" t="s">
        <v>181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25</v>
      </c>
      <c r="BK204" s="163">
        <f>ROUND(I204*H204,2)</f>
        <v>0</v>
      </c>
      <c r="BL204" s="18" t="s">
        <v>151</v>
      </c>
      <c r="BM204" s="162" t="s">
        <v>1536</v>
      </c>
    </row>
    <row r="205" spans="1:65" s="13" customFormat="1">
      <c r="B205" s="164"/>
      <c r="D205" s="165" t="s">
        <v>189</v>
      </c>
      <c r="E205" s="166" t="s">
        <v>1</v>
      </c>
      <c r="F205" s="167" t="s">
        <v>1537</v>
      </c>
      <c r="H205" s="168">
        <v>273.584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81</v>
      </c>
      <c r="AY205" s="166" t="s">
        <v>181</v>
      </c>
    </row>
    <row r="206" spans="1:65" s="14" customFormat="1">
      <c r="B206" s="173"/>
      <c r="D206" s="165" t="s">
        <v>189</v>
      </c>
      <c r="E206" s="174" t="s">
        <v>1</v>
      </c>
      <c r="F206" s="175" t="s">
        <v>190</v>
      </c>
      <c r="H206" s="176">
        <v>273.584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189</v>
      </c>
      <c r="AU206" s="174" t="s">
        <v>89</v>
      </c>
      <c r="AV206" s="14" t="s">
        <v>151</v>
      </c>
      <c r="AW206" s="14" t="s">
        <v>36</v>
      </c>
      <c r="AX206" s="14" t="s">
        <v>25</v>
      </c>
      <c r="AY206" s="174" t="s">
        <v>181</v>
      </c>
    </row>
    <row r="207" spans="1:65" s="2" customFormat="1" ht="14.45" customHeight="1">
      <c r="A207" s="33"/>
      <c r="B207" s="150"/>
      <c r="C207" s="151" t="s">
        <v>275</v>
      </c>
      <c r="D207" s="151" t="s">
        <v>183</v>
      </c>
      <c r="E207" s="152" t="s">
        <v>1538</v>
      </c>
      <c r="F207" s="153" t="s">
        <v>1539</v>
      </c>
      <c r="G207" s="154" t="s">
        <v>372</v>
      </c>
      <c r="H207" s="155">
        <v>33.177999999999997</v>
      </c>
      <c r="I207" s="156"/>
      <c r="J207" s="157">
        <f>ROUND(I207*H207,2)</f>
        <v>0</v>
      </c>
      <c r="K207" s="153" t="s">
        <v>1</v>
      </c>
      <c r="L207" s="34"/>
      <c r="M207" s="158" t="s">
        <v>1</v>
      </c>
      <c r="N207" s="159" t="s">
        <v>46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151</v>
      </c>
      <c r="AT207" s="162" t="s">
        <v>183</v>
      </c>
      <c r="AU207" s="162" t="s">
        <v>89</v>
      </c>
      <c r="AY207" s="18" t="s">
        <v>181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151</v>
      </c>
      <c r="BM207" s="162" t="s">
        <v>1540</v>
      </c>
    </row>
    <row r="208" spans="1:65" s="13" customFormat="1">
      <c r="B208" s="164"/>
      <c r="D208" s="165" t="s">
        <v>189</v>
      </c>
      <c r="E208" s="166" t="s">
        <v>1</v>
      </c>
      <c r="F208" s="167" t="s">
        <v>1532</v>
      </c>
      <c r="H208" s="168">
        <v>33.177999999999997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25</v>
      </c>
      <c r="AY208" s="166" t="s">
        <v>181</v>
      </c>
    </row>
    <row r="209" spans="1:65" s="12" customFormat="1" ht="22.9" customHeight="1">
      <c r="B209" s="137"/>
      <c r="D209" s="138" t="s">
        <v>80</v>
      </c>
      <c r="E209" s="148" t="s">
        <v>151</v>
      </c>
      <c r="F209" s="148" t="s">
        <v>1541</v>
      </c>
      <c r="I209" s="140"/>
      <c r="J209" s="149">
        <f>BK209</f>
        <v>0</v>
      </c>
      <c r="L209" s="137"/>
      <c r="M209" s="142"/>
      <c r="N209" s="143"/>
      <c r="O209" s="143"/>
      <c r="P209" s="144">
        <f>SUM(P210:P226)</f>
        <v>0</v>
      </c>
      <c r="Q209" s="143"/>
      <c r="R209" s="144">
        <f>SUM(R210:R226)</f>
        <v>26.095673999999995</v>
      </c>
      <c r="S209" s="143"/>
      <c r="T209" s="145">
        <f>SUM(T210:T226)</f>
        <v>0</v>
      </c>
      <c r="AR209" s="138" t="s">
        <v>25</v>
      </c>
      <c r="AT209" s="146" t="s">
        <v>80</v>
      </c>
      <c r="AU209" s="146" t="s">
        <v>25</v>
      </c>
      <c r="AY209" s="138" t="s">
        <v>181</v>
      </c>
      <c r="BK209" s="147">
        <f>SUM(BK210:BK226)</f>
        <v>0</v>
      </c>
    </row>
    <row r="210" spans="1:65" s="2" customFormat="1" ht="14.45" customHeight="1">
      <c r="A210" s="33"/>
      <c r="B210" s="150"/>
      <c r="C210" s="151" t="s">
        <v>279</v>
      </c>
      <c r="D210" s="151" t="s">
        <v>183</v>
      </c>
      <c r="E210" s="152" t="s">
        <v>1542</v>
      </c>
      <c r="F210" s="153" t="s">
        <v>1543</v>
      </c>
      <c r="G210" s="154" t="s">
        <v>294</v>
      </c>
      <c r="H210" s="155">
        <v>20.873999999999999</v>
      </c>
      <c r="I210" s="156"/>
      <c r="J210" s="157">
        <f>ROUND(I210*H210,2)</f>
        <v>0</v>
      </c>
      <c r="K210" s="153" t="s">
        <v>187</v>
      </c>
      <c r="L210" s="34"/>
      <c r="M210" s="158" t="s">
        <v>1</v>
      </c>
      <c r="N210" s="159" t="s">
        <v>46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151</v>
      </c>
      <c r="AT210" s="162" t="s">
        <v>183</v>
      </c>
      <c r="AU210" s="162" t="s">
        <v>89</v>
      </c>
      <c r="AY210" s="18" t="s">
        <v>181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151</v>
      </c>
      <c r="BM210" s="162" t="s">
        <v>1544</v>
      </c>
    </row>
    <row r="211" spans="1:65" s="13" customFormat="1">
      <c r="B211" s="164"/>
      <c r="D211" s="165" t="s">
        <v>189</v>
      </c>
      <c r="E211" s="166" t="s">
        <v>1545</v>
      </c>
      <c r="F211" s="167" t="s">
        <v>1546</v>
      </c>
      <c r="H211" s="168">
        <v>20.873999999999999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89</v>
      </c>
      <c r="AV211" s="13" t="s">
        <v>89</v>
      </c>
      <c r="AW211" s="13" t="s">
        <v>36</v>
      </c>
      <c r="AX211" s="13" t="s">
        <v>25</v>
      </c>
      <c r="AY211" s="166" t="s">
        <v>181</v>
      </c>
    </row>
    <row r="212" spans="1:65" s="2" customFormat="1" ht="24.2" customHeight="1">
      <c r="A212" s="33"/>
      <c r="B212" s="150"/>
      <c r="C212" s="151" t="s">
        <v>283</v>
      </c>
      <c r="D212" s="151" t="s">
        <v>183</v>
      </c>
      <c r="E212" s="152" t="s">
        <v>409</v>
      </c>
      <c r="F212" s="153" t="s">
        <v>410</v>
      </c>
      <c r="G212" s="154" t="s">
        <v>294</v>
      </c>
      <c r="H212" s="155">
        <v>20.873999999999999</v>
      </c>
      <c r="I212" s="156"/>
      <c r="J212" s="157">
        <f>ROUND(I212*H212,2)</f>
        <v>0</v>
      </c>
      <c r="K212" s="153" t="s">
        <v>187</v>
      </c>
      <c r="L212" s="34"/>
      <c r="M212" s="158" t="s">
        <v>1</v>
      </c>
      <c r="N212" s="159" t="s">
        <v>46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151</v>
      </c>
      <c r="AT212" s="162" t="s">
        <v>183</v>
      </c>
      <c r="AU212" s="162" t="s">
        <v>89</v>
      </c>
      <c r="AY212" s="18" t="s">
        <v>181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25</v>
      </c>
      <c r="BK212" s="163">
        <f>ROUND(I212*H212,2)</f>
        <v>0</v>
      </c>
      <c r="BL212" s="18" t="s">
        <v>151</v>
      </c>
      <c r="BM212" s="162" t="s">
        <v>1547</v>
      </c>
    </row>
    <row r="213" spans="1:65" s="13" customFormat="1">
      <c r="B213" s="164"/>
      <c r="D213" s="165" t="s">
        <v>189</v>
      </c>
      <c r="E213" s="166" t="s">
        <v>1</v>
      </c>
      <c r="F213" s="167" t="s">
        <v>1548</v>
      </c>
      <c r="H213" s="168">
        <v>20.873999999999999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189</v>
      </c>
      <c r="AU213" s="166" t="s">
        <v>89</v>
      </c>
      <c r="AV213" s="13" t="s">
        <v>89</v>
      </c>
      <c r="AW213" s="13" t="s">
        <v>36</v>
      </c>
      <c r="AX213" s="13" t="s">
        <v>25</v>
      </c>
      <c r="AY213" s="166" t="s">
        <v>181</v>
      </c>
    </row>
    <row r="214" spans="1:65" s="2" customFormat="1" ht="24.2" customHeight="1">
      <c r="A214" s="33"/>
      <c r="B214" s="150"/>
      <c r="C214" s="151" t="s">
        <v>287</v>
      </c>
      <c r="D214" s="151" t="s">
        <v>183</v>
      </c>
      <c r="E214" s="152" t="s">
        <v>412</v>
      </c>
      <c r="F214" s="153" t="s">
        <v>413</v>
      </c>
      <c r="G214" s="154" t="s">
        <v>294</v>
      </c>
      <c r="H214" s="155">
        <v>20.873999999999999</v>
      </c>
      <c r="I214" s="156"/>
      <c r="J214" s="157">
        <f>ROUND(I214*H214,2)</f>
        <v>0</v>
      </c>
      <c r="K214" s="153" t="s">
        <v>187</v>
      </c>
      <c r="L214" s="34"/>
      <c r="M214" s="158" t="s">
        <v>1</v>
      </c>
      <c r="N214" s="159" t="s">
        <v>46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151</v>
      </c>
      <c r="AT214" s="162" t="s">
        <v>183</v>
      </c>
      <c r="AU214" s="162" t="s">
        <v>89</v>
      </c>
      <c r="AY214" s="18" t="s">
        <v>181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151</v>
      </c>
      <c r="BM214" s="162" t="s">
        <v>1549</v>
      </c>
    </row>
    <row r="215" spans="1:65" s="13" customFormat="1">
      <c r="B215" s="164"/>
      <c r="D215" s="165" t="s">
        <v>189</v>
      </c>
      <c r="E215" s="166" t="s">
        <v>1</v>
      </c>
      <c r="F215" s="167" t="s">
        <v>1548</v>
      </c>
      <c r="H215" s="168">
        <v>20.873999999999999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189</v>
      </c>
      <c r="AU215" s="166" t="s">
        <v>89</v>
      </c>
      <c r="AV215" s="13" t="s">
        <v>89</v>
      </c>
      <c r="AW215" s="13" t="s">
        <v>36</v>
      </c>
      <c r="AX215" s="13" t="s">
        <v>25</v>
      </c>
      <c r="AY215" s="166" t="s">
        <v>181</v>
      </c>
    </row>
    <row r="216" spans="1:65" s="2" customFormat="1" ht="24.2" customHeight="1">
      <c r="A216" s="33"/>
      <c r="B216" s="150"/>
      <c r="C216" s="151" t="s">
        <v>291</v>
      </c>
      <c r="D216" s="151" t="s">
        <v>183</v>
      </c>
      <c r="E216" s="152" t="s">
        <v>1550</v>
      </c>
      <c r="F216" s="153" t="s">
        <v>1551</v>
      </c>
      <c r="G216" s="154" t="s">
        <v>186</v>
      </c>
      <c r="H216" s="155">
        <v>44</v>
      </c>
      <c r="I216" s="156"/>
      <c r="J216" s="157">
        <f>ROUND(I216*H216,2)</f>
        <v>0</v>
      </c>
      <c r="K216" s="153" t="s">
        <v>187</v>
      </c>
      <c r="L216" s="34"/>
      <c r="M216" s="158" t="s">
        <v>1</v>
      </c>
      <c r="N216" s="159" t="s">
        <v>46</v>
      </c>
      <c r="O216" s="59"/>
      <c r="P216" s="160">
        <f>O216*H216</f>
        <v>0</v>
      </c>
      <c r="Q216" s="160">
        <v>1.65E-3</v>
      </c>
      <c r="R216" s="160">
        <f>Q216*H216</f>
        <v>7.2599999999999998E-2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151</v>
      </c>
      <c r="AT216" s="162" t="s">
        <v>183</v>
      </c>
      <c r="AU216" s="162" t="s">
        <v>89</v>
      </c>
      <c r="AY216" s="18" t="s">
        <v>181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25</v>
      </c>
      <c r="BK216" s="163">
        <f>ROUND(I216*H216,2)</f>
        <v>0</v>
      </c>
      <c r="BL216" s="18" t="s">
        <v>151</v>
      </c>
      <c r="BM216" s="162" t="s">
        <v>1552</v>
      </c>
    </row>
    <row r="217" spans="1:65" s="13" customFormat="1">
      <c r="B217" s="164"/>
      <c r="D217" s="165" t="s">
        <v>189</v>
      </c>
      <c r="E217" s="166" t="s">
        <v>1</v>
      </c>
      <c r="F217" s="167" t="s">
        <v>1553</v>
      </c>
      <c r="H217" s="168">
        <v>44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189</v>
      </c>
      <c r="AU217" s="166" t="s">
        <v>89</v>
      </c>
      <c r="AV217" s="13" t="s">
        <v>89</v>
      </c>
      <c r="AW217" s="13" t="s">
        <v>36</v>
      </c>
      <c r="AX217" s="13" t="s">
        <v>25</v>
      </c>
      <c r="AY217" s="166" t="s">
        <v>181</v>
      </c>
    </row>
    <row r="218" spans="1:65" s="2" customFormat="1" ht="24.2" customHeight="1">
      <c r="A218" s="33"/>
      <c r="B218" s="150"/>
      <c r="C218" s="188" t="s">
        <v>300</v>
      </c>
      <c r="D218" s="188" t="s">
        <v>301</v>
      </c>
      <c r="E218" s="189" t="s">
        <v>1554</v>
      </c>
      <c r="F218" s="190" t="s">
        <v>1555</v>
      </c>
      <c r="G218" s="191" t="s">
        <v>186</v>
      </c>
      <c r="H218" s="192">
        <v>44.44</v>
      </c>
      <c r="I218" s="193"/>
      <c r="J218" s="194">
        <f>ROUND(I218*H218,2)</f>
        <v>0</v>
      </c>
      <c r="K218" s="190" t="s">
        <v>1</v>
      </c>
      <c r="L218" s="195"/>
      <c r="M218" s="196" t="s">
        <v>1</v>
      </c>
      <c r="N218" s="197" t="s">
        <v>46</v>
      </c>
      <c r="O218" s="59"/>
      <c r="P218" s="160">
        <f>O218*H218</f>
        <v>0</v>
      </c>
      <c r="Q218" s="160">
        <v>1.0800000000000001E-2</v>
      </c>
      <c r="R218" s="160">
        <f>Q218*H218</f>
        <v>0.47995199999999999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213</v>
      </c>
      <c r="AT218" s="162" t="s">
        <v>301</v>
      </c>
      <c r="AU218" s="162" t="s">
        <v>89</v>
      </c>
      <c r="AY218" s="18" t="s">
        <v>181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25</v>
      </c>
      <c r="BK218" s="163">
        <f>ROUND(I218*H218,2)</f>
        <v>0</v>
      </c>
      <c r="BL218" s="18" t="s">
        <v>151</v>
      </c>
      <c r="BM218" s="162" t="s">
        <v>1556</v>
      </c>
    </row>
    <row r="219" spans="1:65" s="13" customFormat="1">
      <c r="B219" s="164"/>
      <c r="D219" s="165" t="s">
        <v>189</v>
      </c>
      <c r="E219" s="166" t="s">
        <v>1</v>
      </c>
      <c r="F219" s="167" t="s">
        <v>1557</v>
      </c>
      <c r="H219" s="168">
        <v>44.44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189</v>
      </c>
      <c r="AU219" s="166" t="s">
        <v>89</v>
      </c>
      <c r="AV219" s="13" t="s">
        <v>89</v>
      </c>
      <c r="AW219" s="13" t="s">
        <v>36</v>
      </c>
      <c r="AX219" s="13" t="s">
        <v>81</v>
      </c>
      <c r="AY219" s="166" t="s">
        <v>181</v>
      </c>
    </row>
    <row r="220" spans="1:65" s="14" customFormat="1">
      <c r="B220" s="173"/>
      <c r="D220" s="165" t="s">
        <v>189</v>
      </c>
      <c r="E220" s="174" t="s">
        <v>1</v>
      </c>
      <c r="F220" s="175" t="s">
        <v>190</v>
      </c>
      <c r="H220" s="176">
        <v>44.44</v>
      </c>
      <c r="I220" s="177"/>
      <c r="L220" s="173"/>
      <c r="M220" s="178"/>
      <c r="N220" s="179"/>
      <c r="O220" s="179"/>
      <c r="P220" s="179"/>
      <c r="Q220" s="179"/>
      <c r="R220" s="179"/>
      <c r="S220" s="179"/>
      <c r="T220" s="180"/>
      <c r="AT220" s="174" t="s">
        <v>189</v>
      </c>
      <c r="AU220" s="174" t="s">
        <v>89</v>
      </c>
      <c r="AV220" s="14" t="s">
        <v>151</v>
      </c>
      <c r="AW220" s="14" t="s">
        <v>36</v>
      </c>
      <c r="AX220" s="14" t="s">
        <v>25</v>
      </c>
      <c r="AY220" s="174" t="s">
        <v>181</v>
      </c>
    </row>
    <row r="221" spans="1:65" s="2" customFormat="1" ht="14.45" customHeight="1">
      <c r="A221" s="33"/>
      <c r="B221" s="150"/>
      <c r="C221" s="151" t="s">
        <v>306</v>
      </c>
      <c r="D221" s="151" t="s">
        <v>183</v>
      </c>
      <c r="E221" s="152" t="s">
        <v>1558</v>
      </c>
      <c r="F221" s="153" t="s">
        <v>1559</v>
      </c>
      <c r="G221" s="154" t="s">
        <v>186</v>
      </c>
      <c r="H221" s="155">
        <v>20</v>
      </c>
      <c r="I221" s="156"/>
      <c r="J221" s="157">
        <f>ROUND(I221*H221,2)</f>
        <v>0</v>
      </c>
      <c r="K221" s="153" t="s">
        <v>187</v>
      </c>
      <c r="L221" s="34"/>
      <c r="M221" s="158" t="s">
        <v>1</v>
      </c>
      <c r="N221" s="159" t="s">
        <v>46</v>
      </c>
      <c r="O221" s="59"/>
      <c r="P221" s="160">
        <f>O221*H221</f>
        <v>0</v>
      </c>
      <c r="Q221" s="160">
        <v>6.6E-3</v>
      </c>
      <c r="R221" s="160">
        <f>Q221*H221</f>
        <v>0.13200000000000001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151</v>
      </c>
      <c r="AT221" s="162" t="s">
        <v>183</v>
      </c>
      <c r="AU221" s="162" t="s">
        <v>89</v>
      </c>
      <c r="AY221" s="18" t="s">
        <v>181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25</v>
      </c>
      <c r="BK221" s="163">
        <f>ROUND(I221*H221,2)</f>
        <v>0</v>
      </c>
      <c r="BL221" s="18" t="s">
        <v>151</v>
      </c>
      <c r="BM221" s="162" t="s">
        <v>1560</v>
      </c>
    </row>
    <row r="222" spans="1:65" s="13" customFormat="1">
      <c r="B222" s="164"/>
      <c r="D222" s="165" t="s">
        <v>189</v>
      </c>
      <c r="E222" s="166" t="s">
        <v>1</v>
      </c>
      <c r="F222" s="167" t="s">
        <v>1561</v>
      </c>
      <c r="H222" s="168">
        <v>20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189</v>
      </c>
      <c r="AU222" s="166" t="s">
        <v>89</v>
      </c>
      <c r="AV222" s="13" t="s">
        <v>89</v>
      </c>
      <c r="AW222" s="13" t="s">
        <v>36</v>
      </c>
      <c r="AX222" s="13" t="s">
        <v>25</v>
      </c>
      <c r="AY222" s="166" t="s">
        <v>181</v>
      </c>
    </row>
    <row r="223" spans="1:65" s="2" customFormat="1" ht="14.45" customHeight="1">
      <c r="A223" s="33"/>
      <c r="B223" s="150"/>
      <c r="C223" s="188" t="s">
        <v>310</v>
      </c>
      <c r="D223" s="188" t="s">
        <v>301</v>
      </c>
      <c r="E223" s="189" t="s">
        <v>1562</v>
      </c>
      <c r="F223" s="190" t="s">
        <v>1563</v>
      </c>
      <c r="G223" s="191" t="s">
        <v>186</v>
      </c>
      <c r="H223" s="192">
        <v>20</v>
      </c>
      <c r="I223" s="193"/>
      <c r="J223" s="194">
        <f>ROUND(I223*H223,2)</f>
        <v>0</v>
      </c>
      <c r="K223" s="190" t="s">
        <v>1</v>
      </c>
      <c r="L223" s="195"/>
      <c r="M223" s="196" t="s">
        <v>1</v>
      </c>
      <c r="N223" s="197" t="s">
        <v>46</v>
      </c>
      <c r="O223" s="59"/>
      <c r="P223" s="160">
        <f>O223*H223</f>
        <v>0</v>
      </c>
      <c r="Q223" s="160">
        <v>2.7E-2</v>
      </c>
      <c r="R223" s="160">
        <f>Q223*H223</f>
        <v>0.54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213</v>
      </c>
      <c r="AT223" s="162" t="s">
        <v>301</v>
      </c>
      <c r="AU223" s="162" t="s">
        <v>89</v>
      </c>
      <c r="AY223" s="18" t="s">
        <v>181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25</v>
      </c>
      <c r="BK223" s="163">
        <f>ROUND(I223*H223,2)</f>
        <v>0</v>
      </c>
      <c r="BL223" s="18" t="s">
        <v>151</v>
      </c>
      <c r="BM223" s="162" t="s">
        <v>1564</v>
      </c>
    </row>
    <row r="224" spans="1:65" s="2" customFormat="1" ht="24.2" customHeight="1">
      <c r="A224" s="33"/>
      <c r="B224" s="150"/>
      <c r="C224" s="151" t="s">
        <v>314</v>
      </c>
      <c r="D224" s="151" t="s">
        <v>183</v>
      </c>
      <c r="E224" s="152" t="s">
        <v>1565</v>
      </c>
      <c r="F224" s="153" t="s">
        <v>1566</v>
      </c>
      <c r="G224" s="154" t="s">
        <v>294</v>
      </c>
      <c r="H224" s="155">
        <v>11.132999999999999</v>
      </c>
      <c r="I224" s="156"/>
      <c r="J224" s="157">
        <f>ROUND(I224*H224,2)</f>
        <v>0</v>
      </c>
      <c r="K224" s="153" t="s">
        <v>187</v>
      </c>
      <c r="L224" s="34"/>
      <c r="M224" s="158" t="s">
        <v>1</v>
      </c>
      <c r="N224" s="159" t="s">
        <v>46</v>
      </c>
      <c r="O224" s="59"/>
      <c r="P224" s="160">
        <f>O224*H224</f>
        <v>0</v>
      </c>
      <c r="Q224" s="160">
        <v>2.234</v>
      </c>
      <c r="R224" s="160">
        <f>Q224*H224</f>
        <v>24.871121999999996</v>
      </c>
      <c r="S224" s="160">
        <v>0</v>
      </c>
      <c r="T224" s="161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2" t="s">
        <v>151</v>
      </c>
      <c r="AT224" s="162" t="s">
        <v>183</v>
      </c>
      <c r="AU224" s="162" t="s">
        <v>89</v>
      </c>
      <c r="AY224" s="18" t="s">
        <v>181</v>
      </c>
      <c r="BE224" s="163">
        <f>IF(N224="základní",J224,0)</f>
        <v>0</v>
      </c>
      <c r="BF224" s="163">
        <f>IF(N224="snížená",J224,0)</f>
        <v>0</v>
      </c>
      <c r="BG224" s="163">
        <f>IF(N224="zákl. přenesená",J224,0)</f>
        <v>0</v>
      </c>
      <c r="BH224" s="163">
        <f>IF(N224="sníž. přenesená",J224,0)</f>
        <v>0</v>
      </c>
      <c r="BI224" s="163">
        <f>IF(N224="nulová",J224,0)</f>
        <v>0</v>
      </c>
      <c r="BJ224" s="18" t="s">
        <v>25</v>
      </c>
      <c r="BK224" s="163">
        <f>ROUND(I224*H224,2)</f>
        <v>0</v>
      </c>
      <c r="BL224" s="18" t="s">
        <v>151</v>
      </c>
      <c r="BM224" s="162" t="s">
        <v>1567</v>
      </c>
    </row>
    <row r="225" spans="1:65" s="15" customFormat="1">
      <c r="B225" s="181"/>
      <c r="D225" s="165" t="s">
        <v>189</v>
      </c>
      <c r="E225" s="182" t="s">
        <v>1</v>
      </c>
      <c r="F225" s="183" t="s">
        <v>1568</v>
      </c>
      <c r="H225" s="182" t="s">
        <v>1</v>
      </c>
      <c r="I225" s="184"/>
      <c r="L225" s="181"/>
      <c r="M225" s="185"/>
      <c r="N225" s="186"/>
      <c r="O225" s="186"/>
      <c r="P225" s="186"/>
      <c r="Q225" s="186"/>
      <c r="R225" s="186"/>
      <c r="S225" s="186"/>
      <c r="T225" s="187"/>
      <c r="AT225" s="182" t="s">
        <v>189</v>
      </c>
      <c r="AU225" s="182" t="s">
        <v>89</v>
      </c>
      <c r="AV225" s="15" t="s">
        <v>25</v>
      </c>
      <c r="AW225" s="15" t="s">
        <v>36</v>
      </c>
      <c r="AX225" s="15" t="s">
        <v>81</v>
      </c>
      <c r="AY225" s="182" t="s">
        <v>181</v>
      </c>
    </row>
    <row r="226" spans="1:65" s="13" customFormat="1">
      <c r="B226" s="164"/>
      <c r="D226" s="165" t="s">
        <v>189</v>
      </c>
      <c r="E226" s="166" t="s">
        <v>1</v>
      </c>
      <c r="F226" s="167" t="s">
        <v>1569</v>
      </c>
      <c r="H226" s="168">
        <v>11.132999999999999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89</v>
      </c>
      <c r="AV226" s="13" t="s">
        <v>89</v>
      </c>
      <c r="AW226" s="13" t="s">
        <v>36</v>
      </c>
      <c r="AX226" s="13" t="s">
        <v>25</v>
      </c>
      <c r="AY226" s="166" t="s">
        <v>181</v>
      </c>
    </row>
    <row r="227" spans="1:65" s="12" customFormat="1" ht="22.9" customHeight="1">
      <c r="B227" s="137"/>
      <c r="D227" s="138" t="s">
        <v>80</v>
      </c>
      <c r="E227" s="148" t="s">
        <v>213</v>
      </c>
      <c r="F227" s="148" t="s">
        <v>873</v>
      </c>
      <c r="I227" s="140"/>
      <c r="J227" s="149">
        <f>BK227</f>
        <v>0</v>
      </c>
      <c r="L227" s="137"/>
      <c r="M227" s="142"/>
      <c r="N227" s="143"/>
      <c r="O227" s="143"/>
      <c r="P227" s="144">
        <f>SUM(P228:P265)</f>
        <v>0</v>
      </c>
      <c r="Q227" s="143"/>
      <c r="R227" s="144">
        <f>SUM(R228:R265)</f>
        <v>135.28398283999999</v>
      </c>
      <c r="S227" s="143"/>
      <c r="T227" s="145">
        <f>SUM(T228:T265)</f>
        <v>0</v>
      </c>
      <c r="AR227" s="138" t="s">
        <v>25</v>
      </c>
      <c r="AT227" s="146" t="s">
        <v>80</v>
      </c>
      <c r="AU227" s="146" t="s">
        <v>25</v>
      </c>
      <c r="AY227" s="138" t="s">
        <v>181</v>
      </c>
      <c r="BK227" s="147">
        <f>SUM(BK228:BK265)</f>
        <v>0</v>
      </c>
    </row>
    <row r="228" spans="1:65" s="2" customFormat="1" ht="24.2" customHeight="1">
      <c r="A228" s="33"/>
      <c r="B228" s="150"/>
      <c r="C228" s="151" t="s">
        <v>465</v>
      </c>
      <c r="D228" s="151" t="s">
        <v>183</v>
      </c>
      <c r="E228" s="152" t="s">
        <v>1570</v>
      </c>
      <c r="F228" s="153" t="s">
        <v>1571</v>
      </c>
      <c r="G228" s="154" t="s">
        <v>346</v>
      </c>
      <c r="H228" s="155">
        <v>85.6</v>
      </c>
      <c r="I228" s="156"/>
      <c r="J228" s="157">
        <f>ROUND(I228*H228,2)</f>
        <v>0</v>
      </c>
      <c r="K228" s="153" t="s">
        <v>187</v>
      </c>
      <c r="L228" s="34"/>
      <c r="M228" s="158" t="s">
        <v>1</v>
      </c>
      <c r="N228" s="159" t="s">
        <v>46</v>
      </c>
      <c r="O228" s="59"/>
      <c r="P228" s="160">
        <f>O228*H228</f>
        <v>0</v>
      </c>
      <c r="Q228" s="160">
        <v>3.0000000000000001E-5</v>
      </c>
      <c r="R228" s="160">
        <f>Q228*H228</f>
        <v>2.568E-3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151</v>
      </c>
      <c r="AT228" s="162" t="s">
        <v>183</v>
      </c>
      <c r="AU228" s="162" t="s">
        <v>89</v>
      </c>
      <c r="AY228" s="18" t="s">
        <v>181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25</v>
      </c>
      <c r="BK228" s="163">
        <f>ROUND(I228*H228,2)</f>
        <v>0</v>
      </c>
      <c r="BL228" s="18" t="s">
        <v>151</v>
      </c>
      <c r="BM228" s="162" t="s">
        <v>1572</v>
      </c>
    </row>
    <row r="229" spans="1:65" s="13" customFormat="1">
      <c r="B229" s="164"/>
      <c r="D229" s="165" t="s">
        <v>189</v>
      </c>
      <c r="E229" s="166" t="s">
        <v>1</v>
      </c>
      <c r="F229" s="167" t="s">
        <v>1573</v>
      </c>
      <c r="H229" s="168">
        <v>85.6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189</v>
      </c>
      <c r="AU229" s="166" t="s">
        <v>89</v>
      </c>
      <c r="AV229" s="13" t="s">
        <v>89</v>
      </c>
      <c r="AW229" s="13" t="s">
        <v>36</v>
      </c>
      <c r="AX229" s="13" t="s">
        <v>81</v>
      </c>
      <c r="AY229" s="166" t="s">
        <v>181</v>
      </c>
    </row>
    <row r="230" spans="1:65" s="14" customFormat="1">
      <c r="B230" s="173"/>
      <c r="D230" s="165" t="s">
        <v>189</v>
      </c>
      <c r="E230" s="174" t="s">
        <v>1445</v>
      </c>
      <c r="F230" s="175" t="s">
        <v>190</v>
      </c>
      <c r="H230" s="176">
        <v>85.6</v>
      </c>
      <c r="I230" s="177"/>
      <c r="L230" s="173"/>
      <c r="M230" s="178"/>
      <c r="N230" s="179"/>
      <c r="O230" s="179"/>
      <c r="P230" s="179"/>
      <c r="Q230" s="179"/>
      <c r="R230" s="179"/>
      <c r="S230" s="179"/>
      <c r="T230" s="180"/>
      <c r="AT230" s="174" t="s">
        <v>189</v>
      </c>
      <c r="AU230" s="174" t="s">
        <v>89</v>
      </c>
      <c r="AV230" s="14" t="s">
        <v>151</v>
      </c>
      <c r="AW230" s="14" t="s">
        <v>36</v>
      </c>
      <c r="AX230" s="14" t="s">
        <v>25</v>
      </c>
      <c r="AY230" s="174" t="s">
        <v>181</v>
      </c>
    </row>
    <row r="231" spans="1:65" s="2" customFormat="1" ht="24.2" customHeight="1">
      <c r="A231" s="33"/>
      <c r="B231" s="150"/>
      <c r="C231" s="188" t="s">
        <v>472</v>
      </c>
      <c r="D231" s="188" t="s">
        <v>301</v>
      </c>
      <c r="E231" s="189" t="s">
        <v>1574</v>
      </c>
      <c r="F231" s="190" t="s">
        <v>1575</v>
      </c>
      <c r="G231" s="191" t="s">
        <v>346</v>
      </c>
      <c r="H231" s="192">
        <v>86.884</v>
      </c>
      <c r="I231" s="193"/>
      <c r="J231" s="194">
        <f>ROUND(I231*H231,2)</f>
        <v>0</v>
      </c>
      <c r="K231" s="190" t="s">
        <v>1</v>
      </c>
      <c r="L231" s="195"/>
      <c r="M231" s="196" t="s">
        <v>1</v>
      </c>
      <c r="N231" s="197" t="s">
        <v>46</v>
      </c>
      <c r="O231" s="59"/>
      <c r="P231" s="160">
        <f>O231*H231</f>
        <v>0</v>
      </c>
      <c r="Q231" s="160">
        <v>2.4E-2</v>
      </c>
      <c r="R231" s="160">
        <f>Q231*H231</f>
        <v>2.085216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213</v>
      </c>
      <c r="AT231" s="162" t="s">
        <v>301</v>
      </c>
      <c r="AU231" s="162" t="s">
        <v>89</v>
      </c>
      <c r="AY231" s="18" t="s">
        <v>181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25</v>
      </c>
      <c r="BK231" s="163">
        <f>ROUND(I231*H231,2)</f>
        <v>0</v>
      </c>
      <c r="BL231" s="18" t="s">
        <v>151</v>
      </c>
      <c r="BM231" s="162" t="s">
        <v>1576</v>
      </c>
    </row>
    <row r="232" spans="1:65" s="13" customFormat="1">
      <c r="B232" s="164"/>
      <c r="D232" s="165" t="s">
        <v>189</v>
      </c>
      <c r="F232" s="167" t="s">
        <v>1577</v>
      </c>
      <c r="H232" s="168">
        <v>86.884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189</v>
      </c>
      <c r="AU232" s="166" t="s">
        <v>89</v>
      </c>
      <c r="AV232" s="13" t="s">
        <v>89</v>
      </c>
      <c r="AW232" s="13" t="s">
        <v>3</v>
      </c>
      <c r="AX232" s="13" t="s">
        <v>25</v>
      </c>
      <c r="AY232" s="166" t="s">
        <v>181</v>
      </c>
    </row>
    <row r="233" spans="1:65" s="2" customFormat="1" ht="24.2" customHeight="1">
      <c r="A233" s="33"/>
      <c r="B233" s="150"/>
      <c r="C233" s="151" t="s">
        <v>664</v>
      </c>
      <c r="D233" s="151" t="s">
        <v>183</v>
      </c>
      <c r="E233" s="152" t="s">
        <v>1578</v>
      </c>
      <c r="F233" s="153" t="s">
        <v>1579</v>
      </c>
      <c r="G233" s="154" t="s">
        <v>346</v>
      </c>
      <c r="H233" s="155">
        <v>85.6</v>
      </c>
      <c r="I233" s="156"/>
      <c r="J233" s="157">
        <f>ROUND(I233*H233,2)</f>
        <v>0</v>
      </c>
      <c r="K233" s="153" t="s">
        <v>187</v>
      </c>
      <c r="L233" s="34"/>
      <c r="M233" s="158" t="s">
        <v>1</v>
      </c>
      <c r="N233" s="159" t="s">
        <v>46</v>
      </c>
      <c r="O233" s="59"/>
      <c r="P233" s="160">
        <f>O233*H233</f>
        <v>0</v>
      </c>
      <c r="Q233" s="160">
        <v>0</v>
      </c>
      <c r="R233" s="160">
        <f>Q233*H233</f>
        <v>0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151</v>
      </c>
      <c r="AT233" s="162" t="s">
        <v>183</v>
      </c>
      <c r="AU233" s="162" t="s">
        <v>89</v>
      </c>
      <c r="AY233" s="18" t="s">
        <v>181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25</v>
      </c>
      <c r="BK233" s="163">
        <f>ROUND(I233*H233,2)</f>
        <v>0</v>
      </c>
      <c r="BL233" s="18" t="s">
        <v>151</v>
      </c>
      <c r="BM233" s="162" t="s">
        <v>1580</v>
      </c>
    </row>
    <row r="234" spans="1:65" s="13" customFormat="1">
      <c r="B234" s="164"/>
      <c r="D234" s="165" t="s">
        <v>189</v>
      </c>
      <c r="E234" s="166" t="s">
        <v>1</v>
      </c>
      <c r="F234" s="167" t="s">
        <v>1581</v>
      </c>
      <c r="H234" s="168">
        <v>85.6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189</v>
      </c>
      <c r="AU234" s="166" t="s">
        <v>89</v>
      </c>
      <c r="AV234" s="13" t="s">
        <v>89</v>
      </c>
      <c r="AW234" s="13" t="s">
        <v>36</v>
      </c>
      <c r="AX234" s="13" t="s">
        <v>25</v>
      </c>
      <c r="AY234" s="166" t="s">
        <v>181</v>
      </c>
    </row>
    <row r="235" spans="1:65" s="2" customFormat="1" ht="24.2" customHeight="1">
      <c r="A235" s="33"/>
      <c r="B235" s="150"/>
      <c r="C235" s="151" t="s">
        <v>669</v>
      </c>
      <c r="D235" s="151" t="s">
        <v>183</v>
      </c>
      <c r="E235" s="152" t="s">
        <v>1582</v>
      </c>
      <c r="F235" s="153" t="s">
        <v>1583</v>
      </c>
      <c r="G235" s="154" t="s">
        <v>186</v>
      </c>
      <c r="H235" s="155">
        <v>1</v>
      </c>
      <c r="I235" s="156"/>
      <c r="J235" s="157">
        <f>ROUND(I235*H235,2)</f>
        <v>0</v>
      </c>
      <c r="K235" s="153" t="s">
        <v>187</v>
      </c>
      <c r="L235" s="34"/>
      <c r="M235" s="158" t="s">
        <v>1</v>
      </c>
      <c r="N235" s="159" t="s">
        <v>46</v>
      </c>
      <c r="O235" s="59"/>
      <c r="P235" s="160">
        <f>O235*H235</f>
        <v>0</v>
      </c>
      <c r="Q235" s="160">
        <v>8.4999999999999995E-4</v>
      </c>
      <c r="R235" s="160">
        <f>Q235*H235</f>
        <v>8.4999999999999995E-4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151</v>
      </c>
      <c r="AT235" s="162" t="s">
        <v>183</v>
      </c>
      <c r="AU235" s="162" t="s">
        <v>89</v>
      </c>
      <c r="AY235" s="18" t="s">
        <v>181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25</v>
      </c>
      <c r="BK235" s="163">
        <f>ROUND(I235*H235,2)</f>
        <v>0</v>
      </c>
      <c r="BL235" s="18" t="s">
        <v>151</v>
      </c>
      <c r="BM235" s="162" t="s">
        <v>1584</v>
      </c>
    </row>
    <row r="236" spans="1:65" s="13" customFormat="1">
      <c r="B236" s="164"/>
      <c r="D236" s="165" t="s">
        <v>189</v>
      </c>
      <c r="E236" s="166" t="s">
        <v>1</v>
      </c>
      <c r="F236" s="167" t="s">
        <v>1585</v>
      </c>
      <c r="H236" s="168">
        <v>1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189</v>
      </c>
      <c r="AU236" s="166" t="s">
        <v>89</v>
      </c>
      <c r="AV236" s="13" t="s">
        <v>89</v>
      </c>
      <c r="AW236" s="13" t="s">
        <v>36</v>
      </c>
      <c r="AX236" s="13" t="s">
        <v>25</v>
      </c>
      <c r="AY236" s="166" t="s">
        <v>181</v>
      </c>
    </row>
    <row r="237" spans="1:65" s="2" customFormat="1" ht="24.2" customHeight="1">
      <c r="A237" s="33"/>
      <c r="B237" s="150"/>
      <c r="C237" s="151" t="s">
        <v>674</v>
      </c>
      <c r="D237" s="151" t="s">
        <v>183</v>
      </c>
      <c r="E237" s="152" t="s">
        <v>1586</v>
      </c>
      <c r="F237" s="153" t="s">
        <v>1587</v>
      </c>
      <c r="G237" s="154" t="s">
        <v>186</v>
      </c>
      <c r="H237" s="155">
        <v>7</v>
      </c>
      <c r="I237" s="156"/>
      <c r="J237" s="157">
        <f>ROUND(I237*H237,2)</f>
        <v>0</v>
      </c>
      <c r="K237" s="153" t="s">
        <v>187</v>
      </c>
      <c r="L237" s="34"/>
      <c r="M237" s="158" t="s">
        <v>1</v>
      </c>
      <c r="N237" s="159" t="s">
        <v>46</v>
      </c>
      <c r="O237" s="59"/>
      <c r="P237" s="160">
        <f>O237*H237</f>
        <v>0</v>
      </c>
      <c r="Q237" s="160">
        <v>1.2999999999999999E-4</v>
      </c>
      <c r="R237" s="160">
        <f>Q237*H237</f>
        <v>9.0999999999999989E-4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151</v>
      </c>
      <c r="AT237" s="162" t="s">
        <v>183</v>
      </c>
      <c r="AU237" s="162" t="s">
        <v>89</v>
      </c>
      <c r="AY237" s="18" t="s">
        <v>181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151</v>
      </c>
      <c r="BM237" s="162" t="s">
        <v>1588</v>
      </c>
    </row>
    <row r="238" spans="1:65" s="13" customFormat="1">
      <c r="B238" s="164"/>
      <c r="D238" s="165" t="s">
        <v>189</v>
      </c>
      <c r="E238" s="166" t="s">
        <v>1</v>
      </c>
      <c r="F238" s="167" t="s">
        <v>1589</v>
      </c>
      <c r="H238" s="168">
        <v>7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189</v>
      </c>
      <c r="AU238" s="166" t="s">
        <v>89</v>
      </c>
      <c r="AV238" s="13" t="s">
        <v>89</v>
      </c>
      <c r="AW238" s="13" t="s">
        <v>36</v>
      </c>
      <c r="AX238" s="13" t="s">
        <v>25</v>
      </c>
      <c r="AY238" s="166" t="s">
        <v>181</v>
      </c>
    </row>
    <row r="239" spans="1:65" s="2" customFormat="1" ht="37.9" customHeight="1">
      <c r="A239" s="33"/>
      <c r="B239" s="150"/>
      <c r="C239" s="188" t="s">
        <v>683</v>
      </c>
      <c r="D239" s="188" t="s">
        <v>301</v>
      </c>
      <c r="E239" s="189" t="s">
        <v>1590</v>
      </c>
      <c r="F239" s="190" t="s">
        <v>1591</v>
      </c>
      <c r="G239" s="191" t="s">
        <v>186</v>
      </c>
      <c r="H239" s="192">
        <v>7.1050000000000004</v>
      </c>
      <c r="I239" s="193"/>
      <c r="J239" s="194">
        <f>ROUND(I239*H239,2)</f>
        <v>0</v>
      </c>
      <c r="K239" s="190" t="s">
        <v>1</v>
      </c>
      <c r="L239" s="195"/>
      <c r="M239" s="196" t="s">
        <v>1</v>
      </c>
      <c r="N239" s="197" t="s">
        <v>46</v>
      </c>
      <c r="O239" s="59"/>
      <c r="P239" s="160">
        <f>O239*H239</f>
        <v>0</v>
      </c>
      <c r="Q239" s="160">
        <v>1.6E-2</v>
      </c>
      <c r="R239" s="160">
        <f>Q239*H239</f>
        <v>0.11368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213</v>
      </c>
      <c r="AT239" s="162" t="s">
        <v>301</v>
      </c>
      <c r="AU239" s="162" t="s">
        <v>89</v>
      </c>
      <c r="AY239" s="18" t="s">
        <v>181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25</v>
      </c>
      <c r="BK239" s="163">
        <f>ROUND(I239*H239,2)</f>
        <v>0</v>
      </c>
      <c r="BL239" s="18" t="s">
        <v>151</v>
      </c>
      <c r="BM239" s="162" t="s">
        <v>1592</v>
      </c>
    </row>
    <row r="240" spans="1:65" s="13" customFormat="1">
      <c r="B240" s="164"/>
      <c r="D240" s="165" t="s">
        <v>189</v>
      </c>
      <c r="F240" s="167" t="s">
        <v>1593</v>
      </c>
      <c r="H240" s="168">
        <v>7.1050000000000004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189</v>
      </c>
      <c r="AU240" s="166" t="s">
        <v>89</v>
      </c>
      <c r="AV240" s="13" t="s">
        <v>89</v>
      </c>
      <c r="AW240" s="13" t="s">
        <v>3</v>
      </c>
      <c r="AX240" s="13" t="s">
        <v>25</v>
      </c>
      <c r="AY240" s="166" t="s">
        <v>181</v>
      </c>
    </row>
    <row r="241" spans="1:65" s="2" customFormat="1" ht="24.2" customHeight="1">
      <c r="A241" s="33"/>
      <c r="B241" s="150"/>
      <c r="C241" s="151" t="s">
        <v>688</v>
      </c>
      <c r="D241" s="151" t="s">
        <v>183</v>
      </c>
      <c r="E241" s="152" t="s">
        <v>1594</v>
      </c>
      <c r="F241" s="153" t="s">
        <v>1595</v>
      </c>
      <c r="G241" s="154" t="s">
        <v>186</v>
      </c>
      <c r="H241" s="155">
        <v>100</v>
      </c>
      <c r="I241" s="156"/>
      <c r="J241" s="157">
        <f>ROUND(I241*H241,2)</f>
        <v>0</v>
      </c>
      <c r="K241" s="153" t="s">
        <v>187</v>
      </c>
      <c r="L241" s="34"/>
      <c r="M241" s="158" t="s">
        <v>1</v>
      </c>
      <c r="N241" s="159" t="s">
        <v>46</v>
      </c>
      <c r="O241" s="59"/>
      <c r="P241" s="160">
        <f>O241*H241</f>
        <v>0</v>
      </c>
      <c r="Q241" s="160">
        <v>6.9999999999999994E-5</v>
      </c>
      <c r="R241" s="160">
        <f>Q241*H241</f>
        <v>6.9999999999999993E-3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151</v>
      </c>
      <c r="AT241" s="162" t="s">
        <v>183</v>
      </c>
      <c r="AU241" s="162" t="s">
        <v>89</v>
      </c>
      <c r="AY241" s="18" t="s">
        <v>181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25</v>
      </c>
      <c r="BK241" s="163">
        <f>ROUND(I241*H241,2)</f>
        <v>0</v>
      </c>
      <c r="BL241" s="18" t="s">
        <v>151</v>
      </c>
      <c r="BM241" s="162" t="s">
        <v>1596</v>
      </c>
    </row>
    <row r="242" spans="1:65" s="13" customFormat="1">
      <c r="B242" s="164"/>
      <c r="D242" s="165" t="s">
        <v>189</v>
      </c>
      <c r="E242" s="166" t="s">
        <v>1</v>
      </c>
      <c r="F242" s="167" t="s">
        <v>1597</v>
      </c>
      <c r="H242" s="168">
        <v>100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189</v>
      </c>
      <c r="AU242" s="166" t="s">
        <v>89</v>
      </c>
      <c r="AV242" s="13" t="s">
        <v>89</v>
      </c>
      <c r="AW242" s="13" t="s">
        <v>36</v>
      </c>
      <c r="AX242" s="13" t="s">
        <v>25</v>
      </c>
      <c r="AY242" s="166" t="s">
        <v>181</v>
      </c>
    </row>
    <row r="243" spans="1:65" s="2" customFormat="1" ht="24.2" customHeight="1">
      <c r="A243" s="33"/>
      <c r="B243" s="150"/>
      <c r="C243" s="188" t="s">
        <v>693</v>
      </c>
      <c r="D243" s="188" t="s">
        <v>301</v>
      </c>
      <c r="E243" s="189" t="s">
        <v>1598</v>
      </c>
      <c r="F243" s="190" t="s">
        <v>1599</v>
      </c>
      <c r="G243" s="191" t="s">
        <v>186</v>
      </c>
      <c r="H243" s="192">
        <v>20.3</v>
      </c>
      <c r="I243" s="193"/>
      <c r="J243" s="194">
        <f>ROUND(I243*H243,2)</f>
        <v>0</v>
      </c>
      <c r="K243" s="190" t="s">
        <v>187</v>
      </c>
      <c r="L243" s="195"/>
      <c r="M243" s="196" t="s">
        <v>1</v>
      </c>
      <c r="N243" s="197" t="s">
        <v>46</v>
      </c>
      <c r="O243" s="59"/>
      <c r="P243" s="160">
        <f>O243*H243</f>
        <v>0</v>
      </c>
      <c r="Q243" s="160">
        <v>0.01</v>
      </c>
      <c r="R243" s="160">
        <f>Q243*H243</f>
        <v>0.20300000000000001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213</v>
      </c>
      <c r="AT243" s="162" t="s">
        <v>301</v>
      </c>
      <c r="AU243" s="162" t="s">
        <v>89</v>
      </c>
      <c r="AY243" s="18" t="s">
        <v>181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25</v>
      </c>
      <c r="BK243" s="163">
        <f>ROUND(I243*H243,2)</f>
        <v>0</v>
      </c>
      <c r="BL243" s="18" t="s">
        <v>151</v>
      </c>
      <c r="BM243" s="162" t="s">
        <v>1600</v>
      </c>
    </row>
    <row r="244" spans="1:65" s="13" customFormat="1">
      <c r="B244" s="164"/>
      <c r="D244" s="165" t="s">
        <v>189</v>
      </c>
      <c r="F244" s="167" t="s">
        <v>1601</v>
      </c>
      <c r="H244" s="168">
        <v>20.3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189</v>
      </c>
      <c r="AU244" s="166" t="s">
        <v>89</v>
      </c>
      <c r="AV244" s="13" t="s">
        <v>89</v>
      </c>
      <c r="AW244" s="13" t="s">
        <v>3</v>
      </c>
      <c r="AX244" s="13" t="s">
        <v>25</v>
      </c>
      <c r="AY244" s="166" t="s">
        <v>181</v>
      </c>
    </row>
    <row r="245" spans="1:65" s="2" customFormat="1" ht="24.2" customHeight="1">
      <c r="A245" s="33"/>
      <c r="B245" s="150"/>
      <c r="C245" s="188" t="s">
        <v>700</v>
      </c>
      <c r="D245" s="188" t="s">
        <v>301</v>
      </c>
      <c r="E245" s="189" t="s">
        <v>1602</v>
      </c>
      <c r="F245" s="190" t="s">
        <v>1603</v>
      </c>
      <c r="G245" s="191" t="s">
        <v>186</v>
      </c>
      <c r="H245" s="192">
        <v>81.2</v>
      </c>
      <c r="I245" s="193"/>
      <c r="J245" s="194">
        <f>ROUND(I245*H245,2)</f>
        <v>0</v>
      </c>
      <c r="K245" s="190" t="s">
        <v>187</v>
      </c>
      <c r="L245" s="195"/>
      <c r="M245" s="196" t="s">
        <v>1</v>
      </c>
      <c r="N245" s="197" t="s">
        <v>46</v>
      </c>
      <c r="O245" s="59"/>
      <c r="P245" s="160">
        <f>O245*H245</f>
        <v>0</v>
      </c>
      <c r="Q245" s="160">
        <v>0.01</v>
      </c>
      <c r="R245" s="160">
        <f>Q245*H245</f>
        <v>0.81200000000000006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213</v>
      </c>
      <c r="AT245" s="162" t="s">
        <v>301</v>
      </c>
      <c r="AU245" s="162" t="s">
        <v>89</v>
      </c>
      <c r="AY245" s="18" t="s">
        <v>181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25</v>
      </c>
      <c r="BK245" s="163">
        <f>ROUND(I245*H245,2)</f>
        <v>0</v>
      </c>
      <c r="BL245" s="18" t="s">
        <v>151</v>
      </c>
      <c r="BM245" s="162" t="s">
        <v>1604</v>
      </c>
    </row>
    <row r="246" spans="1:65" s="13" customFormat="1">
      <c r="B246" s="164"/>
      <c r="D246" s="165" t="s">
        <v>189</v>
      </c>
      <c r="F246" s="167" t="s">
        <v>1605</v>
      </c>
      <c r="H246" s="168">
        <v>81.2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189</v>
      </c>
      <c r="AU246" s="166" t="s">
        <v>89</v>
      </c>
      <c r="AV246" s="13" t="s">
        <v>89</v>
      </c>
      <c r="AW246" s="13" t="s">
        <v>3</v>
      </c>
      <c r="AX246" s="13" t="s">
        <v>25</v>
      </c>
      <c r="AY246" s="166" t="s">
        <v>181</v>
      </c>
    </row>
    <row r="247" spans="1:65" s="2" customFormat="1" ht="24.2" customHeight="1">
      <c r="A247" s="33"/>
      <c r="B247" s="150"/>
      <c r="C247" s="151" t="s">
        <v>705</v>
      </c>
      <c r="D247" s="151" t="s">
        <v>183</v>
      </c>
      <c r="E247" s="152" t="s">
        <v>1606</v>
      </c>
      <c r="F247" s="153" t="s">
        <v>1607</v>
      </c>
      <c r="G247" s="154" t="s">
        <v>186</v>
      </c>
      <c r="H247" s="155">
        <v>20</v>
      </c>
      <c r="I247" s="156"/>
      <c r="J247" s="157">
        <f>ROUND(I247*H247,2)</f>
        <v>0</v>
      </c>
      <c r="K247" s="153" t="s">
        <v>187</v>
      </c>
      <c r="L247" s="34"/>
      <c r="M247" s="158" t="s">
        <v>1</v>
      </c>
      <c r="N247" s="159" t="s">
        <v>46</v>
      </c>
      <c r="O247" s="59"/>
      <c r="P247" s="160">
        <f>O247*H247</f>
        <v>0</v>
      </c>
      <c r="Q247" s="160">
        <v>0.34089999999999998</v>
      </c>
      <c r="R247" s="160">
        <f>Q247*H247</f>
        <v>6.8179999999999996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151</v>
      </c>
      <c r="AT247" s="162" t="s">
        <v>183</v>
      </c>
      <c r="AU247" s="162" t="s">
        <v>89</v>
      </c>
      <c r="AY247" s="18" t="s">
        <v>181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25</v>
      </c>
      <c r="BK247" s="163">
        <f>ROUND(I247*H247,2)</f>
        <v>0</v>
      </c>
      <c r="BL247" s="18" t="s">
        <v>151</v>
      </c>
      <c r="BM247" s="162" t="s">
        <v>1608</v>
      </c>
    </row>
    <row r="248" spans="1:65" s="13" customFormat="1">
      <c r="B248" s="164"/>
      <c r="D248" s="165" t="s">
        <v>189</v>
      </c>
      <c r="E248" s="166" t="s">
        <v>1</v>
      </c>
      <c r="F248" s="167" t="s">
        <v>1609</v>
      </c>
      <c r="H248" s="168">
        <v>20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189</v>
      </c>
      <c r="AU248" s="166" t="s">
        <v>89</v>
      </c>
      <c r="AV248" s="13" t="s">
        <v>89</v>
      </c>
      <c r="AW248" s="13" t="s">
        <v>36</v>
      </c>
      <c r="AX248" s="13" t="s">
        <v>25</v>
      </c>
      <c r="AY248" s="166" t="s">
        <v>181</v>
      </c>
    </row>
    <row r="249" spans="1:65" s="2" customFormat="1" ht="24.2" customHeight="1">
      <c r="A249" s="33"/>
      <c r="B249" s="150"/>
      <c r="C249" s="188" t="s">
        <v>710</v>
      </c>
      <c r="D249" s="188" t="s">
        <v>301</v>
      </c>
      <c r="E249" s="189" t="s">
        <v>1610</v>
      </c>
      <c r="F249" s="190" t="s">
        <v>1611</v>
      </c>
      <c r="G249" s="191" t="s">
        <v>186</v>
      </c>
      <c r="H249" s="192">
        <v>20.2</v>
      </c>
      <c r="I249" s="193"/>
      <c r="J249" s="194">
        <f t="shared" ref="J249:J254" si="0">ROUND(I249*H249,2)</f>
        <v>0</v>
      </c>
      <c r="K249" s="190" t="s">
        <v>1</v>
      </c>
      <c r="L249" s="195"/>
      <c r="M249" s="196" t="s">
        <v>1</v>
      </c>
      <c r="N249" s="197" t="s">
        <v>46</v>
      </c>
      <c r="O249" s="59"/>
      <c r="P249" s="160">
        <f t="shared" ref="P249:P254" si="1">O249*H249</f>
        <v>0</v>
      </c>
      <c r="Q249" s="160">
        <v>0.17</v>
      </c>
      <c r="R249" s="160">
        <f t="shared" ref="R249:R254" si="2">Q249*H249</f>
        <v>3.4340000000000002</v>
      </c>
      <c r="S249" s="160">
        <v>0</v>
      </c>
      <c r="T249" s="161">
        <f t="shared" ref="T249:T254" si="3"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213</v>
      </c>
      <c r="AT249" s="162" t="s">
        <v>301</v>
      </c>
      <c r="AU249" s="162" t="s">
        <v>89</v>
      </c>
      <c r="AY249" s="18" t="s">
        <v>181</v>
      </c>
      <c r="BE249" s="163">
        <f t="shared" ref="BE249:BE254" si="4">IF(N249="základní",J249,0)</f>
        <v>0</v>
      </c>
      <c r="BF249" s="163">
        <f t="shared" ref="BF249:BF254" si="5">IF(N249="snížená",J249,0)</f>
        <v>0</v>
      </c>
      <c r="BG249" s="163">
        <f t="shared" ref="BG249:BG254" si="6">IF(N249="zákl. přenesená",J249,0)</f>
        <v>0</v>
      </c>
      <c r="BH249" s="163">
        <f t="shared" ref="BH249:BH254" si="7">IF(N249="sníž. přenesená",J249,0)</f>
        <v>0</v>
      </c>
      <c r="BI249" s="163">
        <f t="shared" ref="BI249:BI254" si="8">IF(N249="nulová",J249,0)</f>
        <v>0</v>
      </c>
      <c r="BJ249" s="18" t="s">
        <v>25</v>
      </c>
      <c r="BK249" s="163">
        <f t="shared" ref="BK249:BK254" si="9">ROUND(I249*H249,2)</f>
        <v>0</v>
      </c>
      <c r="BL249" s="18" t="s">
        <v>151</v>
      </c>
      <c r="BM249" s="162" t="s">
        <v>1612</v>
      </c>
    </row>
    <row r="250" spans="1:65" s="2" customFormat="1" ht="24.2" customHeight="1">
      <c r="A250" s="33"/>
      <c r="B250" s="150"/>
      <c r="C250" s="188" t="s">
        <v>715</v>
      </c>
      <c r="D250" s="188" t="s">
        <v>301</v>
      </c>
      <c r="E250" s="189" t="s">
        <v>1613</v>
      </c>
      <c r="F250" s="190" t="s">
        <v>1614</v>
      </c>
      <c r="G250" s="191" t="s">
        <v>186</v>
      </c>
      <c r="H250" s="192">
        <v>20.2</v>
      </c>
      <c r="I250" s="193"/>
      <c r="J250" s="194">
        <f t="shared" si="0"/>
        <v>0</v>
      </c>
      <c r="K250" s="190" t="s">
        <v>1</v>
      </c>
      <c r="L250" s="195"/>
      <c r="M250" s="196" t="s">
        <v>1</v>
      </c>
      <c r="N250" s="197" t="s">
        <v>46</v>
      </c>
      <c r="O250" s="59"/>
      <c r="P250" s="160">
        <f t="shared" si="1"/>
        <v>0</v>
      </c>
      <c r="Q250" s="160">
        <v>7.0000000000000007E-2</v>
      </c>
      <c r="R250" s="160">
        <f t="shared" si="2"/>
        <v>1.4140000000000001</v>
      </c>
      <c r="S250" s="160">
        <v>0</v>
      </c>
      <c r="T250" s="161">
        <f t="shared" si="3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213</v>
      </c>
      <c r="AT250" s="162" t="s">
        <v>301</v>
      </c>
      <c r="AU250" s="162" t="s">
        <v>89</v>
      </c>
      <c r="AY250" s="18" t="s">
        <v>181</v>
      </c>
      <c r="BE250" s="163">
        <f t="shared" si="4"/>
        <v>0</v>
      </c>
      <c r="BF250" s="163">
        <f t="shared" si="5"/>
        <v>0</v>
      </c>
      <c r="BG250" s="163">
        <f t="shared" si="6"/>
        <v>0</v>
      </c>
      <c r="BH250" s="163">
        <f t="shared" si="7"/>
        <v>0</v>
      </c>
      <c r="BI250" s="163">
        <f t="shared" si="8"/>
        <v>0</v>
      </c>
      <c r="BJ250" s="18" t="s">
        <v>25</v>
      </c>
      <c r="BK250" s="163">
        <f t="shared" si="9"/>
        <v>0</v>
      </c>
      <c r="BL250" s="18" t="s">
        <v>151</v>
      </c>
      <c r="BM250" s="162" t="s">
        <v>1615</v>
      </c>
    </row>
    <row r="251" spans="1:65" s="2" customFormat="1" ht="14.45" customHeight="1">
      <c r="A251" s="33"/>
      <c r="B251" s="150"/>
      <c r="C251" s="188" t="s">
        <v>717</v>
      </c>
      <c r="D251" s="188" t="s">
        <v>301</v>
      </c>
      <c r="E251" s="189" t="s">
        <v>1616</v>
      </c>
      <c r="F251" s="190" t="s">
        <v>1617</v>
      </c>
      <c r="G251" s="191" t="s">
        <v>186</v>
      </c>
      <c r="H251" s="192">
        <v>20.2</v>
      </c>
      <c r="I251" s="193"/>
      <c r="J251" s="194">
        <f t="shared" si="0"/>
        <v>0</v>
      </c>
      <c r="K251" s="190" t="s">
        <v>1</v>
      </c>
      <c r="L251" s="195"/>
      <c r="M251" s="196" t="s">
        <v>1</v>
      </c>
      <c r="N251" s="197" t="s">
        <v>46</v>
      </c>
      <c r="O251" s="59"/>
      <c r="P251" s="160">
        <f t="shared" si="1"/>
        <v>0</v>
      </c>
      <c r="Q251" s="160">
        <v>0.155</v>
      </c>
      <c r="R251" s="160">
        <f t="shared" si="2"/>
        <v>3.1309999999999998</v>
      </c>
      <c r="S251" s="160">
        <v>0</v>
      </c>
      <c r="T251" s="161">
        <f t="shared" si="3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213</v>
      </c>
      <c r="AT251" s="162" t="s">
        <v>301</v>
      </c>
      <c r="AU251" s="162" t="s">
        <v>89</v>
      </c>
      <c r="AY251" s="18" t="s">
        <v>181</v>
      </c>
      <c r="BE251" s="163">
        <f t="shared" si="4"/>
        <v>0</v>
      </c>
      <c r="BF251" s="163">
        <f t="shared" si="5"/>
        <v>0</v>
      </c>
      <c r="BG251" s="163">
        <f t="shared" si="6"/>
        <v>0</v>
      </c>
      <c r="BH251" s="163">
        <f t="shared" si="7"/>
        <v>0</v>
      </c>
      <c r="BI251" s="163">
        <f t="shared" si="8"/>
        <v>0</v>
      </c>
      <c r="BJ251" s="18" t="s">
        <v>25</v>
      </c>
      <c r="BK251" s="163">
        <f t="shared" si="9"/>
        <v>0</v>
      </c>
      <c r="BL251" s="18" t="s">
        <v>151</v>
      </c>
      <c r="BM251" s="162" t="s">
        <v>1618</v>
      </c>
    </row>
    <row r="252" spans="1:65" s="2" customFormat="1" ht="14.45" customHeight="1">
      <c r="A252" s="33"/>
      <c r="B252" s="150"/>
      <c r="C252" s="188" t="s">
        <v>721</v>
      </c>
      <c r="D252" s="188" t="s">
        <v>301</v>
      </c>
      <c r="E252" s="189" t="s">
        <v>1619</v>
      </c>
      <c r="F252" s="190" t="s">
        <v>1620</v>
      </c>
      <c r="G252" s="191" t="s">
        <v>186</v>
      </c>
      <c r="H252" s="192">
        <v>20.2</v>
      </c>
      <c r="I252" s="193"/>
      <c r="J252" s="194">
        <f t="shared" si="0"/>
        <v>0</v>
      </c>
      <c r="K252" s="190" t="s">
        <v>1</v>
      </c>
      <c r="L252" s="195"/>
      <c r="M252" s="196" t="s">
        <v>1</v>
      </c>
      <c r="N252" s="197" t="s">
        <v>46</v>
      </c>
      <c r="O252" s="59"/>
      <c r="P252" s="160">
        <f t="shared" si="1"/>
        <v>0</v>
      </c>
      <c r="Q252" s="160">
        <v>7.5999999999999998E-2</v>
      </c>
      <c r="R252" s="160">
        <f t="shared" si="2"/>
        <v>1.5351999999999999</v>
      </c>
      <c r="S252" s="160">
        <v>0</v>
      </c>
      <c r="T252" s="161">
        <f t="shared" si="3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213</v>
      </c>
      <c r="AT252" s="162" t="s">
        <v>301</v>
      </c>
      <c r="AU252" s="162" t="s">
        <v>89</v>
      </c>
      <c r="AY252" s="18" t="s">
        <v>181</v>
      </c>
      <c r="BE252" s="163">
        <f t="shared" si="4"/>
        <v>0</v>
      </c>
      <c r="BF252" s="163">
        <f t="shared" si="5"/>
        <v>0</v>
      </c>
      <c r="BG252" s="163">
        <f t="shared" si="6"/>
        <v>0</v>
      </c>
      <c r="BH252" s="163">
        <f t="shared" si="7"/>
        <v>0</v>
      </c>
      <c r="BI252" s="163">
        <f t="shared" si="8"/>
        <v>0</v>
      </c>
      <c r="BJ252" s="18" t="s">
        <v>25</v>
      </c>
      <c r="BK252" s="163">
        <f t="shared" si="9"/>
        <v>0</v>
      </c>
      <c r="BL252" s="18" t="s">
        <v>151</v>
      </c>
      <c r="BM252" s="162" t="s">
        <v>1621</v>
      </c>
    </row>
    <row r="253" spans="1:65" s="2" customFormat="1" ht="14.45" customHeight="1">
      <c r="A253" s="33"/>
      <c r="B253" s="150"/>
      <c r="C253" s="188" t="s">
        <v>723</v>
      </c>
      <c r="D253" s="188" t="s">
        <v>301</v>
      </c>
      <c r="E253" s="189" t="s">
        <v>1622</v>
      </c>
      <c r="F253" s="190" t="s">
        <v>1623</v>
      </c>
      <c r="G253" s="191" t="s">
        <v>186</v>
      </c>
      <c r="H253" s="192">
        <v>20.2</v>
      </c>
      <c r="I253" s="193"/>
      <c r="J253" s="194">
        <f t="shared" si="0"/>
        <v>0</v>
      </c>
      <c r="K253" s="190" t="s">
        <v>1</v>
      </c>
      <c r="L253" s="195"/>
      <c r="M253" s="196" t="s">
        <v>1</v>
      </c>
      <c r="N253" s="197" t="s">
        <v>46</v>
      </c>
      <c r="O253" s="59"/>
      <c r="P253" s="160">
        <f t="shared" si="1"/>
        <v>0</v>
      </c>
      <c r="Q253" s="160">
        <v>0.28000000000000003</v>
      </c>
      <c r="R253" s="160">
        <f t="shared" si="2"/>
        <v>5.6560000000000006</v>
      </c>
      <c r="S253" s="160">
        <v>0</v>
      </c>
      <c r="T253" s="161">
        <f t="shared" si="3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213</v>
      </c>
      <c r="AT253" s="162" t="s">
        <v>301</v>
      </c>
      <c r="AU253" s="162" t="s">
        <v>89</v>
      </c>
      <c r="AY253" s="18" t="s">
        <v>181</v>
      </c>
      <c r="BE253" s="163">
        <f t="shared" si="4"/>
        <v>0</v>
      </c>
      <c r="BF253" s="163">
        <f t="shared" si="5"/>
        <v>0</v>
      </c>
      <c r="BG253" s="163">
        <f t="shared" si="6"/>
        <v>0</v>
      </c>
      <c r="BH253" s="163">
        <f t="shared" si="7"/>
        <v>0</v>
      </c>
      <c r="BI253" s="163">
        <f t="shared" si="8"/>
        <v>0</v>
      </c>
      <c r="BJ253" s="18" t="s">
        <v>25</v>
      </c>
      <c r="BK253" s="163">
        <f t="shared" si="9"/>
        <v>0</v>
      </c>
      <c r="BL253" s="18" t="s">
        <v>151</v>
      </c>
      <c r="BM253" s="162" t="s">
        <v>1624</v>
      </c>
    </row>
    <row r="254" spans="1:65" s="2" customFormat="1" ht="14.45" customHeight="1">
      <c r="A254" s="33"/>
      <c r="B254" s="150"/>
      <c r="C254" s="151" t="s">
        <v>733</v>
      </c>
      <c r="D254" s="151" t="s">
        <v>183</v>
      </c>
      <c r="E254" s="152" t="s">
        <v>1625</v>
      </c>
      <c r="F254" s="153" t="s">
        <v>1626</v>
      </c>
      <c r="G254" s="154" t="s">
        <v>186</v>
      </c>
      <c r="H254" s="155">
        <v>20</v>
      </c>
      <c r="I254" s="156"/>
      <c r="J254" s="157">
        <f t="shared" si="0"/>
        <v>0</v>
      </c>
      <c r="K254" s="153" t="s">
        <v>1</v>
      </c>
      <c r="L254" s="34"/>
      <c r="M254" s="158" t="s">
        <v>1</v>
      </c>
      <c r="N254" s="159" t="s">
        <v>46</v>
      </c>
      <c r="O254" s="59"/>
      <c r="P254" s="160">
        <f t="shared" si="1"/>
        <v>0</v>
      </c>
      <c r="Q254" s="160">
        <v>9.3600000000000003E-3</v>
      </c>
      <c r="R254" s="160">
        <f t="shared" si="2"/>
        <v>0.18720000000000001</v>
      </c>
      <c r="S254" s="160">
        <v>0</v>
      </c>
      <c r="T254" s="161">
        <f t="shared" si="3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151</v>
      </c>
      <c r="AT254" s="162" t="s">
        <v>183</v>
      </c>
      <c r="AU254" s="162" t="s">
        <v>89</v>
      </c>
      <c r="AY254" s="18" t="s">
        <v>181</v>
      </c>
      <c r="BE254" s="163">
        <f t="shared" si="4"/>
        <v>0</v>
      </c>
      <c r="BF254" s="163">
        <f t="shared" si="5"/>
        <v>0</v>
      </c>
      <c r="BG254" s="163">
        <f t="shared" si="6"/>
        <v>0</v>
      </c>
      <c r="BH254" s="163">
        <f t="shared" si="7"/>
        <v>0</v>
      </c>
      <c r="BI254" s="163">
        <f t="shared" si="8"/>
        <v>0</v>
      </c>
      <c r="BJ254" s="18" t="s">
        <v>25</v>
      </c>
      <c r="BK254" s="163">
        <f t="shared" si="9"/>
        <v>0</v>
      </c>
      <c r="BL254" s="18" t="s">
        <v>151</v>
      </c>
      <c r="BM254" s="162" t="s">
        <v>1627</v>
      </c>
    </row>
    <row r="255" spans="1:65" s="13" customFormat="1">
      <c r="B255" s="164"/>
      <c r="D255" s="165" t="s">
        <v>189</v>
      </c>
      <c r="E255" s="166" t="s">
        <v>1</v>
      </c>
      <c r="F255" s="167" t="s">
        <v>1609</v>
      </c>
      <c r="H255" s="168">
        <v>20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189</v>
      </c>
      <c r="AU255" s="166" t="s">
        <v>89</v>
      </c>
      <c r="AV255" s="13" t="s">
        <v>89</v>
      </c>
      <c r="AW255" s="13" t="s">
        <v>36</v>
      </c>
      <c r="AX255" s="13" t="s">
        <v>25</v>
      </c>
      <c r="AY255" s="166" t="s">
        <v>181</v>
      </c>
    </row>
    <row r="256" spans="1:65" s="2" customFormat="1" ht="24.2" customHeight="1">
      <c r="A256" s="33"/>
      <c r="B256" s="150"/>
      <c r="C256" s="188" t="s">
        <v>739</v>
      </c>
      <c r="D256" s="188" t="s">
        <v>301</v>
      </c>
      <c r="E256" s="189" t="s">
        <v>1628</v>
      </c>
      <c r="F256" s="190" t="s">
        <v>1629</v>
      </c>
      <c r="G256" s="191" t="s">
        <v>186</v>
      </c>
      <c r="H256" s="192">
        <v>20</v>
      </c>
      <c r="I256" s="193"/>
      <c r="J256" s="194">
        <f>ROUND(I256*H256,2)</f>
        <v>0</v>
      </c>
      <c r="K256" s="190" t="s">
        <v>1</v>
      </c>
      <c r="L256" s="195"/>
      <c r="M256" s="196" t="s">
        <v>1</v>
      </c>
      <c r="N256" s="197" t="s">
        <v>46</v>
      </c>
      <c r="O256" s="59"/>
      <c r="P256" s="160">
        <f>O256*H256</f>
        <v>0</v>
      </c>
      <c r="Q256" s="160">
        <v>6.8000000000000005E-2</v>
      </c>
      <c r="R256" s="160">
        <f>Q256*H256</f>
        <v>1.36</v>
      </c>
      <c r="S256" s="160">
        <v>0</v>
      </c>
      <c r="T256" s="161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213</v>
      </c>
      <c r="AT256" s="162" t="s">
        <v>301</v>
      </c>
      <c r="AU256" s="162" t="s">
        <v>89</v>
      </c>
      <c r="AY256" s="18" t="s">
        <v>181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25</v>
      </c>
      <c r="BK256" s="163">
        <f>ROUND(I256*H256,2)</f>
        <v>0</v>
      </c>
      <c r="BL256" s="18" t="s">
        <v>151</v>
      </c>
      <c r="BM256" s="162" t="s">
        <v>1630</v>
      </c>
    </row>
    <row r="257" spans="1:65" s="2" customFormat="1" ht="14.45" customHeight="1">
      <c r="A257" s="33"/>
      <c r="B257" s="150"/>
      <c r="C257" s="151" t="s">
        <v>751</v>
      </c>
      <c r="D257" s="151" t="s">
        <v>183</v>
      </c>
      <c r="E257" s="152" t="s">
        <v>1631</v>
      </c>
      <c r="F257" s="153" t="s">
        <v>1632</v>
      </c>
      <c r="G257" s="154" t="s">
        <v>186</v>
      </c>
      <c r="H257" s="155">
        <v>20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46</v>
      </c>
      <c r="O257" s="59"/>
      <c r="P257" s="160">
        <f>O257*H257</f>
        <v>0</v>
      </c>
      <c r="Q257" s="160">
        <v>0</v>
      </c>
      <c r="R257" s="160">
        <f>Q257*H257</f>
        <v>0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151</v>
      </c>
      <c r="AT257" s="162" t="s">
        <v>183</v>
      </c>
      <c r="AU257" s="162" t="s">
        <v>89</v>
      </c>
      <c r="AY257" s="18" t="s">
        <v>181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25</v>
      </c>
      <c r="BK257" s="163">
        <f>ROUND(I257*H257,2)</f>
        <v>0</v>
      </c>
      <c r="BL257" s="18" t="s">
        <v>151</v>
      </c>
      <c r="BM257" s="162" t="s">
        <v>1633</v>
      </c>
    </row>
    <row r="258" spans="1:65" s="13" customFormat="1">
      <c r="B258" s="164"/>
      <c r="D258" s="165" t="s">
        <v>189</v>
      </c>
      <c r="E258" s="166" t="s">
        <v>1</v>
      </c>
      <c r="F258" s="167" t="s">
        <v>1634</v>
      </c>
      <c r="H258" s="168">
        <v>20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189</v>
      </c>
      <c r="AU258" s="166" t="s">
        <v>89</v>
      </c>
      <c r="AV258" s="13" t="s">
        <v>89</v>
      </c>
      <c r="AW258" s="13" t="s">
        <v>36</v>
      </c>
      <c r="AX258" s="13" t="s">
        <v>25</v>
      </c>
      <c r="AY258" s="166" t="s">
        <v>181</v>
      </c>
    </row>
    <row r="259" spans="1:65" s="2" customFormat="1" ht="24.2" customHeight="1">
      <c r="A259" s="33"/>
      <c r="B259" s="150"/>
      <c r="C259" s="151" t="s">
        <v>756</v>
      </c>
      <c r="D259" s="151" t="s">
        <v>183</v>
      </c>
      <c r="E259" s="152" t="s">
        <v>1635</v>
      </c>
      <c r="F259" s="153" t="s">
        <v>1636</v>
      </c>
      <c r="G259" s="154" t="s">
        <v>294</v>
      </c>
      <c r="H259" s="155">
        <v>18.062000000000001</v>
      </c>
      <c r="I259" s="156"/>
      <c r="J259" s="157">
        <f>ROUND(I259*H259,2)</f>
        <v>0</v>
      </c>
      <c r="K259" s="153" t="s">
        <v>187</v>
      </c>
      <c r="L259" s="34"/>
      <c r="M259" s="158" t="s">
        <v>1</v>
      </c>
      <c r="N259" s="159" t="s">
        <v>46</v>
      </c>
      <c r="O259" s="59"/>
      <c r="P259" s="160">
        <f>O259*H259</f>
        <v>0</v>
      </c>
      <c r="Q259" s="160">
        <v>2.2563399999999998</v>
      </c>
      <c r="R259" s="160">
        <f>Q259*H259</f>
        <v>40.75401308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151</v>
      </c>
      <c r="AT259" s="162" t="s">
        <v>183</v>
      </c>
      <c r="AU259" s="162" t="s">
        <v>89</v>
      </c>
      <c r="AY259" s="18" t="s">
        <v>181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25</v>
      </c>
      <c r="BK259" s="163">
        <f>ROUND(I259*H259,2)</f>
        <v>0</v>
      </c>
      <c r="BL259" s="18" t="s">
        <v>151</v>
      </c>
      <c r="BM259" s="162" t="s">
        <v>1637</v>
      </c>
    </row>
    <row r="260" spans="1:65" s="15" customFormat="1">
      <c r="B260" s="181"/>
      <c r="D260" s="165" t="s">
        <v>189</v>
      </c>
      <c r="E260" s="182" t="s">
        <v>1</v>
      </c>
      <c r="F260" s="183" t="s">
        <v>1638</v>
      </c>
      <c r="H260" s="182" t="s">
        <v>1</v>
      </c>
      <c r="I260" s="184"/>
      <c r="L260" s="181"/>
      <c r="M260" s="185"/>
      <c r="N260" s="186"/>
      <c r="O260" s="186"/>
      <c r="P260" s="186"/>
      <c r="Q260" s="186"/>
      <c r="R260" s="186"/>
      <c r="S260" s="186"/>
      <c r="T260" s="187"/>
      <c r="AT260" s="182" t="s">
        <v>189</v>
      </c>
      <c r="AU260" s="182" t="s">
        <v>89</v>
      </c>
      <c r="AV260" s="15" t="s">
        <v>25</v>
      </c>
      <c r="AW260" s="15" t="s">
        <v>36</v>
      </c>
      <c r="AX260" s="15" t="s">
        <v>81</v>
      </c>
      <c r="AY260" s="182" t="s">
        <v>181</v>
      </c>
    </row>
    <row r="261" spans="1:65" s="13" customFormat="1">
      <c r="B261" s="164"/>
      <c r="D261" s="165" t="s">
        <v>189</v>
      </c>
      <c r="E261" s="166" t="s">
        <v>1</v>
      </c>
      <c r="F261" s="167" t="s">
        <v>1639</v>
      </c>
      <c r="H261" s="168">
        <v>18.062000000000001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189</v>
      </c>
      <c r="AU261" s="166" t="s">
        <v>89</v>
      </c>
      <c r="AV261" s="13" t="s">
        <v>89</v>
      </c>
      <c r="AW261" s="13" t="s">
        <v>36</v>
      </c>
      <c r="AX261" s="13" t="s">
        <v>25</v>
      </c>
      <c r="AY261" s="166" t="s">
        <v>181</v>
      </c>
    </row>
    <row r="262" spans="1:65" s="2" customFormat="1" ht="24.2" customHeight="1">
      <c r="A262" s="33"/>
      <c r="B262" s="150"/>
      <c r="C262" s="151" t="s">
        <v>761</v>
      </c>
      <c r="D262" s="151" t="s">
        <v>183</v>
      </c>
      <c r="E262" s="152" t="s">
        <v>1640</v>
      </c>
      <c r="F262" s="153" t="s">
        <v>1641</v>
      </c>
      <c r="G262" s="154" t="s">
        <v>294</v>
      </c>
      <c r="H262" s="155">
        <v>30</v>
      </c>
      <c r="I262" s="156"/>
      <c r="J262" s="157">
        <f>ROUND(I262*H262,2)</f>
        <v>0</v>
      </c>
      <c r="K262" s="153" t="s">
        <v>187</v>
      </c>
      <c r="L262" s="34"/>
      <c r="M262" s="158" t="s">
        <v>1</v>
      </c>
      <c r="N262" s="159" t="s">
        <v>46</v>
      </c>
      <c r="O262" s="59"/>
      <c r="P262" s="160">
        <f>O262*H262</f>
        <v>0</v>
      </c>
      <c r="Q262" s="160">
        <v>2.2563399999999998</v>
      </c>
      <c r="R262" s="160">
        <f>Q262*H262</f>
        <v>67.69019999999999</v>
      </c>
      <c r="S262" s="160">
        <v>0</v>
      </c>
      <c r="T262" s="161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2" t="s">
        <v>151</v>
      </c>
      <c r="AT262" s="162" t="s">
        <v>183</v>
      </c>
      <c r="AU262" s="162" t="s">
        <v>89</v>
      </c>
      <c r="AY262" s="18" t="s">
        <v>181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8" t="s">
        <v>25</v>
      </c>
      <c r="BK262" s="163">
        <f>ROUND(I262*H262,2)</f>
        <v>0</v>
      </c>
      <c r="BL262" s="18" t="s">
        <v>151</v>
      </c>
      <c r="BM262" s="162" t="s">
        <v>1642</v>
      </c>
    </row>
    <row r="263" spans="1:65" s="13" customFormat="1">
      <c r="B263" s="164"/>
      <c r="D263" s="165" t="s">
        <v>189</v>
      </c>
      <c r="E263" s="166" t="s">
        <v>1</v>
      </c>
      <c r="F263" s="167" t="s">
        <v>1643</v>
      </c>
      <c r="H263" s="168">
        <v>30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189</v>
      </c>
      <c r="AU263" s="166" t="s">
        <v>89</v>
      </c>
      <c r="AV263" s="13" t="s">
        <v>89</v>
      </c>
      <c r="AW263" s="13" t="s">
        <v>36</v>
      </c>
      <c r="AX263" s="13" t="s">
        <v>25</v>
      </c>
      <c r="AY263" s="166" t="s">
        <v>181</v>
      </c>
    </row>
    <row r="264" spans="1:65" s="2" customFormat="1" ht="14.45" customHeight="1">
      <c r="A264" s="33"/>
      <c r="B264" s="150"/>
      <c r="C264" s="151" t="s">
        <v>767</v>
      </c>
      <c r="D264" s="151" t="s">
        <v>183</v>
      </c>
      <c r="E264" s="152" t="s">
        <v>1644</v>
      </c>
      <c r="F264" s="153" t="s">
        <v>1645</v>
      </c>
      <c r="G264" s="154" t="s">
        <v>356</v>
      </c>
      <c r="H264" s="155">
        <v>19.687999999999999</v>
      </c>
      <c r="I264" s="156"/>
      <c r="J264" s="157">
        <f>ROUND(I264*H264,2)</f>
        <v>0</v>
      </c>
      <c r="K264" s="153" t="s">
        <v>187</v>
      </c>
      <c r="L264" s="34"/>
      <c r="M264" s="158" t="s">
        <v>1</v>
      </c>
      <c r="N264" s="159" t="s">
        <v>46</v>
      </c>
      <c r="O264" s="59"/>
      <c r="P264" s="160">
        <f>O264*H264</f>
        <v>0</v>
      </c>
      <c r="Q264" s="160">
        <v>4.0200000000000001E-3</v>
      </c>
      <c r="R264" s="160">
        <f>Q264*H264</f>
        <v>7.9145759999999996E-2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151</v>
      </c>
      <c r="AT264" s="162" t="s">
        <v>183</v>
      </c>
      <c r="AU264" s="162" t="s">
        <v>89</v>
      </c>
      <c r="AY264" s="18" t="s">
        <v>181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25</v>
      </c>
      <c r="BK264" s="163">
        <f>ROUND(I264*H264,2)</f>
        <v>0</v>
      </c>
      <c r="BL264" s="18" t="s">
        <v>151</v>
      </c>
      <c r="BM264" s="162" t="s">
        <v>1646</v>
      </c>
    </row>
    <row r="265" spans="1:65" s="13" customFormat="1">
      <c r="B265" s="164"/>
      <c r="D265" s="165" t="s">
        <v>189</v>
      </c>
      <c r="E265" s="166" t="s">
        <v>1</v>
      </c>
      <c r="F265" s="167" t="s">
        <v>1647</v>
      </c>
      <c r="H265" s="168">
        <v>19.687999999999999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89</v>
      </c>
      <c r="AV265" s="13" t="s">
        <v>89</v>
      </c>
      <c r="AW265" s="13" t="s">
        <v>36</v>
      </c>
      <c r="AX265" s="13" t="s">
        <v>25</v>
      </c>
      <c r="AY265" s="166" t="s">
        <v>181</v>
      </c>
    </row>
    <row r="266" spans="1:65" s="12" customFormat="1" ht="22.9" customHeight="1">
      <c r="B266" s="137"/>
      <c r="D266" s="138" t="s">
        <v>80</v>
      </c>
      <c r="E266" s="148" t="s">
        <v>470</v>
      </c>
      <c r="F266" s="148" t="s">
        <v>471</v>
      </c>
      <c r="I266" s="140"/>
      <c r="J266" s="149">
        <f>BK266</f>
        <v>0</v>
      </c>
      <c r="L266" s="137"/>
      <c r="M266" s="142"/>
      <c r="N266" s="143"/>
      <c r="O266" s="143"/>
      <c r="P266" s="144">
        <f>P267</f>
        <v>0</v>
      </c>
      <c r="Q266" s="143"/>
      <c r="R266" s="144">
        <f>R267</f>
        <v>0</v>
      </c>
      <c r="S266" s="143"/>
      <c r="T266" s="145">
        <f>T267</f>
        <v>0</v>
      </c>
      <c r="AR266" s="138" t="s">
        <v>25</v>
      </c>
      <c r="AT266" s="146" t="s">
        <v>80</v>
      </c>
      <c r="AU266" s="146" t="s">
        <v>25</v>
      </c>
      <c r="AY266" s="138" t="s">
        <v>181</v>
      </c>
      <c r="BK266" s="147">
        <f>BK267</f>
        <v>0</v>
      </c>
    </row>
    <row r="267" spans="1:65" s="2" customFormat="1" ht="24.2" customHeight="1">
      <c r="A267" s="33"/>
      <c r="B267" s="150"/>
      <c r="C267" s="151" t="s">
        <v>772</v>
      </c>
      <c r="D267" s="151" t="s">
        <v>183</v>
      </c>
      <c r="E267" s="152" t="s">
        <v>1648</v>
      </c>
      <c r="F267" s="153" t="s">
        <v>1649</v>
      </c>
      <c r="G267" s="154" t="s">
        <v>372</v>
      </c>
      <c r="H267" s="155">
        <v>161.81399999999999</v>
      </c>
      <c r="I267" s="156"/>
      <c r="J267" s="157">
        <f>ROUND(I267*H267,2)</f>
        <v>0</v>
      </c>
      <c r="K267" s="153" t="s">
        <v>187</v>
      </c>
      <c r="L267" s="34"/>
      <c r="M267" s="204" t="s">
        <v>1</v>
      </c>
      <c r="N267" s="205" t="s">
        <v>46</v>
      </c>
      <c r="O267" s="206"/>
      <c r="P267" s="207">
        <f>O267*H267</f>
        <v>0</v>
      </c>
      <c r="Q267" s="207">
        <v>0</v>
      </c>
      <c r="R267" s="207">
        <f>Q267*H267</f>
        <v>0</v>
      </c>
      <c r="S267" s="207">
        <v>0</v>
      </c>
      <c r="T267" s="208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2" t="s">
        <v>151</v>
      </c>
      <c r="AT267" s="162" t="s">
        <v>183</v>
      </c>
      <c r="AU267" s="162" t="s">
        <v>89</v>
      </c>
      <c r="AY267" s="18" t="s">
        <v>181</v>
      </c>
      <c r="BE267" s="163">
        <f>IF(N267="základní",J267,0)</f>
        <v>0</v>
      </c>
      <c r="BF267" s="163">
        <f>IF(N267="snížená",J267,0)</f>
        <v>0</v>
      </c>
      <c r="BG267" s="163">
        <f>IF(N267="zákl. přenesená",J267,0)</f>
        <v>0</v>
      </c>
      <c r="BH267" s="163">
        <f>IF(N267="sníž. přenesená",J267,0)</f>
        <v>0</v>
      </c>
      <c r="BI267" s="163">
        <f>IF(N267="nulová",J267,0)</f>
        <v>0</v>
      </c>
      <c r="BJ267" s="18" t="s">
        <v>25</v>
      </c>
      <c r="BK267" s="163">
        <f>ROUND(I267*H267,2)</f>
        <v>0</v>
      </c>
      <c r="BL267" s="18" t="s">
        <v>151</v>
      </c>
      <c r="BM267" s="162" t="s">
        <v>1650</v>
      </c>
    </row>
    <row r="268" spans="1:65" s="2" customFormat="1" ht="6.95" customHeight="1">
      <c r="A268" s="33"/>
      <c r="B268" s="48"/>
      <c r="C268" s="49"/>
      <c r="D268" s="49"/>
      <c r="E268" s="49"/>
      <c r="F268" s="49"/>
      <c r="G268" s="49"/>
      <c r="H268" s="49"/>
      <c r="I268" s="49"/>
      <c r="J268" s="49"/>
      <c r="K268" s="49"/>
      <c r="L268" s="34"/>
      <c r="M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</row>
  </sheetData>
  <autoFilter ref="C125:K267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123</v>
      </c>
      <c r="AZ2" s="99" t="s">
        <v>1651</v>
      </c>
      <c r="BA2" s="99" t="s">
        <v>1</v>
      </c>
      <c r="BB2" s="99" t="s">
        <v>1</v>
      </c>
      <c r="BC2" s="99" t="s">
        <v>1652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1653</v>
      </c>
      <c r="BA3" s="99" t="s">
        <v>1</v>
      </c>
      <c r="BB3" s="99" t="s">
        <v>1</v>
      </c>
      <c r="BC3" s="99" t="s">
        <v>1654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56" s="1" customFormat="1" ht="12" customHeight="1">
      <c r="B8" s="21"/>
      <c r="D8" s="28" t="s">
        <v>155</v>
      </c>
      <c r="L8" s="21"/>
    </row>
    <row r="9" spans="1:56" s="2" customFormat="1" ht="16.5" customHeight="1">
      <c r="A9" s="33"/>
      <c r="B9" s="34"/>
      <c r="C9" s="33"/>
      <c r="D9" s="33"/>
      <c r="E9" s="272" t="s">
        <v>498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65" t="s">
        <v>1655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ROUND(J125,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ROUND((SUM(BE125:BE210)),  0)</f>
        <v>0</v>
      </c>
      <c r="G35" s="33"/>
      <c r="H35" s="33"/>
      <c r="I35" s="107">
        <v>0.21</v>
      </c>
      <c r="J35" s="106">
        <f>ROUND(((SUM(BE125:BE210))*I35),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ROUND((SUM(BF125:BF210)),  0)</f>
        <v>0</v>
      </c>
      <c r="G36" s="33"/>
      <c r="H36" s="33"/>
      <c r="I36" s="107">
        <v>0.15</v>
      </c>
      <c r="J36" s="106">
        <f>ROUND(((SUM(BF125:BF210))*I36),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ROUND((SUM(BG125:BG210)),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ROUND((SUM(BH125:BH210)),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ROUND((SUM(BI125:BI210)),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498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150 - SO 150 - PLOCHA PRO KONTEJNERY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J126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J127</f>
        <v>0</v>
      </c>
      <c r="L100" s="123"/>
    </row>
    <row r="101" spans="1:47" s="10" customFormat="1" ht="19.899999999999999" customHeight="1">
      <c r="B101" s="123"/>
      <c r="D101" s="124" t="s">
        <v>341</v>
      </c>
      <c r="E101" s="125"/>
      <c r="F101" s="125"/>
      <c r="G101" s="125"/>
      <c r="H101" s="125"/>
      <c r="I101" s="125"/>
      <c r="J101" s="126">
        <f>J186</f>
        <v>0</v>
      </c>
      <c r="L101" s="123"/>
    </row>
    <row r="102" spans="1:47" s="10" customFormat="1" ht="19.899999999999999" customHeight="1">
      <c r="B102" s="123"/>
      <c r="D102" s="124" t="s">
        <v>520</v>
      </c>
      <c r="E102" s="125"/>
      <c r="F102" s="125"/>
      <c r="G102" s="125"/>
      <c r="H102" s="125"/>
      <c r="I102" s="125"/>
      <c r="J102" s="126">
        <f>J200</f>
        <v>0</v>
      </c>
      <c r="L102" s="123"/>
    </row>
    <row r="103" spans="1:47" s="10" customFormat="1" ht="19.899999999999999" customHeight="1">
      <c r="B103" s="123"/>
      <c r="D103" s="124" t="s">
        <v>343</v>
      </c>
      <c r="E103" s="125"/>
      <c r="F103" s="125"/>
      <c r="G103" s="125"/>
      <c r="H103" s="125"/>
      <c r="I103" s="125"/>
      <c r="J103" s="126">
        <f>J209</f>
        <v>0</v>
      </c>
      <c r="L103" s="123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166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72" t="str">
        <f>E7</f>
        <v>BRNO, STUDENÁ - REKONSTRUKCE KANALIZACE A VODOVODU</v>
      </c>
      <c r="F113" s="273"/>
      <c r="G113" s="273"/>
      <c r="H113" s="27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1" customFormat="1" ht="12" customHeight="1">
      <c r="B114" s="21"/>
      <c r="C114" s="28" t="s">
        <v>155</v>
      </c>
      <c r="L114" s="21"/>
    </row>
    <row r="115" spans="1:65" s="2" customFormat="1" ht="16.5" customHeight="1">
      <c r="A115" s="33"/>
      <c r="B115" s="34"/>
      <c r="C115" s="33"/>
      <c r="D115" s="33"/>
      <c r="E115" s="272" t="s">
        <v>498</v>
      </c>
      <c r="F115" s="271"/>
      <c r="G115" s="271"/>
      <c r="H115" s="271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157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65" t="str">
        <f>E11</f>
        <v>150 - SO 150 - PLOCHA PRO KONTEJNERY</v>
      </c>
      <c r="F117" s="271"/>
      <c r="G117" s="271"/>
      <c r="H117" s="271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21</v>
      </c>
      <c r="D119" s="33"/>
      <c r="E119" s="33"/>
      <c r="F119" s="26" t="str">
        <f>F14</f>
        <v>BRNO</v>
      </c>
      <c r="G119" s="33"/>
      <c r="H119" s="33"/>
      <c r="I119" s="28" t="s">
        <v>23</v>
      </c>
      <c r="J119" s="56" t="str">
        <f>IF(J14="","",J14)</f>
        <v>5. 12. 2019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26</v>
      </c>
      <c r="D121" s="33"/>
      <c r="E121" s="33"/>
      <c r="F121" s="26" t="str">
        <f>E17</f>
        <v>Statutární město Brno</v>
      </c>
      <c r="G121" s="33"/>
      <c r="H121" s="33"/>
      <c r="I121" s="28" t="s">
        <v>34</v>
      </c>
      <c r="J121" s="31" t="str">
        <f>E23</f>
        <v>JV PROJEKT V.H. s.r.o.   Brno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32</v>
      </c>
      <c r="D122" s="33"/>
      <c r="E122" s="33"/>
      <c r="F122" s="26" t="str">
        <f>IF(E20="","",E20)</f>
        <v>Vyplň údaj</v>
      </c>
      <c r="G122" s="33"/>
      <c r="H122" s="33"/>
      <c r="I122" s="28" t="s">
        <v>37</v>
      </c>
      <c r="J122" s="31" t="str">
        <f>E26</f>
        <v>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7"/>
      <c r="B124" s="128"/>
      <c r="C124" s="129" t="s">
        <v>167</v>
      </c>
      <c r="D124" s="130" t="s">
        <v>66</v>
      </c>
      <c r="E124" s="130" t="s">
        <v>62</v>
      </c>
      <c r="F124" s="130" t="s">
        <v>63</v>
      </c>
      <c r="G124" s="130" t="s">
        <v>168</v>
      </c>
      <c r="H124" s="130" t="s">
        <v>169</v>
      </c>
      <c r="I124" s="130" t="s">
        <v>170</v>
      </c>
      <c r="J124" s="130" t="s">
        <v>161</v>
      </c>
      <c r="K124" s="131" t="s">
        <v>171</v>
      </c>
      <c r="L124" s="132"/>
      <c r="M124" s="63" t="s">
        <v>1</v>
      </c>
      <c r="N124" s="64" t="s">
        <v>45</v>
      </c>
      <c r="O124" s="64" t="s">
        <v>172</v>
      </c>
      <c r="P124" s="64" t="s">
        <v>173</v>
      </c>
      <c r="Q124" s="64" t="s">
        <v>174</v>
      </c>
      <c r="R124" s="64" t="s">
        <v>175</v>
      </c>
      <c r="S124" s="64" t="s">
        <v>176</v>
      </c>
      <c r="T124" s="65" t="s">
        <v>177</v>
      </c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</row>
    <row r="125" spans="1:65" s="2" customFormat="1" ht="22.9" customHeight="1">
      <c r="A125" s="33"/>
      <c r="B125" s="34"/>
      <c r="C125" s="70" t="s">
        <v>178</v>
      </c>
      <c r="D125" s="33"/>
      <c r="E125" s="33"/>
      <c r="F125" s="33"/>
      <c r="G125" s="33"/>
      <c r="H125" s="33"/>
      <c r="I125" s="33"/>
      <c r="J125" s="133">
        <f>BK125</f>
        <v>0</v>
      </c>
      <c r="K125" s="33"/>
      <c r="L125" s="34"/>
      <c r="M125" s="66"/>
      <c r="N125" s="57"/>
      <c r="O125" s="67"/>
      <c r="P125" s="134">
        <f>P126</f>
        <v>0</v>
      </c>
      <c r="Q125" s="67"/>
      <c r="R125" s="134">
        <f>R126</f>
        <v>22.950751440000001</v>
      </c>
      <c r="S125" s="67"/>
      <c r="T125" s="135">
        <f>T126</f>
        <v>11.832000000000001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80</v>
      </c>
      <c r="AU125" s="18" t="s">
        <v>163</v>
      </c>
      <c r="BK125" s="136">
        <f>BK126</f>
        <v>0</v>
      </c>
    </row>
    <row r="126" spans="1:65" s="12" customFormat="1" ht="25.9" customHeight="1">
      <c r="B126" s="137"/>
      <c r="D126" s="138" t="s">
        <v>80</v>
      </c>
      <c r="E126" s="139" t="s">
        <v>179</v>
      </c>
      <c r="F126" s="139" t="s">
        <v>180</v>
      </c>
      <c r="I126" s="140"/>
      <c r="J126" s="141">
        <f>BK126</f>
        <v>0</v>
      </c>
      <c r="L126" s="137"/>
      <c r="M126" s="142"/>
      <c r="N126" s="143"/>
      <c r="O126" s="143"/>
      <c r="P126" s="144">
        <f>P127+P186+P200+P209</f>
        <v>0</v>
      </c>
      <c r="Q126" s="143"/>
      <c r="R126" s="144">
        <f>R127+R186+R200+R209</f>
        <v>22.950751440000001</v>
      </c>
      <c r="S126" s="143"/>
      <c r="T126" s="145">
        <f>T127+T186+T200+T209</f>
        <v>11.832000000000001</v>
      </c>
      <c r="AR126" s="138" t="s">
        <v>25</v>
      </c>
      <c r="AT126" s="146" t="s">
        <v>80</v>
      </c>
      <c r="AU126" s="146" t="s">
        <v>81</v>
      </c>
      <c r="AY126" s="138" t="s">
        <v>181</v>
      </c>
      <c r="BK126" s="147">
        <f>BK127+BK186+BK200+BK209</f>
        <v>0</v>
      </c>
    </row>
    <row r="127" spans="1:65" s="12" customFormat="1" ht="22.9" customHeight="1">
      <c r="B127" s="137"/>
      <c r="D127" s="138" t="s">
        <v>80</v>
      </c>
      <c r="E127" s="148" t="s">
        <v>25</v>
      </c>
      <c r="F127" s="148" t="s">
        <v>182</v>
      </c>
      <c r="I127" s="140"/>
      <c r="J127" s="149">
        <f>BK127</f>
        <v>0</v>
      </c>
      <c r="L127" s="137"/>
      <c r="M127" s="142"/>
      <c r="N127" s="143"/>
      <c r="O127" s="143"/>
      <c r="P127" s="144">
        <f>SUM(P128:P185)</f>
        <v>0</v>
      </c>
      <c r="Q127" s="143"/>
      <c r="R127" s="144">
        <f>SUM(R128:R185)</f>
        <v>0</v>
      </c>
      <c r="S127" s="143"/>
      <c r="T127" s="145">
        <f>SUM(T128:T185)</f>
        <v>11.832000000000001</v>
      </c>
      <c r="AR127" s="138" t="s">
        <v>25</v>
      </c>
      <c r="AT127" s="146" t="s">
        <v>80</v>
      </c>
      <c r="AU127" s="146" t="s">
        <v>25</v>
      </c>
      <c r="AY127" s="138" t="s">
        <v>181</v>
      </c>
      <c r="BK127" s="147">
        <f>SUM(BK128:BK185)</f>
        <v>0</v>
      </c>
    </row>
    <row r="128" spans="1:65" s="2" customFormat="1" ht="24.2" customHeight="1">
      <c r="A128" s="33"/>
      <c r="B128" s="150"/>
      <c r="C128" s="151" t="s">
        <v>25</v>
      </c>
      <c r="D128" s="151" t="s">
        <v>183</v>
      </c>
      <c r="E128" s="152" t="s">
        <v>1656</v>
      </c>
      <c r="F128" s="153" t="s">
        <v>1657</v>
      </c>
      <c r="G128" s="154" t="s">
        <v>356</v>
      </c>
      <c r="H128" s="155">
        <v>27.2</v>
      </c>
      <c r="I128" s="156"/>
      <c r="J128" s="157">
        <f>ROUND(I128*H128,2)</f>
        <v>0</v>
      </c>
      <c r="K128" s="153" t="s">
        <v>187</v>
      </c>
      <c r="L128" s="34"/>
      <c r="M128" s="158" t="s">
        <v>1</v>
      </c>
      <c r="N128" s="159" t="s">
        <v>46</v>
      </c>
      <c r="O128" s="59"/>
      <c r="P128" s="160">
        <f>O128*H128</f>
        <v>0</v>
      </c>
      <c r="Q128" s="160">
        <v>0</v>
      </c>
      <c r="R128" s="160">
        <f>Q128*H128</f>
        <v>0</v>
      </c>
      <c r="S128" s="160">
        <v>0.255</v>
      </c>
      <c r="T128" s="161">
        <f>S128*H128</f>
        <v>6.9359999999999999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151</v>
      </c>
      <c r="AT128" s="162" t="s">
        <v>183</v>
      </c>
      <c r="AU128" s="162" t="s">
        <v>89</v>
      </c>
      <c r="AY128" s="18" t="s">
        <v>181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25</v>
      </c>
      <c r="BK128" s="163">
        <f>ROUND(I128*H128,2)</f>
        <v>0</v>
      </c>
      <c r="BL128" s="18" t="s">
        <v>151</v>
      </c>
      <c r="BM128" s="162" t="s">
        <v>1658</v>
      </c>
    </row>
    <row r="129" spans="1:65" s="13" customFormat="1">
      <c r="B129" s="164"/>
      <c r="D129" s="165" t="s">
        <v>189</v>
      </c>
      <c r="E129" s="166" t="s">
        <v>1</v>
      </c>
      <c r="F129" s="167" t="s">
        <v>1659</v>
      </c>
      <c r="H129" s="168">
        <v>27.2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189</v>
      </c>
      <c r="AU129" s="166" t="s">
        <v>89</v>
      </c>
      <c r="AV129" s="13" t="s">
        <v>89</v>
      </c>
      <c r="AW129" s="13" t="s">
        <v>36</v>
      </c>
      <c r="AX129" s="13" t="s">
        <v>81</v>
      </c>
      <c r="AY129" s="166" t="s">
        <v>181</v>
      </c>
    </row>
    <row r="130" spans="1:65" s="14" customFormat="1">
      <c r="B130" s="173"/>
      <c r="D130" s="165" t="s">
        <v>189</v>
      </c>
      <c r="E130" s="174" t="s">
        <v>1651</v>
      </c>
      <c r="F130" s="175" t="s">
        <v>190</v>
      </c>
      <c r="H130" s="176">
        <v>27.2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189</v>
      </c>
      <c r="AU130" s="174" t="s">
        <v>89</v>
      </c>
      <c r="AV130" s="14" t="s">
        <v>151</v>
      </c>
      <c r="AW130" s="14" t="s">
        <v>36</v>
      </c>
      <c r="AX130" s="14" t="s">
        <v>25</v>
      </c>
      <c r="AY130" s="174" t="s">
        <v>181</v>
      </c>
    </row>
    <row r="131" spans="1:65" s="2" customFormat="1" ht="24.2" customHeight="1">
      <c r="A131" s="33"/>
      <c r="B131" s="150"/>
      <c r="C131" s="151" t="s">
        <v>89</v>
      </c>
      <c r="D131" s="151" t="s">
        <v>183</v>
      </c>
      <c r="E131" s="152" t="s">
        <v>1251</v>
      </c>
      <c r="F131" s="153" t="s">
        <v>1252</v>
      </c>
      <c r="G131" s="154" t="s">
        <v>356</v>
      </c>
      <c r="H131" s="155">
        <v>27.2</v>
      </c>
      <c r="I131" s="156"/>
      <c r="J131" s="157">
        <f>ROUND(I131*H131,2)</f>
        <v>0</v>
      </c>
      <c r="K131" s="153" t="s">
        <v>187</v>
      </c>
      <c r="L131" s="34"/>
      <c r="M131" s="158" t="s">
        <v>1</v>
      </c>
      <c r="N131" s="159" t="s">
        <v>46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0.18</v>
      </c>
      <c r="T131" s="161">
        <f>S131*H131</f>
        <v>4.8959999999999999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151</v>
      </c>
      <c r="AT131" s="162" t="s">
        <v>183</v>
      </c>
      <c r="AU131" s="162" t="s">
        <v>89</v>
      </c>
      <c r="AY131" s="18" t="s">
        <v>181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151</v>
      </c>
      <c r="BM131" s="162" t="s">
        <v>1660</v>
      </c>
    </row>
    <row r="132" spans="1:65" s="13" customFormat="1">
      <c r="B132" s="164"/>
      <c r="D132" s="165" t="s">
        <v>189</v>
      </c>
      <c r="E132" s="166" t="s">
        <v>1</v>
      </c>
      <c r="F132" s="167" t="s">
        <v>1651</v>
      </c>
      <c r="H132" s="168">
        <v>27.2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189</v>
      </c>
      <c r="AU132" s="166" t="s">
        <v>89</v>
      </c>
      <c r="AV132" s="13" t="s">
        <v>89</v>
      </c>
      <c r="AW132" s="13" t="s">
        <v>36</v>
      </c>
      <c r="AX132" s="13" t="s">
        <v>25</v>
      </c>
      <c r="AY132" s="166" t="s">
        <v>181</v>
      </c>
    </row>
    <row r="133" spans="1:65" s="2" customFormat="1" ht="14.45" customHeight="1">
      <c r="A133" s="33"/>
      <c r="B133" s="150"/>
      <c r="C133" s="151" t="s">
        <v>194</v>
      </c>
      <c r="D133" s="151" t="s">
        <v>183</v>
      </c>
      <c r="E133" s="152" t="s">
        <v>370</v>
      </c>
      <c r="F133" s="153" t="s">
        <v>371</v>
      </c>
      <c r="G133" s="154" t="s">
        <v>372</v>
      </c>
      <c r="H133" s="155">
        <v>11.832000000000001</v>
      </c>
      <c r="I133" s="156"/>
      <c r="J133" s="157">
        <f>ROUND(I133*H133,2)</f>
        <v>0</v>
      </c>
      <c r="K133" s="153" t="s">
        <v>187</v>
      </c>
      <c r="L133" s="34"/>
      <c r="M133" s="158" t="s">
        <v>1</v>
      </c>
      <c r="N133" s="159" t="s">
        <v>46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151</v>
      </c>
      <c r="AT133" s="162" t="s">
        <v>183</v>
      </c>
      <c r="AU133" s="162" t="s">
        <v>89</v>
      </c>
      <c r="AY133" s="18" t="s">
        <v>181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151</v>
      </c>
      <c r="BM133" s="162" t="s">
        <v>1661</v>
      </c>
    </row>
    <row r="134" spans="1:65" s="2" customFormat="1" ht="24.2" customHeight="1">
      <c r="A134" s="33"/>
      <c r="B134" s="150"/>
      <c r="C134" s="151" t="s">
        <v>151</v>
      </c>
      <c r="D134" s="151" t="s">
        <v>183</v>
      </c>
      <c r="E134" s="152" t="s">
        <v>374</v>
      </c>
      <c r="F134" s="153" t="s">
        <v>375</v>
      </c>
      <c r="G134" s="154" t="s">
        <v>372</v>
      </c>
      <c r="H134" s="155">
        <v>94.656000000000006</v>
      </c>
      <c r="I134" s="156"/>
      <c r="J134" s="157">
        <f>ROUND(I134*H134,2)</f>
        <v>0</v>
      </c>
      <c r="K134" s="153" t="s">
        <v>187</v>
      </c>
      <c r="L134" s="34"/>
      <c r="M134" s="158" t="s">
        <v>1</v>
      </c>
      <c r="N134" s="159" t="s">
        <v>46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151</v>
      </c>
      <c r="AT134" s="162" t="s">
        <v>183</v>
      </c>
      <c r="AU134" s="162" t="s">
        <v>89</v>
      </c>
      <c r="AY134" s="18" t="s">
        <v>181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151</v>
      </c>
      <c r="BM134" s="162" t="s">
        <v>1662</v>
      </c>
    </row>
    <row r="135" spans="1:65" s="13" customFormat="1">
      <c r="B135" s="164"/>
      <c r="D135" s="165" t="s">
        <v>189</v>
      </c>
      <c r="F135" s="167" t="s">
        <v>1663</v>
      </c>
      <c r="H135" s="168">
        <v>94.656000000000006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189</v>
      </c>
      <c r="AU135" s="166" t="s">
        <v>89</v>
      </c>
      <c r="AV135" s="13" t="s">
        <v>89</v>
      </c>
      <c r="AW135" s="13" t="s">
        <v>3</v>
      </c>
      <c r="AX135" s="13" t="s">
        <v>25</v>
      </c>
      <c r="AY135" s="166" t="s">
        <v>181</v>
      </c>
    </row>
    <row r="136" spans="1:65" s="2" customFormat="1" ht="14.45" customHeight="1">
      <c r="A136" s="33"/>
      <c r="B136" s="150"/>
      <c r="C136" s="151" t="s">
        <v>201</v>
      </c>
      <c r="D136" s="151" t="s">
        <v>183</v>
      </c>
      <c r="E136" s="152" t="s">
        <v>378</v>
      </c>
      <c r="F136" s="153" t="s">
        <v>379</v>
      </c>
      <c r="G136" s="154" t="s">
        <v>372</v>
      </c>
      <c r="H136" s="155">
        <v>11.832000000000001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1664</v>
      </c>
    </row>
    <row r="137" spans="1:65" s="2" customFormat="1" ht="49.15" customHeight="1">
      <c r="A137" s="33"/>
      <c r="B137" s="150"/>
      <c r="C137" s="151" t="s">
        <v>205</v>
      </c>
      <c r="D137" s="151" t="s">
        <v>183</v>
      </c>
      <c r="E137" s="152" t="s">
        <v>1665</v>
      </c>
      <c r="F137" s="153" t="s">
        <v>1666</v>
      </c>
      <c r="G137" s="154" t="s">
        <v>294</v>
      </c>
      <c r="H137" s="155">
        <v>0.114</v>
      </c>
      <c r="I137" s="156"/>
      <c r="J137" s="157">
        <f>ROUND(I137*H137,2)</f>
        <v>0</v>
      </c>
      <c r="K137" s="153" t="s">
        <v>187</v>
      </c>
      <c r="L137" s="34"/>
      <c r="M137" s="158" t="s">
        <v>1</v>
      </c>
      <c r="N137" s="159" t="s">
        <v>46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151</v>
      </c>
      <c r="AT137" s="162" t="s">
        <v>183</v>
      </c>
      <c r="AU137" s="162" t="s">
        <v>89</v>
      </c>
      <c r="AY137" s="18" t="s">
        <v>181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151</v>
      </c>
      <c r="BM137" s="162" t="s">
        <v>1667</v>
      </c>
    </row>
    <row r="138" spans="1:65" s="13" customFormat="1">
      <c r="B138" s="164"/>
      <c r="D138" s="165" t="s">
        <v>189</v>
      </c>
      <c r="E138" s="166" t="s">
        <v>1</v>
      </c>
      <c r="F138" s="167" t="s">
        <v>1668</v>
      </c>
      <c r="H138" s="168">
        <v>5.71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189</v>
      </c>
      <c r="AU138" s="166" t="s">
        <v>89</v>
      </c>
      <c r="AV138" s="13" t="s">
        <v>89</v>
      </c>
      <c r="AW138" s="13" t="s">
        <v>36</v>
      </c>
      <c r="AX138" s="13" t="s">
        <v>81</v>
      </c>
      <c r="AY138" s="166" t="s">
        <v>181</v>
      </c>
    </row>
    <row r="139" spans="1:65" s="14" customFormat="1">
      <c r="B139" s="173"/>
      <c r="D139" s="165" t="s">
        <v>189</v>
      </c>
      <c r="E139" s="174" t="s">
        <v>1</v>
      </c>
      <c r="F139" s="175" t="s">
        <v>190</v>
      </c>
      <c r="H139" s="176">
        <v>5.71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189</v>
      </c>
      <c r="AU139" s="174" t="s">
        <v>89</v>
      </c>
      <c r="AV139" s="14" t="s">
        <v>151</v>
      </c>
      <c r="AW139" s="14" t="s">
        <v>36</v>
      </c>
      <c r="AX139" s="14" t="s">
        <v>81</v>
      </c>
      <c r="AY139" s="174" t="s">
        <v>181</v>
      </c>
    </row>
    <row r="140" spans="1:65" s="15" customFormat="1">
      <c r="B140" s="181"/>
      <c r="D140" s="165" t="s">
        <v>189</v>
      </c>
      <c r="E140" s="182" t="s">
        <v>1</v>
      </c>
      <c r="F140" s="183" t="s">
        <v>1669</v>
      </c>
      <c r="H140" s="182" t="s">
        <v>1</v>
      </c>
      <c r="I140" s="184"/>
      <c r="L140" s="181"/>
      <c r="M140" s="185"/>
      <c r="N140" s="186"/>
      <c r="O140" s="186"/>
      <c r="P140" s="186"/>
      <c r="Q140" s="186"/>
      <c r="R140" s="186"/>
      <c r="S140" s="186"/>
      <c r="T140" s="187"/>
      <c r="AT140" s="182" t="s">
        <v>189</v>
      </c>
      <c r="AU140" s="182" t="s">
        <v>89</v>
      </c>
      <c r="AV140" s="15" t="s">
        <v>25</v>
      </c>
      <c r="AW140" s="15" t="s">
        <v>36</v>
      </c>
      <c r="AX140" s="15" t="s">
        <v>81</v>
      </c>
      <c r="AY140" s="182" t="s">
        <v>181</v>
      </c>
    </row>
    <row r="141" spans="1:65" s="13" customFormat="1">
      <c r="B141" s="164"/>
      <c r="D141" s="165" t="s">
        <v>189</v>
      </c>
      <c r="E141" s="166" t="s">
        <v>1</v>
      </c>
      <c r="F141" s="167" t="s">
        <v>1670</v>
      </c>
      <c r="H141" s="168">
        <v>0.114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89</v>
      </c>
      <c r="AV141" s="13" t="s">
        <v>89</v>
      </c>
      <c r="AW141" s="13" t="s">
        <v>36</v>
      </c>
      <c r="AX141" s="13" t="s">
        <v>25</v>
      </c>
      <c r="AY141" s="166" t="s">
        <v>181</v>
      </c>
    </row>
    <row r="142" spans="1:65" s="2" customFormat="1" ht="49.15" customHeight="1">
      <c r="A142" s="33"/>
      <c r="B142" s="150"/>
      <c r="C142" s="151" t="s">
        <v>209</v>
      </c>
      <c r="D142" s="151" t="s">
        <v>183</v>
      </c>
      <c r="E142" s="152" t="s">
        <v>1671</v>
      </c>
      <c r="F142" s="153" t="s">
        <v>1672</v>
      </c>
      <c r="G142" s="154" t="s">
        <v>294</v>
      </c>
      <c r="H142" s="155">
        <v>3.9969999999999999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1673</v>
      </c>
    </row>
    <row r="143" spans="1:65" s="13" customFormat="1">
      <c r="B143" s="164"/>
      <c r="D143" s="165" t="s">
        <v>189</v>
      </c>
      <c r="E143" s="166" t="s">
        <v>1</v>
      </c>
      <c r="F143" s="167" t="s">
        <v>1674</v>
      </c>
      <c r="H143" s="168">
        <v>3.9969999999999999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25</v>
      </c>
      <c r="AY143" s="166" t="s">
        <v>181</v>
      </c>
    </row>
    <row r="144" spans="1:65" s="2" customFormat="1" ht="49.15" customHeight="1">
      <c r="A144" s="33"/>
      <c r="B144" s="150"/>
      <c r="C144" s="151" t="s">
        <v>213</v>
      </c>
      <c r="D144" s="151" t="s">
        <v>183</v>
      </c>
      <c r="E144" s="152" t="s">
        <v>1675</v>
      </c>
      <c r="F144" s="153" t="s">
        <v>1676</v>
      </c>
      <c r="G144" s="154" t="s">
        <v>294</v>
      </c>
      <c r="H144" s="155">
        <v>1.1419999999999999</v>
      </c>
      <c r="I144" s="156"/>
      <c r="J144" s="157">
        <f>ROUND(I144*H144,2)</f>
        <v>0</v>
      </c>
      <c r="K144" s="153" t="s">
        <v>187</v>
      </c>
      <c r="L144" s="34"/>
      <c r="M144" s="158" t="s">
        <v>1</v>
      </c>
      <c r="N144" s="159" t="s">
        <v>46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151</v>
      </c>
      <c r="AT144" s="162" t="s">
        <v>183</v>
      </c>
      <c r="AU144" s="162" t="s">
        <v>89</v>
      </c>
      <c r="AY144" s="18" t="s">
        <v>181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151</v>
      </c>
      <c r="BM144" s="162" t="s">
        <v>1677</v>
      </c>
    </row>
    <row r="145" spans="1:65" s="13" customFormat="1">
      <c r="B145" s="164"/>
      <c r="D145" s="165" t="s">
        <v>189</v>
      </c>
      <c r="E145" s="166" t="s">
        <v>1</v>
      </c>
      <c r="F145" s="167" t="s">
        <v>1678</v>
      </c>
      <c r="H145" s="168">
        <v>1.1419999999999999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89</v>
      </c>
      <c r="AV145" s="13" t="s">
        <v>89</v>
      </c>
      <c r="AW145" s="13" t="s">
        <v>36</v>
      </c>
      <c r="AX145" s="13" t="s">
        <v>25</v>
      </c>
      <c r="AY145" s="166" t="s">
        <v>181</v>
      </c>
    </row>
    <row r="146" spans="1:65" s="2" customFormat="1" ht="49.15" customHeight="1">
      <c r="A146" s="33"/>
      <c r="B146" s="150"/>
      <c r="C146" s="151" t="s">
        <v>217</v>
      </c>
      <c r="D146" s="151" t="s">
        <v>183</v>
      </c>
      <c r="E146" s="152" t="s">
        <v>1679</v>
      </c>
      <c r="F146" s="153" t="s">
        <v>1680</v>
      </c>
      <c r="G146" s="154" t="s">
        <v>294</v>
      </c>
      <c r="H146" s="155">
        <v>0.45700000000000002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89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1681</v>
      </c>
    </row>
    <row r="147" spans="1:65" s="13" customFormat="1">
      <c r="B147" s="164"/>
      <c r="D147" s="165" t="s">
        <v>189</v>
      </c>
      <c r="E147" s="166" t="s">
        <v>1</v>
      </c>
      <c r="F147" s="167" t="s">
        <v>1682</v>
      </c>
      <c r="H147" s="168">
        <v>0.45700000000000002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89</v>
      </c>
      <c r="AV147" s="13" t="s">
        <v>89</v>
      </c>
      <c r="AW147" s="13" t="s">
        <v>36</v>
      </c>
      <c r="AX147" s="13" t="s">
        <v>25</v>
      </c>
      <c r="AY147" s="166" t="s">
        <v>181</v>
      </c>
    </row>
    <row r="148" spans="1:65" s="2" customFormat="1" ht="24.2" customHeight="1">
      <c r="A148" s="33"/>
      <c r="B148" s="150"/>
      <c r="C148" s="151" t="s">
        <v>221</v>
      </c>
      <c r="D148" s="151" t="s">
        <v>183</v>
      </c>
      <c r="E148" s="152" t="s">
        <v>395</v>
      </c>
      <c r="F148" s="153" t="s">
        <v>396</v>
      </c>
      <c r="G148" s="154" t="s">
        <v>294</v>
      </c>
      <c r="H148" s="155">
        <v>4.1109999999999998</v>
      </c>
      <c r="I148" s="156"/>
      <c r="J148" s="157">
        <f>ROUND(I148*H148,2)</f>
        <v>0</v>
      </c>
      <c r="K148" s="153" t="s">
        <v>187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1683</v>
      </c>
    </row>
    <row r="149" spans="1:65" s="15" customFormat="1">
      <c r="B149" s="181"/>
      <c r="D149" s="165" t="s">
        <v>189</v>
      </c>
      <c r="E149" s="182" t="s">
        <v>1</v>
      </c>
      <c r="F149" s="183" t="s">
        <v>1669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189</v>
      </c>
      <c r="AU149" s="182" t="s">
        <v>89</v>
      </c>
      <c r="AV149" s="15" t="s">
        <v>25</v>
      </c>
      <c r="AW149" s="15" t="s">
        <v>36</v>
      </c>
      <c r="AX149" s="15" t="s">
        <v>81</v>
      </c>
      <c r="AY149" s="182" t="s">
        <v>181</v>
      </c>
    </row>
    <row r="150" spans="1:65" s="13" customFormat="1">
      <c r="B150" s="164"/>
      <c r="D150" s="165" t="s">
        <v>189</v>
      </c>
      <c r="E150" s="166" t="s">
        <v>1</v>
      </c>
      <c r="F150" s="167" t="s">
        <v>1670</v>
      </c>
      <c r="H150" s="168">
        <v>0.114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189</v>
      </c>
      <c r="AU150" s="166" t="s">
        <v>89</v>
      </c>
      <c r="AV150" s="13" t="s">
        <v>89</v>
      </c>
      <c r="AW150" s="13" t="s">
        <v>36</v>
      </c>
      <c r="AX150" s="13" t="s">
        <v>81</v>
      </c>
      <c r="AY150" s="166" t="s">
        <v>181</v>
      </c>
    </row>
    <row r="151" spans="1:65" s="13" customFormat="1">
      <c r="B151" s="164"/>
      <c r="D151" s="165" t="s">
        <v>189</v>
      </c>
      <c r="E151" s="166" t="s">
        <v>1</v>
      </c>
      <c r="F151" s="167" t="s">
        <v>1674</v>
      </c>
      <c r="H151" s="168">
        <v>3.9969999999999999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89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4" customFormat="1">
      <c r="B152" s="173"/>
      <c r="D152" s="165" t="s">
        <v>189</v>
      </c>
      <c r="E152" s="174" t="s">
        <v>1</v>
      </c>
      <c r="F152" s="175" t="s">
        <v>190</v>
      </c>
      <c r="H152" s="176">
        <v>4.1109999999999998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189</v>
      </c>
      <c r="AU152" s="174" t="s">
        <v>89</v>
      </c>
      <c r="AV152" s="14" t="s">
        <v>151</v>
      </c>
      <c r="AW152" s="14" t="s">
        <v>36</v>
      </c>
      <c r="AX152" s="14" t="s">
        <v>25</v>
      </c>
      <c r="AY152" s="174" t="s">
        <v>181</v>
      </c>
    </row>
    <row r="153" spans="1:65" s="2" customFormat="1" ht="24.2" customHeight="1">
      <c r="A153" s="33"/>
      <c r="B153" s="150"/>
      <c r="C153" s="151" t="s">
        <v>225</v>
      </c>
      <c r="D153" s="151" t="s">
        <v>183</v>
      </c>
      <c r="E153" s="152" t="s">
        <v>718</v>
      </c>
      <c r="F153" s="153" t="s">
        <v>719</v>
      </c>
      <c r="G153" s="154" t="s">
        <v>294</v>
      </c>
      <c r="H153" s="155">
        <v>1.599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89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1684</v>
      </c>
    </row>
    <row r="154" spans="1:65" s="13" customFormat="1">
      <c r="B154" s="164"/>
      <c r="D154" s="165" t="s">
        <v>189</v>
      </c>
      <c r="E154" s="166" t="s">
        <v>1</v>
      </c>
      <c r="F154" s="167" t="s">
        <v>1678</v>
      </c>
      <c r="H154" s="168">
        <v>1.1419999999999999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3" customFormat="1">
      <c r="B155" s="164"/>
      <c r="D155" s="165" t="s">
        <v>189</v>
      </c>
      <c r="E155" s="166" t="s">
        <v>1</v>
      </c>
      <c r="F155" s="167" t="s">
        <v>1682</v>
      </c>
      <c r="H155" s="168">
        <v>0.45700000000000002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189</v>
      </c>
      <c r="AU155" s="166" t="s">
        <v>89</v>
      </c>
      <c r="AV155" s="13" t="s">
        <v>89</v>
      </c>
      <c r="AW155" s="13" t="s">
        <v>36</v>
      </c>
      <c r="AX155" s="13" t="s">
        <v>81</v>
      </c>
      <c r="AY155" s="166" t="s">
        <v>181</v>
      </c>
    </row>
    <row r="156" spans="1:65" s="14" customFormat="1">
      <c r="B156" s="173"/>
      <c r="D156" s="165" t="s">
        <v>189</v>
      </c>
      <c r="E156" s="174" t="s">
        <v>1</v>
      </c>
      <c r="F156" s="175" t="s">
        <v>190</v>
      </c>
      <c r="H156" s="176">
        <v>1.599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189</v>
      </c>
      <c r="AU156" s="174" t="s">
        <v>89</v>
      </c>
      <c r="AV156" s="14" t="s">
        <v>151</v>
      </c>
      <c r="AW156" s="14" t="s">
        <v>36</v>
      </c>
      <c r="AX156" s="14" t="s">
        <v>25</v>
      </c>
      <c r="AY156" s="174" t="s">
        <v>181</v>
      </c>
    </row>
    <row r="157" spans="1:65" s="2" customFormat="1" ht="14.45" customHeight="1">
      <c r="A157" s="33"/>
      <c r="B157" s="150"/>
      <c r="C157" s="151" t="s">
        <v>229</v>
      </c>
      <c r="D157" s="151" t="s">
        <v>183</v>
      </c>
      <c r="E157" s="152" t="s">
        <v>398</v>
      </c>
      <c r="F157" s="153" t="s">
        <v>399</v>
      </c>
      <c r="G157" s="154" t="s">
        <v>294</v>
      </c>
      <c r="H157" s="155">
        <v>5.71</v>
      </c>
      <c r="I157" s="156"/>
      <c r="J157" s="157">
        <f>ROUND(I157*H157,2)</f>
        <v>0</v>
      </c>
      <c r="K157" s="153" t="s">
        <v>187</v>
      </c>
      <c r="L157" s="34"/>
      <c r="M157" s="158" t="s">
        <v>1</v>
      </c>
      <c r="N157" s="159" t="s">
        <v>46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151</v>
      </c>
      <c r="AT157" s="162" t="s">
        <v>183</v>
      </c>
      <c r="AU157" s="162" t="s">
        <v>89</v>
      </c>
      <c r="AY157" s="18" t="s">
        <v>181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151</v>
      </c>
      <c r="BM157" s="162" t="s">
        <v>1685</v>
      </c>
    </row>
    <row r="158" spans="1:65" s="15" customFormat="1">
      <c r="B158" s="181"/>
      <c r="D158" s="165" t="s">
        <v>189</v>
      </c>
      <c r="E158" s="182" t="s">
        <v>1</v>
      </c>
      <c r="F158" s="183" t="s">
        <v>1669</v>
      </c>
      <c r="H158" s="182" t="s">
        <v>1</v>
      </c>
      <c r="I158" s="184"/>
      <c r="L158" s="181"/>
      <c r="M158" s="185"/>
      <c r="N158" s="186"/>
      <c r="O158" s="186"/>
      <c r="P158" s="186"/>
      <c r="Q158" s="186"/>
      <c r="R158" s="186"/>
      <c r="S158" s="186"/>
      <c r="T158" s="187"/>
      <c r="AT158" s="182" t="s">
        <v>189</v>
      </c>
      <c r="AU158" s="182" t="s">
        <v>89</v>
      </c>
      <c r="AV158" s="15" t="s">
        <v>25</v>
      </c>
      <c r="AW158" s="15" t="s">
        <v>36</v>
      </c>
      <c r="AX158" s="15" t="s">
        <v>81</v>
      </c>
      <c r="AY158" s="182" t="s">
        <v>181</v>
      </c>
    </row>
    <row r="159" spans="1:65" s="13" customFormat="1">
      <c r="B159" s="164"/>
      <c r="D159" s="165" t="s">
        <v>189</v>
      </c>
      <c r="E159" s="166" t="s">
        <v>1</v>
      </c>
      <c r="F159" s="167" t="s">
        <v>1670</v>
      </c>
      <c r="H159" s="168">
        <v>0.114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189</v>
      </c>
      <c r="AU159" s="166" t="s">
        <v>89</v>
      </c>
      <c r="AV159" s="13" t="s">
        <v>89</v>
      </c>
      <c r="AW159" s="13" t="s">
        <v>36</v>
      </c>
      <c r="AX159" s="13" t="s">
        <v>81</v>
      </c>
      <c r="AY159" s="166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1674</v>
      </c>
      <c r="H160" s="168">
        <v>3.9969999999999999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89</v>
      </c>
      <c r="AV160" s="13" t="s">
        <v>89</v>
      </c>
      <c r="AW160" s="13" t="s">
        <v>36</v>
      </c>
      <c r="AX160" s="13" t="s">
        <v>81</v>
      </c>
      <c r="AY160" s="166" t="s">
        <v>181</v>
      </c>
    </row>
    <row r="161" spans="1:65" s="13" customFormat="1">
      <c r="B161" s="164"/>
      <c r="D161" s="165" t="s">
        <v>189</v>
      </c>
      <c r="E161" s="166" t="s">
        <v>1</v>
      </c>
      <c r="F161" s="167" t="s">
        <v>1678</v>
      </c>
      <c r="H161" s="168">
        <v>1.1419999999999999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81</v>
      </c>
      <c r="AY161" s="166" t="s">
        <v>181</v>
      </c>
    </row>
    <row r="162" spans="1:65" s="13" customFormat="1">
      <c r="B162" s="164"/>
      <c r="D162" s="165" t="s">
        <v>189</v>
      </c>
      <c r="E162" s="166" t="s">
        <v>1</v>
      </c>
      <c r="F162" s="167" t="s">
        <v>1682</v>
      </c>
      <c r="H162" s="168">
        <v>0.45700000000000002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189</v>
      </c>
      <c r="AU162" s="166" t="s">
        <v>89</v>
      </c>
      <c r="AV162" s="13" t="s">
        <v>89</v>
      </c>
      <c r="AW162" s="13" t="s">
        <v>36</v>
      </c>
      <c r="AX162" s="13" t="s">
        <v>81</v>
      </c>
      <c r="AY162" s="166" t="s">
        <v>181</v>
      </c>
    </row>
    <row r="163" spans="1:65" s="14" customFormat="1">
      <c r="B163" s="173"/>
      <c r="D163" s="165" t="s">
        <v>189</v>
      </c>
      <c r="E163" s="174" t="s">
        <v>1</v>
      </c>
      <c r="F163" s="175" t="s">
        <v>190</v>
      </c>
      <c r="H163" s="176">
        <v>5.71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189</v>
      </c>
      <c r="AU163" s="174" t="s">
        <v>89</v>
      </c>
      <c r="AV163" s="14" t="s">
        <v>151</v>
      </c>
      <c r="AW163" s="14" t="s">
        <v>36</v>
      </c>
      <c r="AX163" s="14" t="s">
        <v>25</v>
      </c>
      <c r="AY163" s="174" t="s">
        <v>181</v>
      </c>
    </row>
    <row r="164" spans="1:65" s="2" customFormat="1" ht="14.45" customHeight="1">
      <c r="A164" s="33"/>
      <c r="B164" s="150"/>
      <c r="C164" s="151" t="s">
        <v>233</v>
      </c>
      <c r="D164" s="151" t="s">
        <v>183</v>
      </c>
      <c r="E164" s="152" t="s">
        <v>724</v>
      </c>
      <c r="F164" s="153" t="s">
        <v>725</v>
      </c>
      <c r="G164" s="154" t="s">
        <v>294</v>
      </c>
      <c r="H164" s="155">
        <v>3.677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89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1686</v>
      </c>
    </row>
    <row r="165" spans="1:65" s="15" customFormat="1">
      <c r="B165" s="181"/>
      <c r="D165" s="165" t="s">
        <v>189</v>
      </c>
      <c r="E165" s="182" t="s">
        <v>1</v>
      </c>
      <c r="F165" s="183" t="s">
        <v>1669</v>
      </c>
      <c r="H165" s="182" t="s">
        <v>1</v>
      </c>
      <c r="I165" s="184"/>
      <c r="L165" s="181"/>
      <c r="M165" s="185"/>
      <c r="N165" s="186"/>
      <c r="O165" s="186"/>
      <c r="P165" s="186"/>
      <c r="Q165" s="186"/>
      <c r="R165" s="186"/>
      <c r="S165" s="186"/>
      <c r="T165" s="187"/>
      <c r="AT165" s="182" t="s">
        <v>189</v>
      </c>
      <c r="AU165" s="182" t="s">
        <v>89</v>
      </c>
      <c r="AV165" s="15" t="s">
        <v>25</v>
      </c>
      <c r="AW165" s="15" t="s">
        <v>36</v>
      </c>
      <c r="AX165" s="15" t="s">
        <v>81</v>
      </c>
      <c r="AY165" s="182" t="s">
        <v>181</v>
      </c>
    </row>
    <row r="166" spans="1:65" s="13" customFormat="1">
      <c r="B166" s="164"/>
      <c r="D166" s="165" t="s">
        <v>189</v>
      </c>
      <c r="E166" s="166" t="s">
        <v>1</v>
      </c>
      <c r="F166" s="167" t="s">
        <v>1687</v>
      </c>
      <c r="H166" s="168">
        <v>0.08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189</v>
      </c>
      <c r="AU166" s="166" t="s">
        <v>89</v>
      </c>
      <c r="AV166" s="13" t="s">
        <v>89</v>
      </c>
      <c r="AW166" s="13" t="s">
        <v>36</v>
      </c>
      <c r="AX166" s="13" t="s">
        <v>81</v>
      </c>
      <c r="AY166" s="166" t="s">
        <v>181</v>
      </c>
    </row>
    <row r="167" spans="1:65" s="13" customFormat="1">
      <c r="B167" s="164"/>
      <c r="D167" s="165" t="s">
        <v>189</v>
      </c>
      <c r="E167" s="166" t="s">
        <v>1</v>
      </c>
      <c r="F167" s="167" t="s">
        <v>1688</v>
      </c>
      <c r="H167" s="168">
        <v>2.798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81</v>
      </c>
      <c r="AY167" s="166" t="s">
        <v>181</v>
      </c>
    </row>
    <row r="168" spans="1:65" s="13" customFormat="1">
      <c r="B168" s="164"/>
      <c r="D168" s="165" t="s">
        <v>189</v>
      </c>
      <c r="E168" s="166" t="s">
        <v>1</v>
      </c>
      <c r="F168" s="167" t="s">
        <v>1689</v>
      </c>
      <c r="H168" s="168">
        <v>0.79900000000000004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189</v>
      </c>
      <c r="AU168" s="166" t="s">
        <v>89</v>
      </c>
      <c r="AV168" s="13" t="s">
        <v>89</v>
      </c>
      <c r="AW168" s="13" t="s">
        <v>36</v>
      </c>
      <c r="AX168" s="13" t="s">
        <v>81</v>
      </c>
      <c r="AY168" s="166" t="s">
        <v>181</v>
      </c>
    </row>
    <row r="169" spans="1:65" s="14" customFormat="1">
      <c r="B169" s="173"/>
      <c r="D169" s="165" t="s">
        <v>189</v>
      </c>
      <c r="E169" s="174" t="s">
        <v>1</v>
      </c>
      <c r="F169" s="175" t="s">
        <v>190</v>
      </c>
      <c r="H169" s="176">
        <v>3.677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189</v>
      </c>
      <c r="AU169" s="174" t="s">
        <v>89</v>
      </c>
      <c r="AV169" s="14" t="s">
        <v>151</v>
      </c>
      <c r="AW169" s="14" t="s">
        <v>36</v>
      </c>
      <c r="AX169" s="14" t="s">
        <v>25</v>
      </c>
      <c r="AY169" s="174" t="s">
        <v>181</v>
      </c>
    </row>
    <row r="170" spans="1:65" s="2" customFormat="1" ht="14.45" customHeight="1">
      <c r="A170" s="33"/>
      <c r="B170" s="150"/>
      <c r="C170" s="151" t="s">
        <v>237</v>
      </c>
      <c r="D170" s="151" t="s">
        <v>183</v>
      </c>
      <c r="E170" s="152" t="s">
        <v>734</v>
      </c>
      <c r="F170" s="153" t="s">
        <v>735</v>
      </c>
      <c r="G170" s="154" t="s">
        <v>294</v>
      </c>
      <c r="H170" s="155">
        <v>0.32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46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151</v>
      </c>
      <c r="AT170" s="162" t="s">
        <v>183</v>
      </c>
      <c r="AU170" s="162" t="s">
        <v>89</v>
      </c>
      <c r="AY170" s="18" t="s">
        <v>181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151</v>
      </c>
      <c r="BM170" s="162" t="s">
        <v>1690</v>
      </c>
    </row>
    <row r="171" spans="1:65" s="13" customFormat="1">
      <c r="B171" s="164"/>
      <c r="D171" s="165" t="s">
        <v>189</v>
      </c>
      <c r="E171" s="166" t="s">
        <v>1</v>
      </c>
      <c r="F171" s="167" t="s">
        <v>1691</v>
      </c>
      <c r="H171" s="168">
        <v>0.32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189</v>
      </c>
      <c r="AU171" s="166" t="s">
        <v>89</v>
      </c>
      <c r="AV171" s="13" t="s">
        <v>89</v>
      </c>
      <c r="AW171" s="13" t="s">
        <v>36</v>
      </c>
      <c r="AX171" s="13" t="s">
        <v>81</v>
      </c>
      <c r="AY171" s="166" t="s">
        <v>181</v>
      </c>
    </row>
    <row r="172" spans="1:65" s="14" customFormat="1">
      <c r="B172" s="173"/>
      <c r="D172" s="165" t="s">
        <v>189</v>
      </c>
      <c r="E172" s="174" t="s">
        <v>1</v>
      </c>
      <c r="F172" s="175" t="s">
        <v>190</v>
      </c>
      <c r="H172" s="176">
        <v>0.32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189</v>
      </c>
      <c r="AU172" s="174" t="s">
        <v>89</v>
      </c>
      <c r="AV172" s="14" t="s">
        <v>151</v>
      </c>
      <c r="AW172" s="14" t="s">
        <v>36</v>
      </c>
      <c r="AX172" s="14" t="s">
        <v>25</v>
      </c>
      <c r="AY172" s="174" t="s">
        <v>181</v>
      </c>
    </row>
    <row r="173" spans="1:65" s="2" customFormat="1" ht="14.45" customHeight="1">
      <c r="A173" s="33"/>
      <c r="B173" s="150"/>
      <c r="C173" s="151" t="s">
        <v>8</v>
      </c>
      <c r="D173" s="151" t="s">
        <v>183</v>
      </c>
      <c r="E173" s="152" t="s">
        <v>740</v>
      </c>
      <c r="F173" s="153" t="s">
        <v>741</v>
      </c>
      <c r="G173" s="154" t="s">
        <v>294</v>
      </c>
      <c r="H173" s="155">
        <v>1.7130000000000001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46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151</v>
      </c>
      <c r="AT173" s="162" t="s">
        <v>183</v>
      </c>
      <c r="AU173" s="162" t="s">
        <v>89</v>
      </c>
      <c r="AY173" s="18" t="s">
        <v>181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25</v>
      </c>
      <c r="BK173" s="163">
        <f>ROUND(I173*H173,2)</f>
        <v>0</v>
      </c>
      <c r="BL173" s="18" t="s">
        <v>151</v>
      </c>
      <c r="BM173" s="162" t="s">
        <v>1692</v>
      </c>
    </row>
    <row r="174" spans="1:65" s="15" customFormat="1">
      <c r="B174" s="181"/>
      <c r="D174" s="165" t="s">
        <v>189</v>
      </c>
      <c r="E174" s="182" t="s">
        <v>1</v>
      </c>
      <c r="F174" s="183" t="s">
        <v>1669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189</v>
      </c>
      <c r="AU174" s="182" t="s">
        <v>89</v>
      </c>
      <c r="AV174" s="15" t="s">
        <v>25</v>
      </c>
      <c r="AW174" s="15" t="s">
        <v>36</v>
      </c>
      <c r="AX174" s="15" t="s">
        <v>81</v>
      </c>
      <c r="AY174" s="182" t="s">
        <v>181</v>
      </c>
    </row>
    <row r="175" spans="1:65" s="13" customFormat="1">
      <c r="B175" s="164"/>
      <c r="D175" s="165" t="s">
        <v>189</v>
      </c>
      <c r="E175" s="166" t="s">
        <v>1</v>
      </c>
      <c r="F175" s="167" t="s">
        <v>1693</v>
      </c>
      <c r="H175" s="168">
        <v>3.4000000000000002E-2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3" customFormat="1">
      <c r="B176" s="164"/>
      <c r="D176" s="165" t="s">
        <v>189</v>
      </c>
      <c r="E176" s="166" t="s">
        <v>1</v>
      </c>
      <c r="F176" s="167" t="s">
        <v>1694</v>
      </c>
      <c r="H176" s="168">
        <v>1.1990000000000001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189</v>
      </c>
      <c r="AU176" s="166" t="s">
        <v>89</v>
      </c>
      <c r="AV176" s="13" t="s">
        <v>89</v>
      </c>
      <c r="AW176" s="13" t="s">
        <v>36</v>
      </c>
      <c r="AX176" s="13" t="s">
        <v>81</v>
      </c>
      <c r="AY176" s="166" t="s">
        <v>181</v>
      </c>
    </row>
    <row r="177" spans="1:65" s="13" customFormat="1">
      <c r="B177" s="164"/>
      <c r="D177" s="165" t="s">
        <v>189</v>
      </c>
      <c r="E177" s="166" t="s">
        <v>1</v>
      </c>
      <c r="F177" s="167" t="s">
        <v>1695</v>
      </c>
      <c r="H177" s="168">
        <v>0.34300000000000003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89</v>
      </c>
      <c r="AV177" s="13" t="s">
        <v>89</v>
      </c>
      <c r="AW177" s="13" t="s">
        <v>36</v>
      </c>
      <c r="AX177" s="13" t="s">
        <v>81</v>
      </c>
      <c r="AY177" s="166" t="s">
        <v>181</v>
      </c>
    </row>
    <row r="178" spans="1:65" s="13" customFormat="1">
      <c r="B178" s="164"/>
      <c r="D178" s="165" t="s">
        <v>189</v>
      </c>
      <c r="E178" s="166" t="s">
        <v>1</v>
      </c>
      <c r="F178" s="167" t="s">
        <v>1696</v>
      </c>
      <c r="H178" s="168">
        <v>0.13700000000000001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189</v>
      </c>
      <c r="AU178" s="166" t="s">
        <v>89</v>
      </c>
      <c r="AV178" s="13" t="s">
        <v>89</v>
      </c>
      <c r="AW178" s="13" t="s">
        <v>36</v>
      </c>
      <c r="AX178" s="13" t="s">
        <v>81</v>
      </c>
      <c r="AY178" s="166" t="s">
        <v>181</v>
      </c>
    </row>
    <row r="179" spans="1:65" s="14" customFormat="1">
      <c r="B179" s="173"/>
      <c r="D179" s="165" t="s">
        <v>189</v>
      </c>
      <c r="E179" s="174" t="s">
        <v>1</v>
      </c>
      <c r="F179" s="175" t="s">
        <v>190</v>
      </c>
      <c r="H179" s="176">
        <v>1.7130000000000001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189</v>
      </c>
      <c r="AU179" s="174" t="s">
        <v>89</v>
      </c>
      <c r="AV179" s="14" t="s">
        <v>151</v>
      </c>
      <c r="AW179" s="14" t="s">
        <v>36</v>
      </c>
      <c r="AX179" s="14" t="s">
        <v>25</v>
      </c>
      <c r="AY179" s="174" t="s">
        <v>181</v>
      </c>
    </row>
    <row r="180" spans="1:65" s="2" customFormat="1" ht="24.2" customHeight="1">
      <c r="A180" s="33"/>
      <c r="B180" s="150"/>
      <c r="C180" s="151" t="s">
        <v>244</v>
      </c>
      <c r="D180" s="151" t="s">
        <v>183</v>
      </c>
      <c r="E180" s="152" t="s">
        <v>752</v>
      </c>
      <c r="F180" s="153" t="s">
        <v>753</v>
      </c>
      <c r="G180" s="154" t="s">
        <v>356</v>
      </c>
      <c r="H180" s="155">
        <v>19.584</v>
      </c>
      <c r="I180" s="156"/>
      <c r="J180" s="157">
        <f>ROUND(I180*H180,2)</f>
        <v>0</v>
      </c>
      <c r="K180" s="153" t="s">
        <v>187</v>
      </c>
      <c r="L180" s="34"/>
      <c r="M180" s="158" t="s">
        <v>1</v>
      </c>
      <c r="N180" s="159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151</v>
      </c>
      <c r="AT180" s="162" t="s">
        <v>183</v>
      </c>
      <c r="AU180" s="162" t="s">
        <v>89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1697</v>
      </c>
    </row>
    <row r="181" spans="1:65" s="13" customFormat="1">
      <c r="B181" s="164"/>
      <c r="D181" s="165" t="s">
        <v>189</v>
      </c>
      <c r="E181" s="166" t="s">
        <v>1</v>
      </c>
      <c r="F181" s="167" t="s">
        <v>1698</v>
      </c>
      <c r="H181" s="168">
        <v>19.584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4" customFormat="1">
      <c r="B182" s="173"/>
      <c r="D182" s="165" t="s">
        <v>189</v>
      </c>
      <c r="E182" s="174" t="s">
        <v>1</v>
      </c>
      <c r="F182" s="175" t="s">
        <v>190</v>
      </c>
      <c r="H182" s="176">
        <v>19.584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189</v>
      </c>
      <c r="AU182" s="174" t="s">
        <v>89</v>
      </c>
      <c r="AV182" s="14" t="s">
        <v>151</v>
      </c>
      <c r="AW182" s="14" t="s">
        <v>36</v>
      </c>
      <c r="AX182" s="14" t="s">
        <v>25</v>
      </c>
      <c r="AY182" s="174" t="s">
        <v>181</v>
      </c>
    </row>
    <row r="183" spans="1:65" s="2" customFormat="1" ht="24.2" customHeight="1">
      <c r="A183" s="33"/>
      <c r="B183" s="150"/>
      <c r="C183" s="151" t="s">
        <v>248</v>
      </c>
      <c r="D183" s="151" t="s">
        <v>183</v>
      </c>
      <c r="E183" s="152" t="s">
        <v>757</v>
      </c>
      <c r="F183" s="153" t="s">
        <v>758</v>
      </c>
      <c r="G183" s="154" t="s">
        <v>356</v>
      </c>
      <c r="H183" s="155">
        <v>7.6159999999999997</v>
      </c>
      <c r="I183" s="156"/>
      <c r="J183" s="157">
        <f>ROUND(I183*H183,2)</f>
        <v>0</v>
      </c>
      <c r="K183" s="153" t="s">
        <v>187</v>
      </c>
      <c r="L183" s="34"/>
      <c r="M183" s="158" t="s">
        <v>1</v>
      </c>
      <c r="N183" s="159" t="s">
        <v>46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151</v>
      </c>
      <c r="AT183" s="162" t="s">
        <v>183</v>
      </c>
      <c r="AU183" s="162" t="s">
        <v>89</v>
      </c>
      <c r="AY183" s="18" t="s">
        <v>181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151</v>
      </c>
      <c r="BM183" s="162" t="s">
        <v>1699</v>
      </c>
    </row>
    <row r="184" spans="1:65" s="13" customFormat="1">
      <c r="B184" s="164"/>
      <c r="D184" s="165" t="s">
        <v>189</v>
      </c>
      <c r="E184" s="166" t="s">
        <v>1</v>
      </c>
      <c r="F184" s="167" t="s">
        <v>1700</v>
      </c>
      <c r="H184" s="168">
        <v>7.6159999999999997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89</v>
      </c>
      <c r="AV184" s="13" t="s">
        <v>89</v>
      </c>
      <c r="AW184" s="13" t="s">
        <v>36</v>
      </c>
      <c r="AX184" s="13" t="s">
        <v>81</v>
      </c>
      <c r="AY184" s="166" t="s">
        <v>181</v>
      </c>
    </row>
    <row r="185" spans="1:65" s="14" customFormat="1">
      <c r="B185" s="173"/>
      <c r="D185" s="165" t="s">
        <v>189</v>
      </c>
      <c r="E185" s="174" t="s">
        <v>1</v>
      </c>
      <c r="F185" s="175" t="s">
        <v>190</v>
      </c>
      <c r="H185" s="176">
        <v>7.6159999999999997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189</v>
      </c>
      <c r="AU185" s="174" t="s">
        <v>89</v>
      </c>
      <c r="AV185" s="14" t="s">
        <v>151</v>
      </c>
      <c r="AW185" s="14" t="s">
        <v>36</v>
      </c>
      <c r="AX185" s="14" t="s">
        <v>25</v>
      </c>
      <c r="AY185" s="174" t="s">
        <v>181</v>
      </c>
    </row>
    <row r="186" spans="1:65" s="12" customFormat="1" ht="22.9" customHeight="1">
      <c r="B186" s="137"/>
      <c r="D186" s="138" t="s">
        <v>80</v>
      </c>
      <c r="E186" s="148" t="s">
        <v>201</v>
      </c>
      <c r="F186" s="148" t="s">
        <v>442</v>
      </c>
      <c r="I186" s="140"/>
      <c r="J186" s="149">
        <f>BK186</f>
        <v>0</v>
      </c>
      <c r="L186" s="137"/>
      <c r="M186" s="142"/>
      <c r="N186" s="143"/>
      <c r="O186" s="143"/>
      <c r="P186" s="144">
        <f>SUM(P187:P199)</f>
        <v>0</v>
      </c>
      <c r="Q186" s="143"/>
      <c r="R186" s="144">
        <f>SUM(R187:R199)</f>
        <v>18.716864000000001</v>
      </c>
      <c r="S186" s="143"/>
      <c r="T186" s="145">
        <f>SUM(T187:T199)</f>
        <v>0</v>
      </c>
      <c r="AR186" s="138" t="s">
        <v>25</v>
      </c>
      <c r="AT186" s="146" t="s">
        <v>80</v>
      </c>
      <c r="AU186" s="146" t="s">
        <v>25</v>
      </c>
      <c r="AY186" s="138" t="s">
        <v>181</v>
      </c>
      <c r="BK186" s="147">
        <f>SUM(BK187:BK199)</f>
        <v>0</v>
      </c>
    </row>
    <row r="187" spans="1:65" s="2" customFormat="1" ht="14.45" customHeight="1">
      <c r="A187" s="33"/>
      <c r="B187" s="150"/>
      <c r="C187" s="151" t="s">
        <v>252</v>
      </c>
      <c r="D187" s="151" t="s">
        <v>183</v>
      </c>
      <c r="E187" s="152" t="s">
        <v>1347</v>
      </c>
      <c r="F187" s="153" t="s">
        <v>1348</v>
      </c>
      <c r="G187" s="154" t="s">
        <v>356</v>
      </c>
      <c r="H187" s="155">
        <v>27.2</v>
      </c>
      <c r="I187" s="156"/>
      <c r="J187" s="157">
        <f>ROUND(I187*H187,2)</f>
        <v>0</v>
      </c>
      <c r="K187" s="153" t="s">
        <v>1</v>
      </c>
      <c r="L187" s="34"/>
      <c r="M187" s="158" t="s">
        <v>1</v>
      </c>
      <c r="N187" s="159" t="s">
        <v>46</v>
      </c>
      <c r="O187" s="59"/>
      <c r="P187" s="160">
        <f>O187*H187</f>
        <v>0</v>
      </c>
      <c r="Q187" s="160">
        <v>0.189</v>
      </c>
      <c r="R187" s="160">
        <f>Q187*H187</f>
        <v>5.1407999999999996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151</v>
      </c>
      <c r="AT187" s="162" t="s">
        <v>183</v>
      </c>
      <c r="AU187" s="162" t="s">
        <v>89</v>
      </c>
      <c r="AY187" s="18" t="s">
        <v>181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151</v>
      </c>
      <c r="BM187" s="162" t="s">
        <v>1349</v>
      </c>
    </row>
    <row r="188" spans="1:65" s="13" customFormat="1">
      <c r="B188" s="164"/>
      <c r="D188" s="165" t="s">
        <v>189</v>
      </c>
      <c r="E188" s="166" t="s">
        <v>1</v>
      </c>
      <c r="F188" s="167" t="s">
        <v>1701</v>
      </c>
      <c r="H188" s="168">
        <v>27.2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25</v>
      </c>
      <c r="AY188" s="166" t="s">
        <v>181</v>
      </c>
    </row>
    <row r="189" spans="1:65" s="2" customFormat="1" ht="14.45" customHeight="1">
      <c r="A189" s="33"/>
      <c r="B189" s="150"/>
      <c r="C189" s="151" t="s">
        <v>256</v>
      </c>
      <c r="D189" s="151" t="s">
        <v>183</v>
      </c>
      <c r="E189" s="152" t="s">
        <v>1352</v>
      </c>
      <c r="F189" s="153" t="s">
        <v>1353</v>
      </c>
      <c r="G189" s="154" t="s">
        <v>356</v>
      </c>
      <c r="H189" s="155">
        <v>27.2</v>
      </c>
      <c r="I189" s="156"/>
      <c r="J189" s="157">
        <f>ROUND(I189*H189,2)</f>
        <v>0</v>
      </c>
      <c r="K189" s="153" t="s">
        <v>1</v>
      </c>
      <c r="L189" s="34"/>
      <c r="M189" s="158" t="s">
        <v>1</v>
      </c>
      <c r="N189" s="159" t="s">
        <v>46</v>
      </c>
      <c r="O189" s="59"/>
      <c r="P189" s="160">
        <f>O189*H189</f>
        <v>0</v>
      </c>
      <c r="Q189" s="160">
        <v>0.27994000000000002</v>
      </c>
      <c r="R189" s="160">
        <f>Q189*H189</f>
        <v>7.6143680000000007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151</v>
      </c>
      <c r="AT189" s="162" t="s">
        <v>183</v>
      </c>
      <c r="AU189" s="162" t="s">
        <v>89</v>
      </c>
      <c r="AY189" s="18" t="s">
        <v>181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151</v>
      </c>
      <c r="BM189" s="162" t="s">
        <v>1354</v>
      </c>
    </row>
    <row r="190" spans="1:65" s="13" customFormat="1">
      <c r="B190" s="164"/>
      <c r="D190" s="165" t="s">
        <v>189</v>
      </c>
      <c r="E190" s="166" t="s">
        <v>1</v>
      </c>
      <c r="F190" s="167" t="s">
        <v>1702</v>
      </c>
      <c r="H190" s="168">
        <v>27.2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89</v>
      </c>
      <c r="AV190" s="13" t="s">
        <v>89</v>
      </c>
      <c r="AW190" s="13" t="s">
        <v>36</v>
      </c>
      <c r="AX190" s="13" t="s">
        <v>25</v>
      </c>
      <c r="AY190" s="166" t="s">
        <v>181</v>
      </c>
    </row>
    <row r="191" spans="1:65" s="2" customFormat="1" ht="24.2" customHeight="1">
      <c r="A191" s="33"/>
      <c r="B191" s="150"/>
      <c r="C191" s="151" t="s">
        <v>260</v>
      </c>
      <c r="D191" s="151" t="s">
        <v>183</v>
      </c>
      <c r="E191" s="152" t="s">
        <v>1703</v>
      </c>
      <c r="F191" s="153" t="s">
        <v>1704</v>
      </c>
      <c r="G191" s="154" t="s">
        <v>356</v>
      </c>
      <c r="H191" s="155">
        <v>27.2</v>
      </c>
      <c r="I191" s="156"/>
      <c r="J191" s="157">
        <f>ROUND(I191*H191,2)</f>
        <v>0</v>
      </c>
      <c r="K191" s="153" t="s">
        <v>187</v>
      </c>
      <c r="L191" s="34"/>
      <c r="M191" s="158" t="s">
        <v>1</v>
      </c>
      <c r="N191" s="159" t="s">
        <v>46</v>
      </c>
      <c r="O191" s="59"/>
      <c r="P191" s="160">
        <f>O191*H191</f>
        <v>0</v>
      </c>
      <c r="Q191" s="160">
        <v>8.4250000000000005E-2</v>
      </c>
      <c r="R191" s="160">
        <f>Q191*H191</f>
        <v>2.2916000000000003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151</v>
      </c>
      <c r="AT191" s="162" t="s">
        <v>183</v>
      </c>
      <c r="AU191" s="162" t="s">
        <v>89</v>
      </c>
      <c r="AY191" s="18" t="s">
        <v>181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25</v>
      </c>
      <c r="BK191" s="163">
        <f>ROUND(I191*H191,2)</f>
        <v>0</v>
      </c>
      <c r="BL191" s="18" t="s">
        <v>151</v>
      </c>
      <c r="BM191" s="162" t="s">
        <v>1374</v>
      </c>
    </row>
    <row r="192" spans="1:65" s="13" customFormat="1">
      <c r="B192" s="164"/>
      <c r="D192" s="165" t="s">
        <v>189</v>
      </c>
      <c r="E192" s="166" t="s">
        <v>1</v>
      </c>
      <c r="F192" s="167" t="s">
        <v>1705</v>
      </c>
      <c r="H192" s="168">
        <v>27.2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89</v>
      </c>
      <c r="AV192" s="13" t="s">
        <v>89</v>
      </c>
      <c r="AW192" s="13" t="s">
        <v>36</v>
      </c>
      <c r="AX192" s="13" t="s">
        <v>25</v>
      </c>
      <c r="AY192" s="166" t="s">
        <v>181</v>
      </c>
    </row>
    <row r="193" spans="1:65" s="2" customFormat="1" ht="14.45" customHeight="1">
      <c r="A193" s="33"/>
      <c r="B193" s="150"/>
      <c r="C193" s="188" t="s">
        <v>7</v>
      </c>
      <c r="D193" s="188" t="s">
        <v>301</v>
      </c>
      <c r="E193" s="189" t="s">
        <v>1376</v>
      </c>
      <c r="F193" s="190" t="s">
        <v>1377</v>
      </c>
      <c r="G193" s="191" t="s">
        <v>356</v>
      </c>
      <c r="H193" s="192">
        <v>22.866</v>
      </c>
      <c r="I193" s="193"/>
      <c r="J193" s="194">
        <f>ROUND(I193*H193,2)</f>
        <v>0</v>
      </c>
      <c r="K193" s="190" t="s">
        <v>1</v>
      </c>
      <c r="L193" s="195"/>
      <c r="M193" s="196" t="s">
        <v>1</v>
      </c>
      <c r="N193" s="197" t="s">
        <v>46</v>
      </c>
      <c r="O193" s="59"/>
      <c r="P193" s="160">
        <f>O193*H193</f>
        <v>0</v>
      </c>
      <c r="Q193" s="160">
        <v>0.13100000000000001</v>
      </c>
      <c r="R193" s="160">
        <f>Q193*H193</f>
        <v>2.9954460000000003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213</v>
      </c>
      <c r="AT193" s="162" t="s">
        <v>301</v>
      </c>
      <c r="AU193" s="162" t="s">
        <v>89</v>
      </c>
      <c r="AY193" s="18" t="s">
        <v>181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151</v>
      </c>
      <c r="BM193" s="162" t="s">
        <v>1378</v>
      </c>
    </row>
    <row r="194" spans="1:65" s="13" customFormat="1">
      <c r="B194" s="164"/>
      <c r="D194" s="165" t="s">
        <v>189</v>
      </c>
      <c r="E194" s="166" t="s">
        <v>1</v>
      </c>
      <c r="F194" s="167" t="s">
        <v>1706</v>
      </c>
      <c r="H194" s="168">
        <v>22.2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25</v>
      </c>
      <c r="AY194" s="166" t="s">
        <v>181</v>
      </c>
    </row>
    <row r="195" spans="1:65" s="13" customFormat="1">
      <c r="B195" s="164"/>
      <c r="D195" s="165" t="s">
        <v>189</v>
      </c>
      <c r="F195" s="167" t="s">
        <v>1707</v>
      </c>
      <c r="H195" s="168">
        <v>22.866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89</v>
      </c>
      <c r="AV195" s="13" t="s">
        <v>89</v>
      </c>
      <c r="AW195" s="13" t="s">
        <v>3</v>
      </c>
      <c r="AX195" s="13" t="s">
        <v>25</v>
      </c>
      <c r="AY195" s="166" t="s">
        <v>181</v>
      </c>
    </row>
    <row r="196" spans="1:65" s="2" customFormat="1" ht="24.2" customHeight="1">
      <c r="A196" s="33"/>
      <c r="B196" s="150"/>
      <c r="C196" s="188" t="s">
        <v>267</v>
      </c>
      <c r="D196" s="188" t="s">
        <v>301</v>
      </c>
      <c r="E196" s="189" t="s">
        <v>1708</v>
      </c>
      <c r="F196" s="190" t="s">
        <v>1709</v>
      </c>
      <c r="G196" s="191" t="s">
        <v>356</v>
      </c>
      <c r="H196" s="192">
        <v>5.15</v>
      </c>
      <c r="I196" s="193"/>
      <c r="J196" s="194">
        <f>ROUND(I196*H196,2)</f>
        <v>0</v>
      </c>
      <c r="K196" s="190" t="s">
        <v>1</v>
      </c>
      <c r="L196" s="195"/>
      <c r="M196" s="196" t="s">
        <v>1</v>
      </c>
      <c r="N196" s="197" t="s">
        <v>46</v>
      </c>
      <c r="O196" s="59"/>
      <c r="P196" s="160">
        <f>O196*H196</f>
        <v>0</v>
      </c>
      <c r="Q196" s="160">
        <v>0.13100000000000001</v>
      </c>
      <c r="R196" s="160">
        <f>Q196*H196</f>
        <v>0.67465000000000008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213</v>
      </c>
      <c r="AT196" s="162" t="s">
        <v>301</v>
      </c>
      <c r="AU196" s="162" t="s">
        <v>89</v>
      </c>
      <c r="AY196" s="18" t="s">
        <v>181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25</v>
      </c>
      <c r="BK196" s="163">
        <f>ROUND(I196*H196,2)</f>
        <v>0</v>
      </c>
      <c r="BL196" s="18" t="s">
        <v>151</v>
      </c>
      <c r="BM196" s="162" t="s">
        <v>1383</v>
      </c>
    </row>
    <row r="197" spans="1:65" s="13" customFormat="1">
      <c r="B197" s="164"/>
      <c r="D197" s="165" t="s">
        <v>189</v>
      </c>
      <c r="E197" s="166" t="s">
        <v>1</v>
      </c>
      <c r="F197" s="167" t="s">
        <v>1710</v>
      </c>
      <c r="H197" s="168">
        <v>5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189</v>
      </c>
      <c r="AU197" s="166" t="s">
        <v>89</v>
      </c>
      <c r="AV197" s="13" t="s">
        <v>89</v>
      </c>
      <c r="AW197" s="13" t="s">
        <v>36</v>
      </c>
      <c r="AX197" s="13" t="s">
        <v>25</v>
      </c>
      <c r="AY197" s="166" t="s">
        <v>181</v>
      </c>
    </row>
    <row r="198" spans="1:65" s="13" customFormat="1">
      <c r="B198" s="164"/>
      <c r="D198" s="165" t="s">
        <v>189</v>
      </c>
      <c r="F198" s="167" t="s">
        <v>1711</v>
      </c>
      <c r="H198" s="168">
        <v>5.15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</v>
      </c>
      <c r="AX198" s="13" t="s">
        <v>25</v>
      </c>
      <c r="AY198" s="166" t="s">
        <v>181</v>
      </c>
    </row>
    <row r="199" spans="1:65" s="2" customFormat="1" ht="37.9" customHeight="1">
      <c r="A199" s="33"/>
      <c r="B199" s="150"/>
      <c r="C199" s="151" t="s">
        <v>271</v>
      </c>
      <c r="D199" s="151" t="s">
        <v>183</v>
      </c>
      <c r="E199" s="152" t="s">
        <v>1386</v>
      </c>
      <c r="F199" s="153" t="s">
        <v>1387</v>
      </c>
      <c r="G199" s="154" t="s">
        <v>356</v>
      </c>
      <c r="H199" s="155">
        <v>27.2</v>
      </c>
      <c r="I199" s="156"/>
      <c r="J199" s="157">
        <f>ROUND(I199*H199,2)</f>
        <v>0</v>
      </c>
      <c r="K199" s="153" t="s">
        <v>187</v>
      </c>
      <c r="L199" s="34"/>
      <c r="M199" s="158" t="s">
        <v>1</v>
      </c>
      <c r="N199" s="159" t="s">
        <v>46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151</v>
      </c>
      <c r="AT199" s="162" t="s">
        <v>183</v>
      </c>
      <c r="AU199" s="162" t="s">
        <v>89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1388</v>
      </c>
    </row>
    <row r="200" spans="1:65" s="12" customFormat="1" ht="22.9" customHeight="1">
      <c r="B200" s="137"/>
      <c r="D200" s="138" t="s">
        <v>80</v>
      </c>
      <c r="E200" s="148" t="s">
        <v>217</v>
      </c>
      <c r="F200" s="148" t="s">
        <v>884</v>
      </c>
      <c r="I200" s="140"/>
      <c r="J200" s="149">
        <f>BK200</f>
        <v>0</v>
      </c>
      <c r="L200" s="137"/>
      <c r="M200" s="142"/>
      <c r="N200" s="143"/>
      <c r="O200" s="143"/>
      <c r="P200" s="144">
        <f>SUM(P201:P208)</f>
        <v>0</v>
      </c>
      <c r="Q200" s="143"/>
      <c r="R200" s="144">
        <f>SUM(R201:R208)</f>
        <v>4.2338874400000002</v>
      </c>
      <c r="S200" s="143"/>
      <c r="T200" s="145">
        <f>SUM(T201:T208)</f>
        <v>0</v>
      </c>
      <c r="AR200" s="138" t="s">
        <v>25</v>
      </c>
      <c r="AT200" s="146" t="s">
        <v>80</v>
      </c>
      <c r="AU200" s="146" t="s">
        <v>25</v>
      </c>
      <c r="AY200" s="138" t="s">
        <v>181</v>
      </c>
      <c r="BK200" s="147">
        <f>SUM(BK201:BK208)</f>
        <v>0</v>
      </c>
    </row>
    <row r="201" spans="1:65" s="2" customFormat="1" ht="14.45" customHeight="1">
      <c r="A201" s="33"/>
      <c r="B201" s="150"/>
      <c r="C201" s="151" t="s">
        <v>275</v>
      </c>
      <c r="D201" s="151" t="s">
        <v>183</v>
      </c>
      <c r="E201" s="152" t="s">
        <v>1421</v>
      </c>
      <c r="F201" s="153" t="s">
        <v>1422</v>
      </c>
      <c r="G201" s="154" t="s">
        <v>186</v>
      </c>
      <c r="H201" s="155">
        <v>4</v>
      </c>
      <c r="I201" s="156"/>
      <c r="J201" s="157">
        <f>ROUND(I201*H201,2)</f>
        <v>0</v>
      </c>
      <c r="K201" s="153" t="s">
        <v>1</v>
      </c>
      <c r="L201" s="34"/>
      <c r="M201" s="158" t="s">
        <v>1</v>
      </c>
      <c r="N201" s="159" t="s">
        <v>46</v>
      </c>
      <c r="O201" s="59"/>
      <c r="P201" s="160">
        <f>O201*H201</f>
        <v>0</v>
      </c>
      <c r="Q201" s="160">
        <v>3.5000000000000003E-2</v>
      </c>
      <c r="R201" s="160">
        <f>Q201*H201</f>
        <v>0.14000000000000001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151</v>
      </c>
      <c r="AT201" s="162" t="s">
        <v>183</v>
      </c>
      <c r="AU201" s="162" t="s">
        <v>89</v>
      </c>
      <c r="AY201" s="18" t="s">
        <v>181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25</v>
      </c>
      <c r="BK201" s="163">
        <f>ROUND(I201*H201,2)</f>
        <v>0</v>
      </c>
      <c r="BL201" s="18" t="s">
        <v>151</v>
      </c>
      <c r="BM201" s="162" t="s">
        <v>1423</v>
      </c>
    </row>
    <row r="202" spans="1:65" s="13" customFormat="1">
      <c r="B202" s="164"/>
      <c r="D202" s="165" t="s">
        <v>189</v>
      </c>
      <c r="E202" s="166" t="s">
        <v>1</v>
      </c>
      <c r="F202" s="167" t="s">
        <v>1712</v>
      </c>
      <c r="H202" s="168">
        <v>4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189</v>
      </c>
      <c r="AU202" s="166" t="s">
        <v>89</v>
      </c>
      <c r="AV202" s="13" t="s">
        <v>89</v>
      </c>
      <c r="AW202" s="13" t="s">
        <v>36</v>
      </c>
      <c r="AX202" s="13" t="s">
        <v>25</v>
      </c>
      <c r="AY202" s="166" t="s">
        <v>181</v>
      </c>
    </row>
    <row r="203" spans="1:65" s="2" customFormat="1" ht="24.2" customHeight="1">
      <c r="A203" s="33"/>
      <c r="B203" s="150"/>
      <c r="C203" s="151" t="s">
        <v>279</v>
      </c>
      <c r="D203" s="151" t="s">
        <v>183</v>
      </c>
      <c r="E203" s="152" t="s">
        <v>979</v>
      </c>
      <c r="F203" s="153" t="s">
        <v>980</v>
      </c>
      <c r="G203" s="154" t="s">
        <v>346</v>
      </c>
      <c r="H203" s="155">
        <v>15.8</v>
      </c>
      <c r="I203" s="156"/>
      <c r="J203" s="157">
        <f>ROUND(I203*H203,2)</f>
        <v>0</v>
      </c>
      <c r="K203" s="153" t="s">
        <v>187</v>
      </c>
      <c r="L203" s="34"/>
      <c r="M203" s="158" t="s">
        <v>1</v>
      </c>
      <c r="N203" s="159" t="s">
        <v>46</v>
      </c>
      <c r="O203" s="59"/>
      <c r="P203" s="160">
        <f>O203*H203</f>
        <v>0</v>
      </c>
      <c r="Q203" s="160">
        <v>0.15540000000000001</v>
      </c>
      <c r="R203" s="160">
        <f>Q203*H203</f>
        <v>2.4553200000000004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151</v>
      </c>
      <c r="AT203" s="162" t="s">
        <v>183</v>
      </c>
      <c r="AU203" s="162" t="s">
        <v>89</v>
      </c>
      <c r="AY203" s="18" t="s">
        <v>181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25</v>
      </c>
      <c r="BK203" s="163">
        <f>ROUND(I203*H203,2)</f>
        <v>0</v>
      </c>
      <c r="BL203" s="18" t="s">
        <v>151</v>
      </c>
      <c r="BM203" s="162" t="s">
        <v>1425</v>
      </c>
    </row>
    <row r="204" spans="1:65" s="13" customFormat="1">
      <c r="B204" s="164"/>
      <c r="D204" s="165" t="s">
        <v>189</v>
      </c>
      <c r="E204" s="166" t="s">
        <v>1</v>
      </c>
      <c r="F204" s="167" t="s">
        <v>1713</v>
      </c>
      <c r="H204" s="168">
        <v>15.8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25</v>
      </c>
      <c r="AY204" s="166" t="s">
        <v>181</v>
      </c>
    </row>
    <row r="205" spans="1:65" s="2" customFormat="1" ht="14.45" customHeight="1">
      <c r="A205" s="33"/>
      <c r="B205" s="150"/>
      <c r="C205" s="188" t="s">
        <v>283</v>
      </c>
      <c r="D205" s="188" t="s">
        <v>301</v>
      </c>
      <c r="E205" s="189" t="s">
        <v>1006</v>
      </c>
      <c r="F205" s="190" t="s">
        <v>1007</v>
      </c>
      <c r="G205" s="191" t="s">
        <v>346</v>
      </c>
      <c r="H205" s="192">
        <v>15.958</v>
      </c>
      <c r="I205" s="193"/>
      <c r="J205" s="194">
        <f>ROUND(I205*H205,2)</f>
        <v>0</v>
      </c>
      <c r="K205" s="190" t="s">
        <v>1</v>
      </c>
      <c r="L205" s="195"/>
      <c r="M205" s="196" t="s">
        <v>1</v>
      </c>
      <c r="N205" s="197" t="s">
        <v>46</v>
      </c>
      <c r="O205" s="59"/>
      <c r="P205" s="160">
        <f>O205*H205</f>
        <v>0</v>
      </c>
      <c r="Q205" s="160">
        <v>5.8000000000000003E-2</v>
      </c>
      <c r="R205" s="160">
        <f>Q205*H205</f>
        <v>0.92556400000000005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213</v>
      </c>
      <c r="AT205" s="162" t="s">
        <v>301</v>
      </c>
      <c r="AU205" s="162" t="s">
        <v>89</v>
      </c>
      <c r="AY205" s="18" t="s">
        <v>181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25</v>
      </c>
      <c r="BK205" s="163">
        <f>ROUND(I205*H205,2)</f>
        <v>0</v>
      </c>
      <c r="BL205" s="18" t="s">
        <v>151</v>
      </c>
      <c r="BM205" s="162" t="s">
        <v>1427</v>
      </c>
    </row>
    <row r="206" spans="1:65" s="13" customFormat="1">
      <c r="B206" s="164"/>
      <c r="D206" s="165" t="s">
        <v>189</v>
      </c>
      <c r="F206" s="167" t="s">
        <v>1714</v>
      </c>
      <c r="H206" s="168">
        <v>15.958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89</v>
      </c>
      <c r="AV206" s="13" t="s">
        <v>89</v>
      </c>
      <c r="AW206" s="13" t="s">
        <v>3</v>
      </c>
      <c r="AX206" s="13" t="s">
        <v>25</v>
      </c>
      <c r="AY206" s="166" t="s">
        <v>181</v>
      </c>
    </row>
    <row r="207" spans="1:65" s="2" customFormat="1" ht="24.2" customHeight="1">
      <c r="A207" s="33"/>
      <c r="B207" s="150"/>
      <c r="C207" s="151" t="s">
        <v>287</v>
      </c>
      <c r="D207" s="151" t="s">
        <v>183</v>
      </c>
      <c r="E207" s="152" t="s">
        <v>1011</v>
      </c>
      <c r="F207" s="153" t="s">
        <v>1012</v>
      </c>
      <c r="G207" s="154" t="s">
        <v>294</v>
      </c>
      <c r="H207" s="155">
        <v>0.316</v>
      </c>
      <c r="I207" s="156"/>
      <c r="J207" s="157">
        <f>ROUND(I207*H207,2)</f>
        <v>0</v>
      </c>
      <c r="K207" s="153" t="s">
        <v>187</v>
      </c>
      <c r="L207" s="34"/>
      <c r="M207" s="158" t="s">
        <v>1</v>
      </c>
      <c r="N207" s="159" t="s">
        <v>46</v>
      </c>
      <c r="O207" s="59"/>
      <c r="P207" s="160">
        <f>O207*H207</f>
        <v>0</v>
      </c>
      <c r="Q207" s="160">
        <v>2.2563399999999998</v>
      </c>
      <c r="R207" s="160">
        <f>Q207*H207</f>
        <v>0.71300343999999993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151</v>
      </c>
      <c r="AT207" s="162" t="s">
        <v>183</v>
      </c>
      <c r="AU207" s="162" t="s">
        <v>89</v>
      </c>
      <c r="AY207" s="18" t="s">
        <v>181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151</v>
      </c>
      <c r="BM207" s="162" t="s">
        <v>1429</v>
      </c>
    </row>
    <row r="208" spans="1:65" s="13" customFormat="1">
      <c r="B208" s="164"/>
      <c r="D208" s="165" t="s">
        <v>189</v>
      </c>
      <c r="E208" s="166" t="s">
        <v>1</v>
      </c>
      <c r="F208" s="167" t="s">
        <v>1715</v>
      </c>
      <c r="H208" s="168">
        <v>0.316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25</v>
      </c>
      <c r="AY208" s="166" t="s">
        <v>181</v>
      </c>
    </row>
    <row r="209" spans="1:65" s="12" customFormat="1" ht="22.9" customHeight="1">
      <c r="B209" s="137"/>
      <c r="D209" s="138" t="s">
        <v>80</v>
      </c>
      <c r="E209" s="148" t="s">
        <v>470</v>
      </c>
      <c r="F209" s="148" t="s">
        <v>471</v>
      </c>
      <c r="I209" s="140"/>
      <c r="J209" s="149">
        <f>BK209</f>
        <v>0</v>
      </c>
      <c r="L209" s="137"/>
      <c r="M209" s="142"/>
      <c r="N209" s="143"/>
      <c r="O209" s="143"/>
      <c r="P209" s="144">
        <f>P210</f>
        <v>0</v>
      </c>
      <c r="Q209" s="143"/>
      <c r="R209" s="144">
        <f>R210</f>
        <v>0</v>
      </c>
      <c r="S209" s="143"/>
      <c r="T209" s="145">
        <f>T210</f>
        <v>0</v>
      </c>
      <c r="AR209" s="138" t="s">
        <v>25</v>
      </c>
      <c r="AT209" s="146" t="s">
        <v>80</v>
      </c>
      <c r="AU209" s="146" t="s">
        <v>25</v>
      </c>
      <c r="AY209" s="138" t="s">
        <v>181</v>
      </c>
      <c r="BK209" s="147">
        <f>BK210</f>
        <v>0</v>
      </c>
    </row>
    <row r="210" spans="1:65" s="2" customFormat="1" ht="24.2" customHeight="1">
      <c r="A210" s="33"/>
      <c r="B210" s="150"/>
      <c r="C210" s="151" t="s">
        <v>291</v>
      </c>
      <c r="D210" s="151" t="s">
        <v>183</v>
      </c>
      <c r="E210" s="152" t="s">
        <v>473</v>
      </c>
      <c r="F210" s="153" t="s">
        <v>474</v>
      </c>
      <c r="G210" s="154" t="s">
        <v>372</v>
      </c>
      <c r="H210" s="155">
        <v>22.951000000000001</v>
      </c>
      <c r="I210" s="156"/>
      <c r="J210" s="157">
        <f>ROUND(I210*H210,2)</f>
        <v>0</v>
      </c>
      <c r="K210" s="153" t="s">
        <v>187</v>
      </c>
      <c r="L210" s="34"/>
      <c r="M210" s="204" t="s">
        <v>1</v>
      </c>
      <c r="N210" s="205" t="s">
        <v>46</v>
      </c>
      <c r="O210" s="206"/>
      <c r="P210" s="207">
        <f>O210*H210</f>
        <v>0</v>
      </c>
      <c r="Q210" s="207">
        <v>0</v>
      </c>
      <c r="R210" s="207">
        <f>Q210*H210</f>
        <v>0</v>
      </c>
      <c r="S210" s="207">
        <v>0</v>
      </c>
      <c r="T210" s="208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151</v>
      </c>
      <c r="AT210" s="162" t="s">
        <v>183</v>
      </c>
      <c r="AU210" s="162" t="s">
        <v>89</v>
      </c>
      <c r="AY210" s="18" t="s">
        <v>181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151</v>
      </c>
      <c r="BM210" s="162" t="s">
        <v>1444</v>
      </c>
    </row>
    <row r="211" spans="1:65" s="2" customFormat="1" ht="6.95" customHeight="1">
      <c r="A211" s="33"/>
      <c r="B211" s="48"/>
      <c r="C211" s="49"/>
      <c r="D211" s="49"/>
      <c r="E211" s="49"/>
      <c r="F211" s="49"/>
      <c r="G211" s="49"/>
      <c r="H211" s="49"/>
      <c r="I211" s="49"/>
      <c r="J211" s="49"/>
      <c r="K211" s="49"/>
      <c r="L211" s="34"/>
      <c r="M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</sheetData>
  <autoFilter ref="C124:K210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19"/>
  <sheetViews>
    <sheetView showGridLines="0" workbookViewId="0">
      <selection activeCell="K317" sqref="K31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129</v>
      </c>
      <c r="AZ2" s="99" t="s">
        <v>1716</v>
      </c>
      <c r="BA2" s="99" t="s">
        <v>1</v>
      </c>
      <c r="BB2" s="99" t="s">
        <v>1</v>
      </c>
      <c r="BC2" s="99" t="s">
        <v>1717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1651</v>
      </c>
      <c r="BA3" s="99" t="s">
        <v>1</v>
      </c>
      <c r="BB3" s="99" t="s">
        <v>1</v>
      </c>
      <c r="BC3" s="99" t="s">
        <v>1717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1718</v>
      </c>
      <c r="BA4" s="99" t="s">
        <v>1</v>
      </c>
      <c r="BB4" s="99" t="s">
        <v>1</v>
      </c>
      <c r="BC4" s="99" t="s">
        <v>1719</v>
      </c>
      <c r="BD4" s="99" t="s">
        <v>89</v>
      </c>
    </row>
    <row r="5" spans="1:56" s="1" customFormat="1" ht="6.95" customHeight="1">
      <c r="B5" s="21"/>
      <c r="L5" s="21"/>
      <c r="AZ5" s="99" t="s">
        <v>1720</v>
      </c>
      <c r="BA5" s="99" t="s">
        <v>1</v>
      </c>
      <c r="BB5" s="99" t="s">
        <v>1</v>
      </c>
      <c r="BC5" s="99" t="s">
        <v>121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1721</v>
      </c>
      <c r="BA6" s="99" t="s">
        <v>1</v>
      </c>
      <c r="BB6" s="99" t="s">
        <v>1</v>
      </c>
      <c r="BC6" s="99" t="s">
        <v>244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1722</v>
      </c>
      <c r="BA7" s="99" t="s">
        <v>1</v>
      </c>
      <c r="BB7" s="99" t="s">
        <v>1</v>
      </c>
      <c r="BC7" s="99" t="s">
        <v>252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1723</v>
      </c>
      <c r="BA8" s="99" t="s">
        <v>1</v>
      </c>
      <c r="BB8" s="99" t="s">
        <v>1</v>
      </c>
      <c r="BC8" s="99" t="s">
        <v>472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1724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1725</v>
      </c>
      <c r="BA9" s="99" t="s">
        <v>1</v>
      </c>
      <c r="BB9" s="99" t="s">
        <v>1</v>
      </c>
      <c r="BC9" s="99" t="s">
        <v>1726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1727</v>
      </c>
      <c r="BA10" s="99" t="s">
        <v>1</v>
      </c>
      <c r="BB10" s="99" t="s">
        <v>1</v>
      </c>
      <c r="BC10" s="99" t="s">
        <v>1728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1729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1730</v>
      </c>
      <c r="BA11" s="99" t="s">
        <v>1</v>
      </c>
      <c r="BB11" s="99" t="s">
        <v>1</v>
      </c>
      <c r="BC11" s="99" t="s">
        <v>151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1731</v>
      </c>
      <c r="BA12" s="99" t="s">
        <v>1</v>
      </c>
      <c r="BB12" s="99" t="s">
        <v>1</v>
      </c>
      <c r="BC12" s="99" t="s">
        <v>1732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120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1733</v>
      </c>
      <c r="BA13" s="99" t="s">
        <v>1</v>
      </c>
      <c r="BB13" s="99" t="s">
        <v>1</v>
      </c>
      <c r="BC13" s="99" t="s">
        <v>1734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333</v>
      </c>
      <c r="BA14" s="99" t="s">
        <v>1</v>
      </c>
      <c r="BB14" s="99" t="s">
        <v>1</v>
      </c>
      <c r="BC14" s="99" t="s">
        <v>1735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1736</v>
      </c>
      <c r="BA15" s="99" t="s">
        <v>1</v>
      </c>
      <c r="BB15" s="99" t="s">
        <v>1</v>
      </c>
      <c r="BC15" s="99" t="s">
        <v>1735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1737</v>
      </c>
      <c r="BA16" s="99" t="s">
        <v>1</v>
      </c>
      <c r="BB16" s="99" t="s">
        <v>1</v>
      </c>
      <c r="BC16" s="99" t="s">
        <v>1738</v>
      </c>
      <c r="BD16" s="99" t="s">
        <v>89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1739</v>
      </c>
      <c r="BA17" s="99" t="s">
        <v>1</v>
      </c>
      <c r="BB17" s="99" t="s">
        <v>1</v>
      </c>
      <c r="BC17" s="99" t="s">
        <v>1740</v>
      </c>
      <c r="BD17" s="99" t="s">
        <v>89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1741</v>
      </c>
      <c r="BA18" s="99" t="s">
        <v>1</v>
      </c>
      <c r="BB18" s="99" t="s">
        <v>1</v>
      </c>
      <c r="BC18" s="99" t="s">
        <v>1742</v>
      </c>
      <c r="BD18" s="99" t="s">
        <v>89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1743</v>
      </c>
      <c r="BA19" s="99" t="s">
        <v>1</v>
      </c>
      <c r="BB19" s="99" t="s">
        <v>1</v>
      </c>
      <c r="BC19" s="99" t="s">
        <v>1744</v>
      </c>
      <c r="BD19" s="99" t="s">
        <v>89</v>
      </c>
    </row>
    <row r="20" spans="1:56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492</v>
      </c>
      <c r="BA20" s="99" t="s">
        <v>1</v>
      </c>
      <c r="BB20" s="99" t="s">
        <v>1</v>
      </c>
      <c r="BC20" s="99" t="s">
        <v>1745</v>
      </c>
      <c r="BD20" s="99" t="s">
        <v>89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335</v>
      </c>
      <c r="BA21" s="99" t="s">
        <v>1</v>
      </c>
      <c r="BB21" s="99" t="s">
        <v>1</v>
      </c>
      <c r="BC21" s="99" t="s">
        <v>1746</v>
      </c>
      <c r="BD21" s="99" t="s">
        <v>89</v>
      </c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1747</v>
      </c>
      <c r="BA22" s="99" t="s">
        <v>1</v>
      </c>
      <c r="BB22" s="99" t="s">
        <v>1</v>
      </c>
      <c r="BC22" s="99" t="s">
        <v>213</v>
      </c>
      <c r="BD22" s="99" t="s">
        <v>89</v>
      </c>
    </row>
    <row r="23" spans="1:56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1748</v>
      </c>
      <c r="BA23" s="99" t="s">
        <v>1</v>
      </c>
      <c r="BB23" s="99" t="s">
        <v>1</v>
      </c>
      <c r="BC23" s="99" t="s">
        <v>1749</v>
      </c>
      <c r="BD23" s="99" t="s">
        <v>89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1750</v>
      </c>
      <c r="BA24" s="99" t="s">
        <v>1</v>
      </c>
      <c r="BB24" s="99" t="s">
        <v>1</v>
      </c>
      <c r="BC24" s="99" t="s">
        <v>205</v>
      </c>
      <c r="BD24" s="99" t="s">
        <v>89</v>
      </c>
    </row>
    <row r="25" spans="1:56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499</v>
      </c>
      <c r="BA25" s="99" t="s">
        <v>1</v>
      </c>
      <c r="BB25" s="99" t="s">
        <v>1</v>
      </c>
      <c r="BC25" s="99" t="s">
        <v>1751</v>
      </c>
      <c r="BD25" s="99" t="s">
        <v>89</v>
      </c>
    </row>
    <row r="26" spans="1:56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501</v>
      </c>
      <c r="BA26" s="99" t="s">
        <v>1</v>
      </c>
      <c r="BB26" s="99" t="s">
        <v>1</v>
      </c>
      <c r="BC26" s="99" t="s">
        <v>1752</v>
      </c>
      <c r="BD26" s="99" t="s">
        <v>89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504</v>
      </c>
      <c r="BA27" s="99" t="s">
        <v>1</v>
      </c>
      <c r="BB27" s="99" t="s">
        <v>1</v>
      </c>
      <c r="BC27" s="99" t="s">
        <v>1753</v>
      </c>
      <c r="BD27" s="99" t="s">
        <v>89</v>
      </c>
    </row>
    <row r="28" spans="1:56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506</v>
      </c>
      <c r="BA28" s="99" t="s">
        <v>1</v>
      </c>
      <c r="BB28" s="99" t="s">
        <v>1</v>
      </c>
      <c r="BC28" s="99" t="s">
        <v>1754</v>
      </c>
      <c r="BD28" s="99" t="s">
        <v>89</v>
      </c>
    </row>
    <row r="29" spans="1:56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217" t="s">
        <v>508</v>
      </c>
      <c r="BA29" s="217" t="s">
        <v>1</v>
      </c>
      <c r="BB29" s="217" t="s">
        <v>1</v>
      </c>
      <c r="BC29" s="217" t="s">
        <v>1755</v>
      </c>
      <c r="BD29" s="217" t="s">
        <v>89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510</v>
      </c>
      <c r="BA30" s="99" t="s">
        <v>1</v>
      </c>
      <c r="BB30" s="99" t="s">
        <v>1</v>
      </c>
      <c r="BC30" s="99" t="s">
        <v>1756</v>
      </c>
      <c r="BD30" s="99" t="s">
        <v>89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512</v>
      </c>
      <c r="BA31" s="99" t="s">
        <v>1</v>
      </c>
      <c r="BB31" s="99" t="s">
        <v>1</v>
      </c>
      <c r="BC31" s="99" t="s">
        <v>1757</v>
      </c>
      <c r="BD31" s="99" t="s">
        <v>89</v>
      </c>
    </row>
    <row r="32" spans="1:56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ROUND(J130,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1758</v>
      </c>
      <c r="BA32" s="99" t="s">
        <v>1</v>
      </c>
      <c r="BB32" s="99" t="s">
        <v>1</v>
      </c>
      <c r="BC32" s="99" t="s">
        <v>1759</v>
      </c>
      <c r="BD32" s="99" t="s">
        <v>89</v>
      </c>
    </row>
    <row r="33" spans="1:56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1760</v>
      </c>
      <c r="BA33" s="99" t="s">
        <v>1</v>
      </c>
      <c r="BB33" s="99" t="s">
        <v>1</v>
      </c>
      <c r="BC33" s="99" t="s">
        <v>1761</v>
      </c>
      <c r="BD33" s="99" t="s">
        <v>89</v>
      </c>
    </row>
    <row r="34" spans="1:56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1762</v>
      </c>
      <c r="BA34" s="99" t="s">
        <v>1</v>
      </c>
      <c r="BB34" s="99" t="s">
        <v>1</v>
      </c>
      <c r="BC34" s="99" t="s">
        <v>1763</v>
      </c>
      <c r="BD34" s="99" t="s">
        <v>89</v>
      </c>
    </row>
    <row r="35" spans="1:56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ROUND((SUM(BE130:BE1018)),  0)</f>
        <v>0</v>
      </c>
      <c r="G35" s="33"/>
      <c r="H35" s="33"/>
      <c r="I35" s="107">
        <v>0.21</v>
      </c>
      <c r="J35" s="106">
        <f>ROUND(((SUM(BE130:BE1018))*I35),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1764</v>
      </c>
      <c r="BA35" s="99" t="s">
        <v>1</v>
      </c>
      <c r="BB35" s="99" t="s">
        <v>1</v>
      </c>
      <c r="BC35" s="99" t="s">
        <v>1765</v>
      </c>
      <c r="BD35" s="99" t="s">
        <v>89</v>
      </c>
    </row>
    <row r="36" spans="1:56" s="2" customFormat="1" ht="14.45" customHeight="1">
      <c r="A36" s="33"/>
      <c r="B36" s="34"/>
      <c r="C36" s="33"/>
      <c r="D36" s="33"/>
      <c r="E36" s="28" t="s">
        <v>47</v>
      </c>
      <c r="F36" s="106">
        <f>ROUND((SUM(BF130:BF1018)),  0)</f>
        <v>0</v>
      </c>
      <c r="G36" s="33"/>
      <c r="H36" s="33"/>
      <c r="I36" s="107">
        <v>0.15</v>
      </c>
      <c r="J36" s="106">
        <f>ROUND(((SUM(BF130:BF1018))*I36),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ROUND((SUM(BG130:BG1018)),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ROUND((SUM(BH130:BH1018)),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ROUND((SUM(BI130:BI1018)),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1" customFormat="1" ht="14.45" customHeight="1">
      <c r="B43" s="21"/>
      <c r="L43" s="21"/>
    </row>
    <row r="44" spans="1:56" s="1" customFormat="1" ht="14.45" customHeight="1">
      <c r="B44" s="21"/>
      <c r="L44" s="21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1724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310 - SO 310 - KANALIZACE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J131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J132</f>
        <v>0</v>
      </c>
      <c r="L100" s="123"/>
    </row>
    <row r="101" spans="1:47" s="10" customFormat="1" ht="19.899999999999999" customHeight="1">
      <c r="B101" s="123"/>
      <c r="D101" s="124" t="s">
        <v>1450</v>
      </c>
      <c r="E101" s="125"/>
      <c r="F101" s="125"/>
      <c r="G101" s="125"/>
      <c r="H101" s="125"/>
      <c r="I101" s="125"/>
      <c r="J101" s="126">
        <f>J728</f>
        <v>0</v>
      </c>
      <c r="L101" s="123"/>
    </row>
    <row r="102" spans="1:47" s="10" customFormat="1" ht="19.899999999999999" customHeight="1">
      <c r="B102" s="123"/>
      <c r="D102" s="124" t="s">
        <v>1451</v>
      </c>
      <c r="E102" s="125"/>
      <c r="F102" s="125"/>
      <c r="G102" s="125"/>
      <c r="H102" s="125"/>
      <c r="I102" s="125"/>
      <c r="J102" s="126">
        <f>J774</f>
        <v>0</v>
      </c>
      <c r="L102" s="123"/>
    </row>
    <row r="103" spans="1:47" s="10" customFormat="1" ht="19.899999999999999" customHeight="1">
      <c r="B103" s="123"/>
      <c r="D103" s="124" t="s">
        <v>341</v>
      </c>
      <c r="E103" s="125"/>
      <c r="F103" s="125"/>
      <c r="G103" s="125"/>
      <c r="H103" s="125"/>
      <c r="I103" s="125"/>
      <c r="J103" s="126">
        <f>J823</f>
        <v>0</v>
      </c>
      <c r="L103" s="123"/>
    </row>
    <row r="104" spans="1:47" s="10" customFormat="1" ht="19.899999999999999" customHeight="1">
      <c r="B104" s="123"/>
      <c r="D104" s="124" t="s">
        <v>519</v>
      </c>
      <c r="E104" s="125"/>
      <c r="F104" s="125"/>
      <c r="G104" s="125"/>
      <c r="H104" s="125"/>
      <c r="I104" s="125"/>
      <c r="J104" s="126">
        <f>J850</f>
        <v>0</v>
      </c>
      <c r="L104" s="123"/>
    </row>
    <row r="105" spans="1:47" s="10" customFormat="1" ht="19.899999999999999" customHeight="1">
      <c r="B105" s="123"/>
      <c r="D105" s="124" t="s">
        <v>342</v>
      </c>
      <c r="E105" s="125"/>
      <c r="F105" s="125"/>
      <c r="G105" s="125"/>
      <c r="H105" s="125"/>
      <c r="I105" s="125"/>
      <c r="J105" s="126">
        <f>J1007</f>
        <v>0</v>
      </c>
      <c r="L105" s="123"/>
    </row>
    <row r="106" spans="1:47" s="10" customFormat="1" ht="19.899999999999999" customHeight="1">
      <c r="B106" s="123"/>
      <c r="D106" s="124" t="s">
        <v>343</v>
      </c>
      <c r="E106" s="125"/>
      <c r="F106" s="125"/>
      <c r="G106" s="125"/>
      <c r="H106" s="125"/>
      <c r="I106" s="125"/>
      <c r="J106" s="126">
        <f>J1010</f>
        <v>0</v>
      </c>
      <c r="L106" s="123"/>
    </row>
    <row r="107" spans="1:47" s="9" customFormat="1" ht="24.95" customHeight="1">
      <c r="B107" s="119"/>
      <c r="D107" s="120" t="s">
        <v>320</v>
      </c>
      <c r="E107" s="121"/>
      <c r="F107" s="121"/>
      <c r="G107" s="121"/>
      <c r="H107" s="121"/>
      <c r="I107" s="121"/>
      <c r="J107" s="122">
        <f>J1012</f>
        <v>0</v>
      </c>
      <c r="L107" s="119"/>
    </row>
    <row r="108" spans="1:47" s="10" customFormat="1" ht="19.899999999999999" customHeight="1">
      <c r="B108" s="123"/>
      <c r="D108" s="124" t="s">
        <v>1766</v>
      </c>
      <c r="E108" s="125"/>
      <c r="F108" s="125"/>
      <c r="G108" s="125"/>
      <c r="H108" s="125"/>
      <c r="I108" s="125"/>
      <c r="J108" s="126">
        <f>J1013</f>
        <v>0</v>
      </c>
      <c r="L108" s="123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166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72" t="str">
        <f>E7</f>
        <v>BRNO, STUDENÁ - REKONSTRUKCE KANALIZACE A VODOVODU</v>
      </c>
      <c r="F118" s="273"/>
      <c r="G118" s="273"/>
      <c r="H118" s="27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155</v>
      </c>
      <c r="L119" s="21"/>
    </row>
    <row r="120" spans="1:31" s="2" customFormat="1" ht="16.5" customHeight="1">
      <c r="A120" s="33"/>
      <c r="B120" s="34"/>
      <c r="C120" s="33"/>
      <c r="D120" s="33"/>
      <c r="E120" s="272" t="s">
        <v>1724</v>
      </c>
      <c r="F120" s="271"/>
      <c r="G120" s="271"/>
      <c r="H120" s="271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157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5" t="str">
        <f>E11</f>
        <v>310 - SO 310 - KANALIZACE</v>
      </c>
      <c r="F122" s="271"/>
      <c r="G122" s="271"/>
      <c r="H122" s="271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21</v>
      </c>
      <c r="D124" s="33"/>
      <c r="E124" s="33"/>
      <c r="F124" s="26" t="str">
        <f>F14</f>
        <v>BRNO</v>
      </c>
      <c r="G124" s="33"/>
      <c r="H124" s="33"/>
      <c r="I124" s="28" t="s">
        <v>23</v>
      </c>
      <c r="J124" s="56" t="str">
        <f>IF(J14="","",J14)</f>
        <v>5. 12. 2019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26</v>
      </c>
      <c r="D126" s="33"/>
      <c r="E126" s="33"/>
      <c r="F126" s="26" t="str">
        <f>E17</f>
        <v>Statutární město Brno</v>
      </c>
      <c r="G126" s="33"/>
      <c r="H126" s="33"/>
      <c r="I126" s="28" t="s">
        <v>34</v>
      </c>
      <c r="J126" s="31" t="str">
        <f>E23</f>
        <v>JV PROJEKT V.H. s.r.o.   Brno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32</v>
      </c>
      <c r="D127" s="33"/>
      <c r="E127" s="33"/>
      <c r="F127" s="26" t="str">
        <f>IF(E20="","",E20)</f>
        <v>Vyplň údaj</v>
      </c>
      <c r="G127" s="33"/>
      <c r="H127" s="33"/>
      <c r="I127" s="28" t="s">
        <v>37</v>
      </c>
      <c r="J127" s="31" t="str">
        <f>E26</f>
        <v>Obrtel M.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7"/>
      <c r="B129" s="128"/>
      <c r="C129" s="129" t="s">
        <v>167</v>
      </c>
      <c r="D129" s="130" t="s">
        <v>66</v>
      </c>
      <c r="E129" s="130" t="s">
        <v>62</v>
      </c>
      <c r="F129" s="130" t="s">
        <v>63</v>
      </c>
      <c r="G129" s="130" t="s">
        <v>168</v>
      </c>
      <c r="H129" s="130" t="s">
        <v>169</v>
      </c>
      <c r="I129" s="130" t="s">
        <v>170</v>
      </c>
      <c r="J129" s="130" t="s">
        <v>161</v>
      </c>
      <c r="K129" s="131" t="s">
        <v>171</v>
      </c>
      <c r="L129" s="132"/>
      <c r="M129" s="63" t="s">
        <v>1</v>
      </c>
      <c r="N129" s="64" t="s">
        <v>45</v>
      </c>
      <c r="O129" s="64" t="s">
        <v>172</v>
      </c>
      <c r="P129" s="64" t="s">
        <v>173</v>
      </c>
      <c r="Q129" s="64" t="s">
        <v>174</v>
      </c>
      <c r="R129" s="64" t="s">
        <v>175</v>
      </c>
      <c r="S129" s="64" t="s">
        <v>176</v>
      </c>
      <c r="T129" s="65" t="s">
        <v>177</v>
      </c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</row>
    <row r="130" spans="1:65" s="2" customFormat="1" ht="22.9" customHeight="1">
      <c r="A130" s="33"/>
      <c r="B130" s="34"/>
      <c r="C130" s="70" t="s">
        <v>178</v>
      </c>
      <c r="D130" s="33"/>
      <c r="E130" s="33"/>
      <c r="F130" s="33"/>
      <c r="G130" s="33"/>
      <c r="H130" s="33"/>
      <c r="I130" s="33"/>
      <c r="J130" s="133">
        <f>BK130</f>
        <v>0</v>
      </c>
      <c r="K130" s="33"/>
      <c r="L130" s="34"/>
      <c r="M130" s="66"/>
      <c r="N130" s="57"/>
      <c r="O130" s="67"/>
      <c r="P130" s="134">
        <f>P131+P1012</f>
        <v>0</v>
      </c>
      <c r="Q130" s="67"/>
      <c r="R130" s="134">
        <f>R131+R1012</f>
        <v>946.66503292000004</v>
      </c>
      <c r="S130" s="67"/>
      <c r="T130" s="135">
        <f>T131+T1012</f>
        <v>687.39975699999991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80</v>
      </c>
      <c r="AU130" s="18" t="s">
        <v>163</v>
      </c>
      <c r="BK130" s="136">
        <f>BK131+BK1012</f>
        <v>0</v>
      </c>
    </row>
    <row r="131" spans="1:65" s="12" customFormat="1" ht="25.9" customHeight="1">
      <c r="B131" s="137"/>
      <c r="D131" s="138" t="s">
        <v>80</v>
      </c>
      <c r="E131" s="139" t="s">
        <v>179</v>
      </c>
      <c r="F131" s="139" t="s">
        <v>180</v>
      </c>
      <c r="I131" s="140"/>
      <c r="J131" s="141">
        <f>BK131</f>
        <v>0</v>
      </c>
      <c r="L131" s="137"/>
      <c r="M131" s="142"/>
      <c r="N131" s="143"/>
      <c r="O131" s="143"/>
      <c r="P131" s="144">
        <f>P132+P728+P774+P823+P850+P1007+P1010</f>
        <v>0</v>
      </c>
      <c r="Q131" s="143"/>
      <c r="R131" s="144">
        <f>R132+R728+R774+R823+R850+R1007+R1010</f>
        <v>940.06273852000004</v>
      </c>
      <c r="S131" s="143"/>
      <c r="T131" s="145">
        <f>T132+T728+T774+T823+T850+T1007+T1010</f>
        <v>687.39975699999991</v>
      </c>
      <c r="AR131" s="138" t="s">
        <v>25</v>
      </c>
      <c r="AT131" s="146" t="s">
        <v>80</v>
      </c>
      <c r="AU131" s="146" t="s">
        <v>81</v>
      </c>
      <c r="AY131" s="138" t="s">
        <v>181</v>
      </c>
      <c r="BK131" s="147">
        <f>BK132+BK728+BK774+BK823+BK850+BK1007+BK1010</f>
        <v>0</v>
      </c>
    </row>
    <row r="132" spans="1:65" s="12" customFormat="1" ht="22.9" customHeight="1">
      <c r="B132" s="137"/>
      <c r="D132" s="138" t="s">
        <v>80</v>
      </c>
      <c r="E132" s="148" t="s">
        <v>25</v>
      </c>
      <c r="F132" s="148" t="s">
        <v>182</v>
      </c>
      <c r="I132" s="140"/>
      <c r="J132" s="149">
        <f>BK132</f>
        <v>0</v>
      </c>
      <c r="L132" s="137"/>
      <c r="M132" s="142"/>
      <c r="N132" s="143"/>
      <c r="O132" s="143"/>
      <c r="P132" s="144">
        <f>SUM(P133:P727)</f>
        <v>0</v>
      </c>
      <c r="Q132" s="143"/>
      <c r="R132" s="144">
        <f>SUM(R133:R727)</f>
        <v>36.056626280000003</v>
      </c>
      <c r="S132" s="143"/>
      <c r="T132" s="145">
        <f>SUM(T133:T727)</f>
        <v>687.24375699999996</v>
      </c>
      <c r="AR132" s="138" t="s">
        <v>25</v>
      </c>
      <c r="AT132" s="146" t="s">
        <v>80</v>
      </c>
      <c r="AU132" s="146" t="s">
        <v>25</v>
      </c>
      <c r="AY132" s="138" t="s">
        <v>181</v>
      </c>
      <c r="BK132" s="147">
        <f>SUM(BK133:BK727)</f>
        <v>0</v>
      </c>
    </row>
    <row r="133" spans="1:65" s="2" customFormat="1" ht="14.45" customHeight="1">
      <c r="A133" s="33"/>
      <c r="B133" s="150"/>
      <c r="C133" s="151" t="s">
        <v>25</v>
      </c>
      <c r="D133" s="151" t="s">
        <v>183</v>
      </c>
      <c r="E133" s="152" t="s">
        <v>522</v>
      </c>
      <c r="F133" s="153" t="s">
        <v>523</v>
      </c>
      <c r="G133" s="154" t="s">
        <v>346</v>
      </c>
      <c r="H133" s="155">
        <v>4</v>
      </c>
      <c r="I133" s="156"/>
      <c r="J133" s="157">
        <f>ROUND(I133*H133,2)</f>
        <v>0</v>
      </c>
      <c r="K133" s="153" t="s">
        <v>187</v>
      </c>
      <c r="L133" s="34"/>
      <c r="M133" s="158" t="s">
        <v>1</v>
      </c>
      <c r="N133" s="159" t="s">
        <v>46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0.28999999999999998</v>
      </c>
      <c r="T133" s="161">
        <f>S133*H133</f>
        <v>1.1599999999999999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151</v>
      </c>
      <c r="AT133" s="162" t="s">
        <v>183</v>
      </c>
      <c r="AU133" s="162" t="s">
        <v>89</v>
      </c>
      <c r="AY133" s="18" t="s">
        <v>181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151</v>
      </c>
      <c r="BM133" s="162" t="s">
        <v>1767</v>
      </c>
    </row>
    <row r="134" spans="1:65" s="13" customFormat="1">
      <c r="B134" s="164"/>
      <c r="D134" s="165" t="s">
        <v>189</v>
      </c>
      <c r="E134" s="166" t="s">
        <v>1</v>
      </c>
      <c r="F134" s="167" t="s">
        <v>1768</v>
      </c>
      <c r="H134" s="168">
        <v>4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189</v>
      </c>
      <c r="AU134" s="166" t="s">
        <v>89</v>
      </c>
      <c r="AV134" s="13" t="s">
        <v>89</v>
      </c>
      <c r="AW134" s="13" t="s">
        <v>36</v>
      </c>
      <c r="AX134" s="13" t="s">
        <v>81</v>
      </c>
      <c r="AY134" s="166" t="s">
        <v>181</v>
      </c>
    </row>
    <row r="135" spans="1:65" s="14" customFormat="1">
      <c r="B135" s="173"/>
      <c r="D135" s="165" t="s">
        <v>189</v>
      </c>
      <c r="E135" s="174" t="s">
        <v>1730</v>
      </c>
      <c r="F135" s="175" t="s">
        <v>190</v>
      </c>
      <c r="H135" s="176">
        <v>4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189</v>
      </c>
      <c r="AU135" s="174" t="s">
        <v>89</v>
      </c>
      <c r="AV135" s="14" t="s">
        <v>151</v>
      </c>
      <c r="AW135" s="14" t="s">
        <v>36</v>
      </c>
      <c r="AX135" s="14" t="s">
        <v>25</v>
      </c>
      <c r="AY135" s="174" t="s">
        <v>181</v>
      </c>
    </row>
    <row r="136" spans="1:65" s="2" customFormat="1" ht="24.2" customHeight="1">
      <c r="A136" s="33"/>
      <c r="B136" s="150"/>
      <c r="C136" s="151" t="s">
        <v>89</v>
      </c>
      <c r="D136" s="151" t="s">
        <v>183</v>
      </c>
      <c r="E136" s="152" t="s">
        <v>351</v>
      </c>
      <c r="F136" s="153" t="s">
        <v>352</v>
      </c>
      <c r="G136" s="154" t="s">
        <v>346</v>
      </c>
      <c r="H136" s="155">
        <v>4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1769</v>
      </c>
    </row>
    <row r="137" spans="1:65" s="13" customFormat="1">
      <c r="B137" s="164"/>
      <c r="D137" s="165" t="s">
        <v>189</v>
      </c>
      <c r="E137" s="166" t="s">
        <v>1</v>
      </c>
      <c r="F137" s="167" t="s">
        <v>1730</v>
      </c>
      <c r="H137" s="168">
        <v>4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25</v>
      </c>
      <c r="AY137" s="166" t="s">
        <v>181</v>
      </c>
    </row>
    <row r="138" spans="1:65" s="2" customFormat="1" ht="14.45" customHeight="1">
      <c r="A138" s="33"/>
      <c r="B138" s="150"/>
      <c r="C138" s="151" t="s">
        <v>194</v>
      </c>
      <c r="D138" s="151" t="s">
        <v>183</v>
      </c>
      <c r="E138" s="152" t="s">
        <v>1210</v>
      </c>
      <c r="F138" s="153" t="s">
        <v>1211</v>
      </c>
      <c r="G138" s="154" t="s">
        <v>346</v>
      </c>
      <c r="H138" s="155">
        <v>1.5</v>
      </c>
      <c r="I138" s="156"/>
      <c r="J138" s="157">
        <f>ROUND(I138*H138,2)</f>
        <v>0</v>
      </c>
      <c r="K138" s="153" t="s">
        <v>187</v>
      </c>
      <c r="L138" s="34"/>
      <c r="M138" s="158" t="s">
        <v>1</v>
      </c>
      <c r="N138" s="159" t="s">
        <v>46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0.04</v>
      </c>
      <c r="T138" s="161">
        <f>S138*H138</f>
        <v>0.06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151</v>
      </c>
      <c r="AT138" s="162" t="s">
        <v>183</v>
      </c>
      <c r="AU138" s="162" t="s">
        <v>89</v>
      </c>
      <c r="AY138" s="18" t="s">
        <v>181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151</v>
      </c>
      <c r="BM138" s="162" t="s">
        <v>1770</v>
      </c>
    </row>
    <row r="139" spans="1:65" s="13" customFormat="1">
      <c r="B139" s="164"/>
      <c r="D139" s="165" t="s">
        <v>189</v>
      </c>
      <c r="E139" s="166" t="s">
        <v>1</v>
      </c>
      <c r="F139" s="167" t="s">
        <v>1771</v>
      </c>
      <c r="H139" s="168">
        <v>1.5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89</v>
      </c>
      <c r="AV139" s="13" t="s">
        <v>89</v>
      </c>
      <c r="AW139" s="13" t="s">
        <v>36</v>
      </c>
      <c r="AX139" s="13" t="s">
        <v>81</v>
      </c>
      <c r="AY139" s="166" t="s">
        <v>181</v>
      </c>
    </row>
    <row r="140" spans="1:65" s="14" customFormat="1">
      <c r="B140" s="173"/>
      <c r="D140" s="165" t="s">
        <v>189</v>
      </c>
      <c r="E140" s="174" t="s">
        <v>1731</v>
      </c>
      <c r="F140" s="175" t="s">
        <v>190</v>
      </c>
      <c r="H140" s="176">
        <v>1.5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189</v>
      </c>
      <c r="AU140" s="174" t="s">
        <v>89</v>
      </c>
      <c r="AV140" s="14" t="s">
        <v>151</v>
      </c>
      <c r="AW140" s="14" t="s">
        <v>36</v>
      </c>
      <c r="AX140" s="14" t="s">
        <v>25</v>
      </c>
      <c r="AY140" s="174" t="s">
        <v>181</v>
      </c>
    </row>
    <row r="141" spans="1:65" s="2" customFormat="1" ht="24.2" customHeight="1">
      <c r="A141" s="33"/>
      <c r="B141" s="150"/>
      <c r="C141" s="151" t="s">
        <v>151</v>
      </c>
      <c r="D141" s="151" t="s">
        <v>183</v>
      </c>
      <c r="E141" s="152" t="s">
        <v>1772</v>
      </c>
      <c r="F141" s="153" t="s">
        <v>1773</v>
      </c>
      <c r="G141" s="154" t="s">
        <v>346</v>
      </c>
      <c r="H141" s="155">
        <v>1.5</v>
      </c>
      <c r="I141" s="156"/>
      <c r="J141" s="157">
        <f>ROUND(I141*H141,2)</f>
        <v>0</v>
      </c>
      <c r="K141" s="153" t="s">
        <v>187</v>
      </c>
      <c r="L141" s="34"/>
      <c r="M141" s="158" t="s">
        <v>1</v>
      </c>
      <c r="N141" s="159" t="s">
        <v>46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151</v>
      </c>
      <c r="AT141" s="162" t="s">
        <v>183</v>
      </c>
      <c r="AU141" s="162" t="s">
        <v>89</v>
      </c>
      <c r="AY141" s="18" t="s">
        <v>181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151</v>
      </c>
      <c r="BM141" s="162" t="s">
        <v>1774</v>
      </c>
    </row>
    <row r="142" spans="1:65" s="13" customFormat="1">
      <c r="B142" s="164"/>
      <c r="D142" s="165" t="s">
        <v>189</v>
      </c>
      <c r="E142" s="166" t="s">
        <v>1</v>
      </c>
      <c r="F142" s="167" t="s">
        <v>1731</v>
      </c>
      <c r="H142" s="168">
        <v>1.5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189</v>
      </c>
      <c r="AU142" s="166" t="s">
        <v>89</v>
      </c>
      <c r="AV142" s="13" t="s">
        <v>89</v>
      </c>
      <c r="AW142" s="13" t="s">
        <v>36</v>
      </c>
      <c r="AX142" s="13" t="s">
        <v>25</v>
      </c>
      <c r="AY142" s="166" t="s">
        <v>181</v>
      </c>
    </row>
    <row r="143" spans="1:65" s="2" customFormat="1" ht="14.45" customHeight="1">
      <c r="A143" s="33"/>
      <c r="B143" s="150"/>
      <c r="C143" s="151" t="s">
        <v>201</v>
      </c>
      <c r="D143" s="151" t="s">
        <v>183</v>
      </c>
      <c r="E143" s="152" t="s">
        <v>548</v>
      </c>
      <c r="F143" s="153" t="s">
        <v>549</v>
      </c>
      <c r="G143" s="154" t="s">
        <v>346</v>
      </c>
      <c r="H143" s="155">
        <v>2.2000000000000002</v>
      </c>
      <c r="I143" s="156"/>
      <c r="J143" s="157">
        <f>ROUND(I143*H143,2)</f>
        <v>0</v>
      </c>
      <c r="K143" s="153" t="s">
        <v>187</v>
      </c>
      <c r="L143" s="34"/>
      <c r="M143" s="158" t="s">
        <v>1</v>
      </c>
      <c r="N143" s="159" t="s">
        <v>46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0.115</v>
      </c>
      <c r="T143" s="161">
        <f>S143*H143</f>
        <v>0.25300000000000006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151</v>
      </c>
      <c r="AT143" s="162" t="s">
        <v>183</v>
      </c>
      <c r="AU143" s="162" t="s">
        <v>89</v>
      </c>
      <c r="AY143" s="18" t="s">
        <v>181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25</v>
      </c>
      <c r="BK143" s="163">
        <f>ROUND(I143*H143,2)</f>
        <v>0</v>
      </c>
      <c r="BL143" s="18" t="s">
        <v>151</v>
      </c>
      <c r="BM143" s="162" t="s">
        <v>1775</v>
      </c>
    </row>
    <row r="144" spans="1:65" s="13" customFormat="1">
      <c r="B144" s="164"/>
      <c r="D144" s="165" t="s">
        <v>189</v>
      </c>
      <c r="E144" s="166" t="s">
        <v>1</v>
      </c>
      <c r="F144" s="167" t="s">
        <v>1776</v>
      </c>
      <c r="H144" s="168">
        <v>2.2000000000000002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189</v>
      </c>
      <c r="AU144" s="166" t="s">
        <v>89</v>
      </c>
      <c r="AV144" s="13" t="s">
        <v>89</v>
      </c>
      <c r="AW144" s="13" t="s">
        <v>36</v>
      </c>
      <c r="AX144" s="13" t="s">
        <v>81</v>
      </c>
      <c r="AY144" s="166" t="s">
        <v>181</v>
      </c>
    </row>
    <row r="145" spans="1:65" s="14" customFormat="1">
      <c r="B145" s="173"/>
      <c r="D145" s="165" t="s">
        <v>189</v>
      </c>
      <c r="E145" s="174" t="s">
        <v>1727</v>
      </c>
      <c r="F145" s="175" t="s">
        <v>190</v>
      </c>
      <c r="H145" s="176">
        <v>2.2000000000000002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189</v>
      </c>
      <c r="AU145" s="174" t="s">
        <v>89</v>
      </c>
      <c r="AV145" s="14" t="s">
        <v>151</v>
      </c>
      <c r="AW145" s="14" t="s">
        <v>36</v>
      </c>
      <c r="AX145" s="14" t="s">
        <v>25</v>
      </c>
      <c r="AY145" s="174" t="s">
        <v>181</v>
      </c>
    </row>
    <row r="146" spans="1:65" s="2" customFormat="1" ht="24.2" customHeight="1">
      <c r="A146" s="33"/>
      <c r="B146" s="150"/>
      <c r="C146" s="151" t="s">
        <v>205</v>
      </c>
      <c r="D146" s="151" t="s">
        <v>183</v>
      </c>
      <c r="E146" s="152" t="s">
        <v>1226</v>
      </c>
      <c r="F146" s="153" t="s">
        <v>1227</v>
      </c>
      <c r="G146" s="154" t="s">
        <v>356</v>
      </c>
      <c r="H146" s="155">
        <v>0.22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89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1777</v>
      </c>
    </row>
    <row r="147" spans="1:65" s="13" customFormat="1">
      <c r="B147" s="164"/>
      <c r="D147" s="165" t="s">
        <v>189</v>
      </c>
      <c r="E147" s="166" t="s">
        <v>1</v>
      </c>
      <c r="F147" s="167" t="s">
        <v>1778</v>
      </c>
      <c r="H147" s="168">
        <v>0.22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89</v>
      </c>
      <c r="AV147" s="13" t="s">
        <v>89</v>
      </c>
      <c r="AW147" s="13" t="s">
        <v>36</v>
      </c>
      <c r="AX147" s="13" t="s">
        <v>81</v>
      </c>
      <c r="AY147" s="166" t="s">
        <v>181</v>
      </c>
    </row>
    <row r="148" spans="1:65" s="16" customFormat="1">
      <c r="B148" s="209"/>
      <c r="D148" s="165" t="s">
        <v>189</v>
      </c>
      <c r="E148" s="210" t="s">
        <v>1779</v>
      </c>
      <c r="F148" s="211" t="s">
        <v>617</v>
      </c>
      <c r="H148" s="212">
        <v>0.22</v>
      </c>
      <c r="I148" s="213"/>
      <c r="L148" s="209"/>
      <c r="M148" s="214"/>
      <c r="N148" s="215"/>
      <c r="O148" s="215"/>
      <c r="P148" s="215"/>
      <c r="Q148" s="215"/>
      <c r="R148" s="215"/>
      <c r="S148" s="215"/>
      <c r="T148" s="216"/>
      <c r="AT148" s="210" t="s">
        <v>189</v>
      </c>
      <c r="AU148" s="210" t="s">
        <v>89</v>
      </c>
      <c r="AV148" s="16" t="s">
        <v>194</v>
      </c>
      <c r="AW148" s="16" t="s">
        <v>36</v>
      </c>
      <c r="AX148" s="16" t="s">
        <v>81</v>
      </c>
      <c r="AY148" s="210" t="s">
        <v>181</v>
      </c>
    </row>
    <row r="149" spans="1:65" s="14" customFormat="1">
      <c r="B149" s="173"/>
      <c r="D149" s="165" t="s">
        <v>189</v>
      </c>
      <c r="E149" s="174" t="s">
        <v>1</v>
      </c>
      <c r="F149" s="175" t="s">
        <v>190</v>
      </c>
      <c r="H149" s="176">
        <v>0.22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189</v>
      </c>
      <c r="AU149" s="174" t="s">
        <v>89</v>
      </c>
      <c r="AV149" s="14" t="s">
        <v>151</v>
      </c>
      <c r="AW149" s="14" t="s">
        <v>36</v>
      </c>
      <c r="AX149" s="14" t="s">
        <v>25</v>
      </c>
      <c r="AY149" s="174" t="s">
        <v>181</v>
      </c>
    </row>
    <row r="150" spans="1:65" s="2" customFormat="1" ht="24.2" customHeight="1">
      <c r="A150" s="33"/>
      <c r="B150" s="150"/>
      <c r="C150" s="151" t="s">
        <v>209</v>
      </c>
      <c r="D150" s="151" t="s">
        <v>183</v>
      </c>
      <c r="E150" s="152" t="s">
        <v>1780</v>
      </c>
      <c r="F150" s="153" t="s">
        <v>1781</v>
      </c>
      <c r="G150" s="154" t="s">
        <v>356</v>
      </c>
      <c r="H150" s="155">
        <v>2.1059999999999999</v>
      </c>
      <c r="I150" s="156"/>
      <c r="J150" s="157">
        <f>ROUND(I150*H150,2)</f>
        <v>0</v>
      </c>
      <c r="K150" s="153" t="s">
        <v>187</v>
      </c>
      <c r="L150" s="34"/>
      <c r="M150" s="158" t="s">
        <v>1</v>
      </c>
      <c r="N150" s="159" t="s">
        <v>46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0.255</v>
      </c>
      <c r="T150" s="161">
        <f>S150*H150</f>
        <v>0.53703000000000001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151</v>
      </c>
      <c r="AT150" s="162" t="s">
        <v>183</v>
      </c>
      <c r="AU150" s="162" t="s">
        <v>89</v>
      </c>
      <c r="AY150" s="18" t="s">
        <v>181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151</v>
      </c>
      <c r="BM150" s="162" t="s">
        <v>1782</v>
      </c>
    </row>
    <row r="151" spans="1:65" s="13" customFormat="1">
      <c r="B151" s="164"/>
      <c r="D151" s="165" t="s">
        <v>189</v>
      </c>
      <c r="E151" s="166" t="s">
        <v>1</v>
      </c>
      <c r="F151" s="167" t="s">
        <v>1783</v>
      </c>
      <c r="H151" s="168">
        <v>2.1059999999999999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89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4" customFormat="1">
      <c r="B152" s="173"/>
      <c r="D152" s="165" t="s">
        <v>189</v>
      </c>
      <c r="E152" s="174" t="s">
        <v>1651</v>
      </c>
      <c r="F152" s="175" t="s">
        <v>190</v>
      </c>
      <c r="H152" s="176">
        <v>2.1059999999999999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189</v>
      </c>
      <c r="AU152" s="174" t="s">
        <v>89</v>
      </c>
      <c r="AV152" s="14" t="s">
        <v>151</v>
      </c>
      <c r="AW152" s="14" t="s">
        <v>36</v>
      </c>
      <c r="AX152" s="14" t="s">
        <v>25</v>
      </c>
      <c r="AY152" s="174" t="s">
        <v>181</v>
      </c>
    </row>
    <row r="153" spans="1:65" s="2" customFormat="1" ht="24.2" customHeight="1">
      <c r="A153" s="33"/>
      <c r="B153" s="150"/>
      <c r="C153" s="151" t="s">
        <v>213</v>
      </c>
      <c r="D153" s="151" t="s">
        <v>183</v>
      </c>
      <c r="E153" s="152" t="s">
        <v>1784</v>
      </c>
      <c r="F153" s="153" t="s">
        <v>1785</v>
      </c>
      <c r="G153" s="154" t="s">
        <v>356</v>
      </c>
      <c r="H153" s="155">
        <v>2.1059999999999999</v>
      </c>
      <c r="I153" s="156"/>
      <c r="J153" s="157">
        <f>ROUND(I153*H153,2)</f>
        <v>0</v>
      </c>
      <c r="K153" s="153" t="s">
        <v>187</v>
      </c>
      <c r="L153" s="34"/>
      <c r="M153" s="158" t="s">
        <v>1</v>
      </c>
      <c r="N153" s="159" t="s">
        <v>46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151</v>
      </c>
      <c r="AT153" s="162" t="s">
        <v>183</v>
      </c>
      <c r="AU153" s="162" t="s">
        <v>89</v>
      </c>
      <c r="AY153" s="18" t="s">
        <v>181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151</v>
      </c>
      <c r="BM153" s="162" t="s">
        <v>1786</v>
      </c>
    </row>
    <row r="154" spans="1:65" s="13" customFormat="1">
      <c r="B154" s="164"/>
      <c r="D154" s="165" t="s">
        <v>189</v>
      </c>
      <c r="E154" s="166" t="s">
        <v>1</v>
      </c>
      <c r="F154" s="167" t="s">
        <v>1651</v>
      </c>
      <c r="H154" s="168">
        <v>2.1059999999999999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36</v>
      </c>
      <c r="AX154" s="13" t="s">
        <v>25</v>
      </c>
      <c r="AY154" s="166" t="s">
        <v>181</v>
      </c>
    </row>
    <row r="155" spans="1:65" s="2" customFormat="1" ht="24.2" customHeight="1">
      <c r="A155" s="33"/>
      <c r="B155" s="150"/>
      <c r="C155" s="151" t="s">
        <v>217</v>
      </c>
      <c r="D155" s="151" t="s">
        <v>183</v>
      </c>
      <c r="E155" s="152" t="s">
        <v>571</v>
      </c>
      <c r="F155" s="153" t="s">
        <v>572</v>
      </c>
      <c r="G155" s="154" t="s">
        <v>356</v>
      </c>
      <c r="H155" s="155">
        <v>433.96699999999998</v>
      </c>
      <c r="I155" s="156"/>
      <c r="J155" s="157">
        <f>ROUND(I155*H155,2)</f>
        <v>0</v>
      </c>
      <c r="K155" s="153" t="s">
        <v>187</v>
      </c>
      <c r="L155" s="34"/>
      <c r="M155" s="158" t="s">
        <v>1</v>
      </c>
      <c r="N155" s="159" t="s">
        <v>46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0.41699999999999998</v>
      </c>
      <c r="T155" s="161">
        <f>S155*H155</f>
        <v>180.96423899999999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151</v>
      </c>
      <c r="AT155" s="162" t="s">
        <v>183</v>
      </c>
      <c r="AU155" s="162" t="s">
        <v>89</v>
      </c>
      <c r="AY155" s="18" t="s">
        <v>181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151</v>
      </c>
      <c r="BM155" s="162" t="s">
        <v>1787</v>
      </c>
    </row>
    <row r="156" spans="1:65" s="13" customFormat="1">
      <c r="B156" s="164"/>
      <c r="D156" s="165" t="s">
        <v>189</v>
      </c>
      <c r="E156" s="166" t="s">
        <v>1</v>
      </c>
      <c r="F156" s="167" t="s">
        <v>574</v>
      </c>
      <c r="H156" s="168">
        <v>119.46599999999999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189</v>
      </c>
      <c r="AU156" s="166" t="s">
        <v>89</v>
      </c>
      <c r="AV156" s="13" t="s">
        <v>89</v>
      </c>
      <c r="AW156" s="13" t="s">
        <v>36</v>
      </c>
      <c r="AX156" s="13" t="s">
        <v>81</v>
      </c>
      <c r="AY156" s="166" t="s">
        <v>181</v>
      </c>
    </row>
    <row r="157" spans="1:65" s="13" customFormat="1">
      <c r="B157" s="164"/>
      <c r="D157" s="165" t="s">
        <v>189</v>
      </c>
      <c r="E157" s="166" t="s">
        <v>1</v>
      </c>
      <c r="F157" s="167" t="s">
        <v>575</v>
      </c>
      <c r="H157" s="168">
        <v>247.77799999999999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189</v>
      </c>
      <c r="AU157" s="166" t="s">
        <v>89</v>
      </c>
      <c r="AV157" s="13" t="s">
        <v>89</v>
      </c>
      <c r="AW157" s="13" t="s">
        <v>36</v>
      </c>
      <c r="AX157" s="13" t="s">
        <v>81</v>
      </c>
      <c r="AY157" s="166" t="s">
        <v>181</v>
      </c>
    </row>
    <row r="158" spans="1:65" s="13" customFormat="1">
      <c r="B158" s="164"/>
      <c r="D158" s="165" t="s">
        <v>189</v>
      </c>
      <c r="E158" s="166" t="s">
        <v>1</v>
      </c>
      <c r="F158" s="167" t="s">
        <v>570</v>
      </c>
      <c r="H158" s="168">
        <v>66.722999999999999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89</v>
      </c>
      <c r="AV158" s="13" t="s">
        <v>89</v>
      </c>
      <c r="AW158" s="13" t="s">
        <v>36</v>
      </c>
      <c r="AX158" s="13" t="s">
        <v>81</v>
      </c>
      <c r="AY158" s="166" t="s">
        <v>181</v>
      </c>
    </row>
    <row r="159" spans="1:65" s="14" customFormat="1">
      <c r="B159" s="173"/>
      <c r="D159" s="165" t="s">
        <v>189</v>
      </c>
      <c r="E159" s="174" t="s">
        <v>1</v>
      </c>
      <c r="F159" s="175" t="s">
        <v>190</v>
      </c>
      <c r="H159" s="176">
        <v>433.96699999999998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189</v>
      </c>
      <c r="AU159" s="174" t="s">
        <v>89</v>
      </c>
      <c r="AV159" s="14" t="s">
        <v>151</v>
      </c>
      <c r="AW159" s="14" t="s">
        <v>36</v>
      </c>
      <c r="AX159" s="14" t="s">
        <v>25</v>
      </c>
      <c r="AY159" s="174" t="s">
        <v>181</v>
      </c>
    </row>
    <row r="160" spans="1:65" s="2" customFormat="1" ht="24.2" customHeight="1">
      <c r="A160" s="33"/>
      <c r="B160" s="150"/>
      <c r="C160" s="151" t="s">
        <v>221</v>
      </c>
      <c r="D160" s="151" t="s">
        <v>183</v>
      </c>
      <c r="E160" s="152" t="s">
        <v>596</v>
      </c>
      <c r="F160" s="153" t="s">
        <v>597</v>
      </c>
      <c r="G160" s="154" t="s">
        <v>356</v>
      </c>
      <c r="H160" s="155">
        <v>227.91300000000001</v>
      </c>
      <c r="I160" s="156"/>
      <c r="J160" s="157">
        <f>ROUND(I160*H160,2)</f>
        <v>0</v>
      </c>
      <c r="K160" s="153" t="s">
        <v>187</v>
      </c>
      <c r="L160" s="34"/>
      <c r="M160" s="158" t="s">
        <v>1</v>
      </c>
      <c r="N160" s="159" t="s">
        <v>46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0.18</v>
      </c>
      <c r="T160" s="161">
        <f>S160*H160</f>
        <v>41.024340000000002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151</v>
      </c>
      <c r="AT160" s="162" t="s">
        <v>183</v>
      </c>
      <c r="AU160" s="162" t="s">
        <v>89</v>
      </c>
      <c r="AY160" s="18" t="s">
        <v>181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151</v>
      </c>
      <c r="BM160" s="162" t="s">
        <v>1788</v>
      </c>
    </row>
    <row r="161" spans="1:65" s="13" customFormat="1">
      <c r="B161" s="164"/>
      <c r="D161" s="165" t="s">
        <v>189</v>
      </c>
      <c r="E161" s="166" t="s">
        <v>1</v>
      </c>
      <c r="F161" s="167" t="s">
        <v>599</v>
      </c>
      <c r="H161" s="168">
        <v>119.46599999999999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81</v>
      </c>
      <c r="AY161" s="166" t="s">
        <v>181</v>
      </c>
    </row>
    <row r="162" spans="1:65" s="13" customFormat="1">
      <c r="B162" s="164"/>
      <c r="D162" s="165" t="s">
        <v>189</v>
      </c>
      <c r="E162" s="166" t="s">
        <v>1</v>
      </c>
      <c r="F162" s="167" t="s">
        <v>1789</v>
      </c>
      <c r="H162" s="168">
        <v>70.906000000000006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189</v>
      </c>
      <c r="AU162" s="166" t="s">
        <v>89</v>
      </c>
      <c r="AV162" s="13" t="s">
        <v>89</v>
      </c>
      <c r="AW162" s="13" t="s">
        <v>36</v>
      </c>
      <c r="AX162" s="13" t="s">
        <v>81</v>
      </c>
      <c r="AY162" s="166" t="s">
        <v>181</v>
      </c>
    </row>
    <row r="163" spans="1:65" s="13" customFormat="1">
      <c r="B163" s="164"/>
      <c r="D163" s="165" t="s">
        <v>189</v>
      </c>
      <c r="E163" s="166" t="s">
        <v>1</v>
      </c>
      <c r="F163" s="167" t="s">
        <v>600</v>
      </c>
      <c r="H163" s="168">
        <v>35.435000000000002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89</v>
      </c>
      <c r="AV163" s="13" t="s">
        <v>89</v>
      </c>
      <c r="AW163" s="13" t="s">
        <v>36</v>
      </c>
      <c r="AX163" s="13" t="s">
        <v>81</v>
      </c>
      <c r="AY163" s="166" t="s">
        <v>181</v>
      </c>
    </row>
    <row r="164" spans="1:65" s="13" customFormat="1">
      <c r="B164" s="164"/>
      <c r="D164" s="165" t="s">
        <v>189</v>
      </c>
      <c r="E164" s="166" t="s">
        <v>1</v>
      </c>
      <c r="F164" s="167" t="s">
        <v>1790</v>
      </c>
      <c r="H164" s="168">
        <v>2.1059999999999999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189</v>
      </c>
      <c r="AU164" s="166" t="s">
        <v>89</v>
      </c>
      <c r="AV164" s="13" t="s">
        <v>89</v>
      </c>
      <c r="AW164" s="13" t="s">
        <v>36</v>
      </c>
      <c r="AX164" s="13" t="s">
        <v>81</v>
      </c>
      <c r="AY164" s="166" t="s">
        <v>181</v>
      </c>
    </row>
    <row r="165" spans="1:65" s="14" customFormat="1">
      <c r="B165" s="173"/>
      <c r="D165" s="165" t="s">
        <v>189</v>
      </c>
      <c r="E165" s="174" t="s">
        <v>1</v>
      </c>
      <c r="F165" s="175" t="s">
        <v>190</v>
      </c>
      <c r="H165" s="176">
        <v>227.91300000000001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189</v>
      </c>
      <c r="AU165" s="174" t="s">
        <v>89</v>
      </c>
      <c r="AV165" s="14" t="s">
        <v>151</v>
      </c>
      <c r="AW165" s="14" t="s">
        <v>36</v>
      </c>
      <c r="AX165" s="14" t="s">
        <v>25</v>
      </c>
      <c r="AY165" s="174" t="s">
        <v>181</v>
      </c>
    </row>
    <row r="166" spans="1:65" s="2" customFormat="1" ht="24.2" customHeight="1">
      <c r="A166" s="33"/>
      <c r="B166" s="150"/>
      <c r="C166" s="151" t="s">
        <v>225</v>
      </c>
      <c r="D166" s="151" t="s">
        <v>183</v>
      </c>
      <c r="E166" s="152" t="s">
        <v>1791</v>
      </c>
      <c r="F166" s="153" t="s">
        <v>1792</v>
      </c>
      <c r="G166" s="154" t="s">
        <v>356</v>
      </c>
      <c r="H166" s="155">
        <v>215.74600000000001</v>
      </c>
      <c r="I166" s="156"/>
      <c r="J166" s="157">
        <f>ROUND(I166*H166,2)</f>
        <v>0</v>
      </c>
      <c r="K166" s="153" t="s">
        <v>187</v>
      </c>
      <c r="L166" s="34"/>
      <c r="M166" s="158" t="s">
        <v>1</v>
      </c>
      <c r="N166" s="159" t="s">
        <v>46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0.32500000000000001</v>
      </c>
      <c r="T166" s="161">
        <f>S166*H166</f>
        <v>70.117450000000005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151</v>
      </c>
      <c r="AT166" s="162" t="s">
        <v>183</v>
      </c>
      <c r="AU166" s="162" t="s">
        <v>89</v>
      </c>
      <c r="AY166" s="18" t="s">
        <v>181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151</v>
      </c>
      <c r="BM166" s="162" t="s">
        <v>1793</v>
      </c>
    </row>
    <row r="167" spans="1:65" s="13" customFormat="1">
      <c r="B167" s="164"/>
      <c r="D167" s="165" t="s">
        <v>189</v>
      </c>
      <c r="E167" s="166" t="s">
        <v>1</v>
      </c>
      <c r="F167" s="167" t="s">
        <v>593</v>
      </c>
      <c r="H167" s="168">
        <v>66.722999999999999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81</v>
      </c>
      <c r="AY167" s="166" t="s">
        <v>181</v>
      </c>
    </row>
    <row r="168" spans="1:65" s="13" customFormat="1">
      <c r="B168" s="164"/>
      <c r="D168" s="165" t="s">
        <v>189</v>
      </c>
      <c r="E168" s="166" t="s">
        <v>1</v>
      </c>
      <c r="F168" s="167" t="s">
        <v>594</v>
      </c>
      <c r="H168" s="168">
        <v>70.906000000000006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189</v>
      </c>
      <c r="AU168" s="166" t="s">
        <v>89</v>
      </c>
      <c r="AV168" s="13" t="s">
        <v>89</v>
      </c>
      <c r="AW168" s="13" t="s">
        <v>36</v>
      </c>
      <c r="AX168" s="13" t="s">
        <v>81</v>
      </c>
      <c r="AY168" s="166" t="s">
        <v>181</v>
      </c>
    </row>
    <row r="169" spans="1:65" s="13" customFormat="1">
      <c r="B169" s="164"/>
      <c r="D169" s="165" t="s">
        <v>189</v>
      </c>
      <c r="E169" s="166" t="s">
        <v>1</v>
      </c>
      <c r="F169" s="167" t="s">
        <v>595</v>
      </c>
      <c r="H169" s="168">
        <v>78.117000000000004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4" customFormat="1">
      <c r="B170" s="173"/>
      <c r="D170" s="165" t="s">
        <v>189</v>
      </c>
      <c r="E170" s="174" t="s">
        <v>1</v>
      </c>
      <c r="F170" s="175" t="s">
        <v>190</v>
      </c>
      <c r="H170" s="176">
        <v>215.74600000000001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189</v>
      </c>
      <c r="AU170" s="174" t="s">
        <v>89</v>
      </c>
      <c r="AV170" s="14" t="s">
        <v>151</v>
      </c>
      <c r="AW170" s="14" t="s">
        <v>36</v>
      </c>
      <c r="AX170" s="14" t="s">
        <v>25</v>
      </c>
      <c r="AY170" s="174" t="s">
        <v>181</v>
      </c>
    </row>
    <row r="171" spans="1:65" s="2" customFormat="1" ht="14.45" customHeight="1">
      <c r="A171" s="33"/>
      <c r="B171" s="150"/>
      <c r="C171" s="151" t="s">
        <v>229</v>
      </c>
      <c r="D171" s="151" t="s">
        <v>183</v>
      </c>
      <c r="E171" s="152" t="s">
        <v>1267</v>
      </c>
      <c r="F171" s="153" t="s">
        <v>1268</v>
      </c>
      <c r="G171" s="154" t="s">
        <v>346</v>
      </c>
      <c r="H171" s="155">
        <v>317.27999999999997</v>
      </c>
      <c r="I171" s="156"/>
      <c r="J171" s="157">
        <f>ROUND(I171*H171,2)</f>
        <v>0</v>
      </c>
      <c r="K171" s="153" t="s">
        <v>187</v>
      </c>
      <c r="L171" s="34"/>
      <c r="M171" s="158" t="s">
        <v>1</v>
      </c>
      <c r="N171" s="159" t="s">
        <v>46</v>
      </c>
      <c r="O171" s="59"/>
      <c r="P171" s="160">
        <f>O171*H171</f>
        <v>0</v>
      </c>
      <c r="Q171" s="160">
        <v>3.0000000000000001E-5</v>
      </c>
      <c r="R171" s="160">
        <f>Q171*H171</f>
        <v>9.5183999999999998E-3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151</v>
      </c>
      <c r="AT171" s="162" t="s">
        <v>183</v>
      </c>
      <c r="AU171" s="162" t="s">
        <v>89</v>
      </c>
      <c r="AY171" s="18" t="s">
        <v>181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151</v>
      </c>
      <c r="BM171" s="162" t="s">
        <v>1794</v>
      </c>
    </row>
    <row r="172" spans="1:65" s="15" customFormat="1">
      <c r="B172" s="181"/>
      <c r="D172" s="165" t="s">
        <v>189</v>
      </c>
      <c r="E172" s="182" t="s">
        <v>1</v>
      </c>
      <c r="F172" s="183" t="s">
        <v>1795</v>
      </c>
      <c r="H172" s="182" t="s">
        <v>1</v>
      </c>
      <c r="I172" s="184"/>
      <c r="L172" s="181"/>
      <c r="M172" s="185"/>
      <c r="N172" s="186"/>
      <c r="O172" s="186"/>
      <c r="P172" s="186"/>
      <c r="Q172" s="186"/>
      <c r="R172" s="186"/>
      <c r="S172" s="186"/>
      <c r="T172" s="187"/>
      <c r="AT172" s="182" t="s">
        <v>189</v>
      </c>
      <c r="AU172" s="182" t="s">
        <v>89</v>
      </c>
      <c r="AV172" s="15" t="s">
        <v>25</v>
      </c>
      <c r="AW172" s="15" t="s">
        <v>36</v>
      </c>
      <c r="AX172" s="15" t="s">
        <v>81</v>
      </c>
      <c r="AY172" s="182" t="s">
        <v>181</v>
      </c>
    </row>
    <row r="173" spans="1:65" s="15" customFormat="1">
      <c r="B173" s="181"/>
      <c r="D173" s="165" t="s">
        <v>189</v>
      </c>
      <c r="E173" s="182" t="s">
        <v>1</v>
      </c>
      <c r="F173" s="183" t="s">
        <v>1796</v>
      </c>
      <c r="H173" s="182" t="s">
        <v>1</v>
      </c>
      <c r="I173" s="184"/>
      <c r="L173" s="181"/>
      <c r="M173" s="185"/>
      <c r="N173" s="186"/>
      <c r="O173" s="186"/>
      <c r="P173" s="186"/>
      <c r="Q173" s="186"/>
      <c r="R173" s="186"/>
      <c r="S173" s="186"/>
      <c r="T173" s="187"/>
      <c r="AT173" s="182" t="s">
        <v>189</v>
      </c>
      <c r="AU173" s="182" t="s">
        <v>89</v>
      </c>
      <c r="AV173" s="15" t="s">
        <v>25</v>
      </c>
      <c r="AW173" s="15" t="s">
        <v>36</v>
      </c>
      <c r="AX173" s="15" t="s">
        <v>81</v>
      </c>
      <c r="AY173" s="182" t="s">
        <v>181</v>
      </c>
    </row>
    <row r="174" spans="1:65" s="13" customFormat="1">
      <c r="B174" s="164"/>
      <c r="D174" s="165" t="s">
        <v>189</v>
      </c>
      <c r="E174" s="166" t="s">
        <v>1</v>
      </c>
      <c r="F174" s="167" t="s">
        <v>1797</v>
      </c>
      <c r="H174" s="168">
        <v>88.42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189</v>
      </c>
      <c r="AU174" s="166" t="s">
        <v>89</v>
      </c>
      <c r="AV174" s="13" t="s">
        <v>89</v>
      </c>
      <c r="AW174" s="13" t="s">
        <v>36</v>
      </c>
      <c r="AX174" s="13" t="s">
        <v>81</v>
      </c>
      <c r="AY174" s="166" t="s">
        <v>181</v>
      </c>
    </row>
    <row r="175" spans="1:65" s="13" customFormat="1">
      <c r="B175" s="164"/>
      <c r="D175" s="165" t="s">
        <v>189</v>
      </c>
      <c r="E175" s="166" t="s">
        <v>1</v>
      </c>
      <c r="F175" s="167" t="s">
        <v>1798</v>
      </c>
      <c r="H175" s="168">
        <v>10.8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6" customFormat="1">
      <c r="B176" s="209"/>
      <c r="D176" s="165" t="s">
        <v>189</v>
      </c>
      <c r="E176" s="210" t="s">
        <v>1</v>
      </c>
      <c r="F176" s="211" t="s">
        <v>617</v>
      </c>
      <c r="H176" s="212">
        <v>99.22</v>
      </c>
      <c r="I176" s="213"/>
      <c r="L176" s="209"/>
      <c r="M176" s="214"/>
      <c r="N176" s="215"/>
      <c r="O176" s="215"/>
      <c r="P176" s="215"/>
      <c r="Q176" s="215"/>
      <c r="R176" s="215"/>
      <c r="S176" s="215"/>
      <c r="T176" s="216"/>
      <c r="AT176" s="210" t="s">
        <v>189</v>
      </c>
      <c r="AU176" s="210" t="s">
        <v>89</v>
      </c>
      <c r="AV176" s="16" t="s">
        <v>194</v>
      </c>
      <c r="AW176" s="16" t="s">
        <v>36</v>
      </c>
      <c r="AX176" s="16" t="s">
        <v>81</v>
      </c>
      <c r="AY176" s="210" t="s">
        <v>181</v>
      </c>
    </row>
    <row r="177" spans="1:65" s="15" customFormat="1">
      <c r="B177" s="181"/>
      <c r="D177" s="165" t="s">
        <v>189</v>
      </c>
      <c r="E177" s="182" t="s">
        <v>1</v>
      </c>
      <c r="F177" s="183" t="s">
        <v>1799</v>
      </c>
      <c r="H177" s="182" t="s">
        <v>1</v>
      </c>
      <c r="I177" s="184"/>
      <c r="L177" s="181"/>
      <c r="M177" s="185"/>
      <c r="N177" s="186"/>
      <c r="O177" s="186"/>
      <c r="P177" s="186"/>
      <c r="Q177" s="186"/>
      <c r="R177" s="186"/>
      <c r="S177" s="186"/>
      <c r="T177" s="187"/>
      <c r="AT177" s="182" t="s">
        <v>189</v>
      </c>
      <c r="AU177" s="182" t="s">
        <v>89</v>
      </c>
      <c r="AV177" s="15" t="s">
        <v>25</v>
      </c>
      <c r="AW177" s="15" t="s">
        <v>36</v>
      </c>
      <c r="AX177" s="15" t="s">
        <v>81</v>
      </c>
      <c r="AY177" s="182" t="s">
        <v>181</v>
      </c>
    </row>
    <row r="178" spans="1:65" s="13" customFormat="1">
      <c r="B178" s="164"/>
      <c r="D178" s="165" t="s">
        <v>189</v>
      </c>
      <c r="E178" s="166" t="s">
        <v>1</v>
      </c>
      <c r="F178" s="167" t="s">
        <v>1800</v>
      </c>
      <c r="H178" s="168">
        <v>75.44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189</v>
      </c>
      <c r="AU178" s="166" t="s">
        <v>89</v>
      </c>
      <c r="AV178" s="13" t="s">
        <v>89</v>
      </c>
      <c r="AW178" s="13" t="s">
        <v>36</v>
      </c>
      <c r="AX178" s="13" t="s">
        <v>81</v>
      </c>
      <c r="AY178" s="166" t="s">
        <v>181</v>
      </c>
    </row>
    <row r="179" spans="1:65" s="13" customFormat="1">
      <c r="B179" s="164"/>
      <c r="D179" s="165" t="s">
        <v>189</v>
      </c>
      <c r="E179" s="166" t="s">
        <v>1</v>
      </c>
      <c r="F179" s="167" t="s">
        <v>1801</v>
      </c>
      <c r="H179" s="168">
        <v>32.4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189</v>
      </c>
      <c r="AU179" s="166" t="s">
        <v>89</v>
      </c>
      <c r="AV179" s="13" t="s">
        <v>89</v>
      </c>
      <c r="AW179" s="13" t="s">
        <v>36</v>
      </c>
      <c r="AX179" s="13" t="s">
        <v>81</v>
      </c>
      <c r="AY179" s="166" t="s">
        <v>181</v>
      </c>
    </row>
    <row r="180" spans="1:65" s="16" customFormat="1">
      <c r="B180" s="209"/>
      <c r="D180" s="165" t="s">
        <v>189</v>
      </c>
      <c r="E180" s="210" t="s">
        <v>1</v>
      </c>
      <c r="F180" s="211" t="s">
        <v>617</v>
      </c>
      <c r="H180" s="212">
        <v>107.84</v>
      </c>
      <c r="I180" s="213"/>
      <c r="L180" s="209"/>
      <c r="M180" s="214"/>
      <c r="N180" s="215"/>
      <c r="O180" s="215"/>
      <c r="P180" s="215"/>
      <c r="Q180" s="215"/>
      <c r="R180" s="215"/>
      <c r="S180" s="215"/>
      <c r="T180" s="216"/>
      <c r="AT180" s="210" t="s">
        <v>189</v>
      </c>
      <c r="AU180" s="210" t="s">
        <v>89</v>
      </c>
      <c r="AV180" s="16" t="s">
        <v>194</v>
      </c>
      <c r="AW180" s="16" t="s">
        <v>36</v>
      </c>
      <c r="AX180" s="16" t="s">
        <v>81</v>
      </c>
      <c r="AY180" s="210" t="s">
        <v>181</v>
      </c>
    </row>
    <row r="181" spans="1:65" s="15" customFormat="1">
      <c r="B181" s="181"/>
      <c r="D181" s="165" t="s">
        <v>189</v>
      </c>
      <c r="E181" s="182" t="s">
        <v>1</v>
      </c>
      <c r="F181" s="183" t="s">
        <v>1802</v>
      </c>
      <c r="H181" s="182" t="s">
        <v>1</v>
      </c>
      <c r="I181" s="184"/>
      <c r="L181" s="181"/>
      <c r="M181" s="185"/>
      <c r="N181" s="186"/>
      <c r="O181" s="186"/>
      <c r="P181" s="186"/>
      <c r="Q181" s="186"/>
      <c r="R181" s="186"/>
      <c r="S181" s="186"/>
      <c r="T181" s="187"/>
      <c r="AT181" s="182" t="s">
        <v>189</v>
      </c>
      <c r="AU181" s="182" t="s">
        <v>89</v>
      </c>
      <c r="AV181" s="15" t="s">
        <v>25</v>
      </c>
      <c r="AW181" s="15" t="s">
        <v>36</v>
      </c>
      <c r="AX181" s="15" t="s">
        <v>81</v>
      </c>
      <c r="AY181" s="182" t="s">
        <v>181</v>
      </c>
    </row>
    <row r="182" spans="1:65" s="13" customFormat="1">
      <c r="B182" s="164"/>
      <c r="D182" s="165" t="s">
        <v>189</v>
      </c>
      <c r="E182" s="166" t="s">
        <v>1</v>
      </c>
      <c r="F182" s="167" t="s">
        <v>1803</v>
      </c>
      <c r="H182" s="168">
        <v>88.7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189</v>
      </c>
      <c r="AU182" s="166" t="s">
        <v>89</v>
      </c>
      <c r="AV182" s="13" t="s">
        <v>89</v>
      </c>
      <c r="AW182" s="13" t="s">
        <v>36</v>
      </c>
      <c r="AX182" s="13" t="s">
        <v>81</v>
      </c>
      <c r="AY182" s="166" t="s">
        <v>181</v>
      </c>
    </row>
    <row r="183" spans="1:65" s="13" customFormat="1">
      <c r="B183" s="164"/>
      <c r="D183" s="165" t="s">
        <v>189</v>
      </c>
      <c r="E183" s="166" t="s">
        <v>1</v>
      </c>
      <c r="F183" s="167" t="s">
        <v>1804</v>
      </c>
      <c r="H183" s="168">
        <v>10.8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189</v>
      </c>
      <c r="AU183" s="166" t="s">
        <v>89</v>
      </c>
      <c r="AV183" s="13" t="s">
        <v>89</v>
      </c>
      <c r="AW183" s="13" t="s">
        <v>36</v>
      </c>
      <c r="AX183" s="13" t="s">
        <v>81</v>
      </c>
      <c r="AY183" s="166" t="s">
        <v>181</v>
      </c>
    </row>
    <row r="184" spans="1:65" s="13" customFormat="1">
      <c r="B184" s="164"/>
      <c r="D184" s="165" t="s">
        <v>189</v>
      </c>
      <c r="E184" s="166" t="s">
        <v>1</v>
      </c>
      <c r="F184" s="167" t="s">
        <v>1805</v>
      </c>
      <c r="H184" s="168">
        <v>10.72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89</v>
      </c>
      <c r="AV184" s="13" t="s">
        <v>89</v>
      </c>
      <c r="AW184" s="13" t="s">
        <v>36</v>
      </c>
      <c r="AX184" s="13" t="s">
        <v>81</v>
      </c>
      <c r="AY184" s="166" t="s">
        <v>181</v>
      </c>
    </row>
    <row r="185" spans="1:65" s="16" customFormat="1">
      <c r="B185" s="209"/>
      <c r="D185" s="165" t="s">
        <v>189</v>
      </c>
      <c r="E185" s="210" t="s">
        <v>1</v>
      </c>
      <c r="F185" s="211" t="s">
        <v>617</v>
      </c>
      <c r="H185" s="212">
        <v>110.22</v>
      </c>
      <c r="I185" s="213"/>
      <c r="L185" s="209"/>
      <c r="M185" s="214"/>
      <c r="N185" s="215"/>
      <c r="O185" s="215"/>
      <c r="P185" s="215"/>
      <c r="Q185" s="215"/>
      <c r="R185" s="215"/>
      <c r="S185" s="215"/>
      <c r="T185" s="216"/>
      <c r="AT185" s="210" t="s">
        <v>189</v>
      </c>
      <c r="AU185" s="210" t="s">
        <v>89</v>
      </c>
      <c r="AV185" s="16" t="s">
        <v>194</v>
      </c>
      <c r="AW185" s="16" t="s">
        <v>36</v>
      </c>
      <c r="AX185" s="16" t="s">
        <v>81</v>
      </c>
      <c r="AY185" s="210" t="s">
        <v>181</v>
      </c>
    </row>
    <row r="186" spans="1:65" s="14" customFormat="1">
      <c r="B186" s="173"/>
      <c r="D186" s="165" t="s">
        <v>189</v>
      </c>
      <c r="E186" s="174" t="s">
        <v>1</v>
      </c>
      <c r="F186" s="175" t="s">
        <v>190</v>
      </c>
      <c r="H186" s="176">
        <v>317.27999999999997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189</v>
      </c>
      <c r="AU186" s="174" t="s">
        <v>89</v>
      </c>
      <c r="AV186" s="14" t="s">
        <v>151</v>
      </c>
      <c r="AW186" s="14" t="s">
        <v>36</v>
      </c>
      <c r="AX186" s="14" t="s">
        <v>25</v>
      </c>
      <c r="AY186" s="174" t="s">
        <v>181</v>
      </c>
    </row>
    <row r="187" spans="1:65" s="2" customFormat="1" ht="24.2" customHeight="1">
      <c r="A187" s="33"/>
      <c r="B187" s="150"/>
      <c r="C187" s="151" t="s">
        <v>233</v>
      </c>
      <c r="D187" s="151" t="s">
        <v>183</v>
      </c>
      <c r="E187" s="152" t="s">
        <v>1080</v>
      </c>
      <c r="F187" s="153" t="s">
        <v>1081</v>
      </c>
      <c r="G187" s="154" t="s">
        <v>356</v>
      </c>
      <c r="H187" s="155">
        <v>35.435000000000002</v>
      </c>
      <c r="I187" s="156"/>
      <c r="J187" s="157">
        <f>ROUND(I187*H187,2)</f>
        <v>0</v>
      </c>
      <c r="K187" s="153" t="s">
        <v>187</v>
      </c>
      <c r="L187" s="34"/>
      <c r="M187" s="158" t="s">
        <v>1</v>
      </c>
      <c r="N187" s="159" t="s">
        <v>46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0.93</v>
      </c>
      <c r="T187" s="161">
        <f>S187*H187</f>
        <v>32.954550000000005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151</v>
      </c>
      <c r="AT187" s="162" t="s">
        <v>183</v>
      </c>
      <c r="AU187" s="162" t="s">
        <v>89</v>
      </c>
      <c r="AY187" s="18" t="s">
        <v>181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151</v>
      </c>
      <c r="BM187" s="162" t="s">
        <v>1806</v>
      </c>
    </row>
    <row r="188" spans="1:65" s="13" customFormat="1">
      <c r="B188" s="164"/>
      <c r="D188" s="165" t="s">
        <v>189</v>
      </c>
      <c r="E188" s="166" t="s">
        <v>1</v>
      </c>
      <c r="F188" s="167" t="s">
        <v>604</v>
      </c>
      <c r="H188" s="168">
        <v>35.435000000000002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25</v>
      </c>
      <c r="AY188" s="166" t="s">
        <v>181</v>
      </c>
    </row>
    <row r="189" spans="1:65" s="2" customFormat="1" ht="14.45" customHeight="1">
      <c r="A189" s="33"/>
      <c r="B189" s="150"/>
      <c r="C189" s="151" t="s">
        <v>237</v>
      </c>
      <c r="D189" s="151" t="s">
        <v>183</v>
      </c>
      <c r="E189" s="152" t="s">
        <v>1807</v>
      </c>
      <c r="F189" s="153" t="s">
        <v>1808</v>
      </c>
      <c r="G189" s="154" t="s">
        <v>346</v>
      </c>
      <c r="H189" s="155">
        <v>54.1</v>
      </c>
      <c r="I189" s="156"/>
      <c r="J189" s="157">
        <f>ROUND(I189*H189,2)</f>
        <v>0</v>
      </c>
      <c r="K189" s="153" t="s">
        <v>187</v>
      </c>
      <c r="L189" s="34"/>
      <c r="M189" s="158" t="s">
        <v>1</v>
      </c>
      <c r="N189" s="159" t="s">
        <v>46</v>
      </c>
      <c r="O189" s="59"/>
      <c r="P189" s="160">
        <f>O189*H189</f>
        <v>0</v>
      </c>
      <c r="Q189" s="160">
        <v>1.3999999999999999E-4</v>
      </c>
      <c r="R189" s="160">
        <f>Q189*H189</f>
        <v>7.5739999999999991E-3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151</v>
      </c>
      <c r="AT189" s="162" t="s">
        <v>183</v>
      </c>
      <c r="AU189" s="162" t="s">
        <v>89</v>
      </c>
      <c r="AY189" s="18" t="s">
        <v>181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151</v>
      </c>
      <c r="BM189" s="162" t="s">
        <v>1809</v>
      </c>
    </row>
    <row r="190" spans="1:65" s="15" customFormat="1">
      <c r="B190" s="181"/>
      <c r="D190" s="165" t="s">
        <v>189</v>
      </c>
      <c r="E190" s="182" t="s">
        <v>1</v>
      </c>
      <c r="F190" s="183" t="s">
        <v>615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189</v>
      </c>
      <c r="AU190" s="182" t="s">
        <v>89</v>
      </c>
      <c r="AV190" s="15" t="s">
        <v>25</v>
      </c>
      <c r="AW190" s="15" t="s">
        <v>36</v>
      </c>
      <c r="AX190" s="15" t="s">
        <v>81</v>
      </c>
      <c r="AY190" s="182" t="s">
        <v>181</v>
      </c>
    </row>
    <row r="191" spans="1:65" s="15" customFormat="1">
      <c r="B191" s="181"/>
      <c r="D191" s="165" t="s">
        <v>189</v>
      </c>
      <c r="E191" s="182" t="s">
        <v>1</v>
      </c>
      <c r="F191" s="183" t="s">
        <v>1796</v>
      </c>
      <c r="H191" s="182" t="s">
        <v>1</v>
      </c>
      <c r="I191" s="184"/>
      <c r="L191" s="181"/>
      <c r="M191" s="185"/>
      <c r="N191" s="186"/>
      <c r="O191" s="186"/>
      <c r="P191" s="186"/>
      <c r="Q191" s="186"/>
      <c r="R191" s="186"/>
      <c r="S191" s="186"/>
      <c r="T191" s="187"/>
      <c r="AT191" s="182" t="s">
        <v>189</v>
      </c>
      <c r="AU191" s="182" t="s">
        <v>89</v>
      </c>
      <c r="AV191" s="15" t="s">
        <v>25</v>
      </c>
      <c r="AW191" s="15" t="s">
        <v>36</v>
      </c>
      <c r="AX191" s="15" t="s">
        <v>81</v>
      </c>
      <c r="AY191" s="182" t="s">
        <v>181</v>
      </c>
    </row>
    <row r="192" spans="1:65" s="13" customFormat="1">
      <c r="B192" s="164"/>
      <c r="D192" s="165" t="s">
        <v>189</v>
      </c>
      <c r="E192" s="166" t="s">
        <v>1</v>
      </c>
      <c r="F192" s="167" t="s">
        <v>1810</v>
      </c>
      <c r="H192" s="168">
        <v>43.3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189</v>
      </c>
      <c r="AU192" s="166" t="s">
        <v>89</v>
      </c>
      <c r="AV192" s="13" t="s">
        <v>89</v>
      </c>
      <c r="AW192" s="13" t="s">
        <v>36</v>
      </c>
      <c r="AX192" s="13" t="s">
        <v>81</v>
      </c>
      <c r="AY192" s="166" t="s">
        <v>181</v>
      </c>
    </row>
    <row r="193" spans="1:65" s="13" customFormat="1">
      <c r="B193" s="164"/>
      <c r="D193" s="165" t="s">
        <v>189</v>
      </c>
      <c r="E193" s="166" t="s">
        <v>1</v>
      </c>
      <c r="F193" s="167" t="s">
        <v>1811</v>
      </c>
      <c r="H193" s="168">
        <v>10.8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189</v>
      </c>
      <c r="AU193" s="166" t="s">
        <v>89</v>
      </c>
      <c r="AV193" s="13" t="s">
        <v>89</v>
      </c>
      <c r="AW193" s="13" t="s">
        <v>36</v>
      </c>
      <c r="AX193" s="13" t="s">
        <v>81</v>
      </c>
      <c r="AY193" s="166" t="s">
        <v>181</v>
      </c>
    </row>
    <row r="194" spans="1:65" s="14" customFormat="1">
      <c r="B194" s="173"/>
      <c r="D194" s="165" t="s">
        <v>189</v>
      </c>
      <c r="E194" s="174" t="s">
        <v>1</v>
      </c>
      <c r="F194" s="175" t="s">
        <v>190</v>
      </c>
      <c r="H194" s="176">
        <v>54.1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189</v>
      </c>
      <c r="AU194" s="174" t="s">
        <v>89</v>
      </c>
      <c r="AV194" s="14" t="s">
        <v>151</v>
      </c>
      <c r="AW194" s="14" t="s">
        <v>36</v>
      </c>
      <c r="AX194" s="14" t="s">
        <v>25</v>
      </c>
      <c r="AY194" s="174" t="s">
        <v>181</v>
      </c>
    </row>
    <row r="195" spans="1:65" s="2" customFormat="1" ht="14.45" customHeight="1">
      <c r="A195" s="33"/>
      <c r="B195" s="150"/>
      <c r="C195" s="151" t="s">
        <v>8</v>
      </c>
      <c r="D195" s="151" t="s">
        <v>183</v>
      </c>
      <c r="E195" s="152" t="s">
        <v>370</v>
      </c>
      <c r="F195" s="153" t="s">
        <v>371</v>
      </c>
      <c r="G195" s="154" t="s">
        <v>372</v>
      </c>
      <c r="H195" s="155">
        <v>326.71199999999999</v>
      </c>
      <c r="I195" s="156"/>
      <c r="J195" s="157">
        <f>ROUND(I195*H195,2)</f>
        <v>0</v>
      </c>
      <c r="K195" s="153" t="s">
        <v>187</v>
      </c>
      <c r="L195" s="34"/>
      <c r="M195" s="158" t="s">
        <v>1</v>
      </c>
      <c r="N195" s="159" t="s">
        <v>46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151</v>
      </c>
      <c r="AT195" s="162" t="s">
        <v>183</v>
      </c>
      <c r="AU195" s="162" t="s">
        <v>89</v>
      </c>
      <c r="AY195" s="18" t="s">
        <v>181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151</v>
      </c>
      <c r="BM195" s="162" t="s">
        <v>1812</v>
      </c>
    </row>
    <row r="196" spans="1:65" s="13" customFormat="1">
      <c r="B196" s="164"/>
      <c r="D196" s="165" t="s">
        <v>189</v>
      </c>
      <c r="E196" s="166" t="s">
        <v>1</v>
      </c>
      <c r="F196" s="167" t="s">
        <v>1813</v>
      </c>
      <c r="H196" s="168">
        <v>327.07100000000003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89</v>
      </c>
      <c r="AV196" s="13" t="s">
        <v>89</v>
      </c>
      <c r="AW196" s="13" t="s">
        <v>36</v>
      </c>
      <c r="AX196" s="13" t="s">
        <v>81</v>
      </c>
      <c r="AY196" s="166" t="s">
        <v>181</v>
      </c>
    </row>
    <row r="197" spans="1:65" s="13" customFormat="1">
      <c r="B197" s="164"/>
      <c r="D197" s="165" t="s">
        <v>189</v>
      </c>
      <c r="E197" s="166" t="s">
        <v>1</v>
      </c>
      <c r="F197" s="167" t="s">
        <v>607</v>
      </c>
      <c r="H197" s="168">
        <v>-0.35899999999999999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189</v>
      </c>
      <c r="AU197" s="166" t="s">
        <v>89</v>
      </c>
      <c r="AV197" s="13" t="s">
        <v>89</v>
      </c>
      <c r="AW197" s="13" t="s">
        <v>36</v>
      </c>
      <c r="AX197" s="13" t="s">
        <v>81</v>
      </c>
      <c r="AY197" s="166" t="s">
        <v>181</v>
      </c>
    </row>
    <row r="198" spans="1:65" s="14" customFormat="1">
      <c r="B198" s="173"/>
      <c r="D198" s="165" t="s">
        <v>189</v>
      </c>
      <c r="E198" s="174" t="s">
        <v>1</v>
      </c>
      <c r="F198" s="175" t="s">
        <v>190</v>
      </c>
      <c r="H198" s="176">
        <v>326.71199999999999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189</v>
      </c>
      <c r="AU198" s="174" t="s">
        <v>89</v>
      </c>
      <c r="AV198" s="14" t="s">
        <v>151</v>
      </c>
      <c r="AW198" s="14" t="s">
        <v>36</v>
      </c>
      <c r="AX198" s="14" t="s">
        <v>25</v>
      </c>
      <c r="AY198" s="174" t="s">
        <v>181</v>
      </c>
    </row>
    <row r="199" spans="1:65" s="2" customFormat="1" ht="24.2" customHeight="1">
      <c r="A199" s="33"/>
      <c r="B199" s="150"/>
      <c r="C199" s="151" t="s">
        <v>244</v>
      </c>
      <c r="D199" s="151" t="s">
        <v>183</v>
      </c>
      <c r="E199" s="152" t="s">
        <v>374</v>
      </c>
      <c r="F199" s="153" t="s">
        <v>375</v>
      </c>
      <c r="G199" s="154" t="s">
        <v>372</v>
      </c>
      <c r="H199" s="155">
        <v>2613.6959999999999</v>
      </c>
      <c r="I199" s="156"/>
      <c r="J199" s="157">
        <f>ROUND(I199*H199,2)</f>
        <v>0</v>
      </c>
      <c r="K199" s="153" t="s">
        <v>187</v>
      </c>
      <c r="L199" s="34"/>
      <c r="M199" s="158" t="s">
        <v>1</v>
      </c>
      <c r="N199" s="159" t="s">
        <v>46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151</v>
      </c>
      <c r="AT199" s="162" t="s">
        <v>183</v>
      </c>
      <c r="AU199" s="162" t="s">
        <v>89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1814</v>
      </c>
    </row>
    <row r="200" spans="1:65" s="13" customFormat="1">
      <c r="B200" s="164"/>
      <c r="D200" s="165" t="s">
        <v>189</v>
      </c>
      <c r="F200" s="167" t="s">
        <v>1815</v>
      </c>
      <c r="H200" s="168">
        <v>2613.6959999999999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</v>
      </c>
      <c r="AX200" s="13" t="s">
        <v>25</v>
      </c>
      <c r="AY200" s="166" t="s">
        <v>181</v>
      </c>
    </row>
    <row r="201" spans="1:65" s="2" customFormat="1" ht="14.45" customHeight="1">
      <c r="A201" s="33"/>
      <c r="B201" s="150"/>
      <c r="C201" s="151" t="s">
        <v>248</v>
      </c>
      <c r="D201" s="151" t="s">
        <v>183</v>
      </c>
      <c r="E201" s="152" t="s">
        <v>378</v>
      </c>
      <c r="F201" s="153" t="s">
        <v>379</v>
      </c>
      <c r="G201" s="154" t="s">
        <v>372</v>
      </c>
      <c r="H201" s="155">
        <v>326.71199999999999</v>
      </c>
      <c r="I201" s="156"/>
      <c r="J201" s="157">
        <f>ROUND(I201*H201,2)</f>
        <v>0</v>
      </c>
      <c r="K201" s="153" t="s">
        <v>1</v>
      </c>
      <c r="L201" s="34"/>
      <c r="M201" s="158" t="s">
        <v>1</v>
      </c>
      <c r="N201" s="159" t="s">
        <v>46</v>
      </c>
      <c r="O201" s="59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2" t="s">
        <v>151</v>
      </c>
      <c r="AT201" s="162" t="s">
        <v>183</v>
      </c>
      <c r="AU201" s="162" t="s">
        <v>89</v>
      </c>
      <c r="AY201" s="18" t="s">
        <v>181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8" t="s">
        <v>25</v>
      </c>
      <c r="BK201" s="163">
        <f>ROUND(I201*H201,2)</f>
        <v>0</v>
      </c>
      <c r="BL201" s="18" t="s">
        <v>151</v>
      </c>
      <c r="BM201" s="162" t="s">
        <v>1816</v>
      </c>
    </row>
    <row r="202" spans="1:65" s="2" customFormat="1" ht="14.45" customHeight="1">
      <c r="A202" s="33"/>
      <c r="B202" s="150"/>
      <c r="C202" s="151" t="s">
        <v>252</v>
      </c>
      <c r="D202" s="151" t="s">
        <v>183</v>
      </c>
      <c r="E202" s="152" t="s">
        <v>370</v>
      </c>
      <c r="F202" s="153" t="s">
        <v>371</v>
      </c>
      <c r="G202" s="154" t="s">
        <v>372</v>
      </c>
      <c r="H202" s="155">
        <v>0.35899999999999999</v>
      </c>
      <c r="I202" s="156"/>
      <c r="J202" s="157">
        <f>ROUND(I202*H202,2)</f>
        <v>0</v>
      </c>
      <c r="K202" s="153" t="s">
        <v>187</v>
      </c>
      <c r="L202" s="34"/>
      <c r="M202" s="158" t="s">
        <v>1</v>
      </c>
      <c r="N202" s="159" t="s">
        <v>46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151</v>
      </c>
      <c r="AT202" s="162" t="s">
        <v>183</v>
      </c>
      <c r="AU202" s="162" t="s">
        <v>89</v>
      </c>
      <c r="AY202" s="18" t="s">
        <v>181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151</v>
      </c>
      <c r="BM202" s="162" t="s">
        <v>1817</v>
      </c>
    </row>
    <row r="203" spans="1:65" s="15" customFormat="1">
      <c r="B203" s="181"/>
      <c r="D203" s="165" t="s">
        <v>189</v>
      </c>
      <c r="E203" s="182" t="s">
        <v>1</v>
      </c>
      <c r="F203" s="183" t="s">
        <v>384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189</v>
      </c>
      <c r="AU203" s="182" t="s">
        <v>89</v>
      </c>
      <c r="AV203" s="15" t="s">
        <v>25</v>
      </c>
      <c r="AW203" s="15" t="s">
        <v>36</v>
      </c>
      <c r="AX203" s="15" t="s">
        <v>81</v>
      </c>
      <c r="AY203" s="182" t="s">
        <v>181</v>
      </c>
    </row>
    <row r="204" spans="1:65" s="13" customFormat="1">
      <c r="B204" s="164"/>
      <c r="D204" s="165" t="s">
        <v>189</v>
      </c>
      <c r="E204" s="166" t="s">
        <v>1</v>
      </c>
      <c r="F204" s="167" t="s">
        <v>1818</v>
      </c>
      <c r="H204" s="168">
        <v>0.32800000000000001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81</v>
      </c>
      <c r="AY204" s="166" t="s">
        <v>181</v>
      </c>
    </row>
    <row r="205" spans="1:65" s="13" customFormat="1">
      <c r="B205" s="164"/>
      <c r="D205" s="165" t="s">
        <v>189</v>
      </c>
      <c r="E205" s="166" t="s">
        <v>1</v>
      </c>
      <c r="F205" s="167" t="s">
        <v>1819</v>
      </c>
      <c r="H205" s="168">
        <v>3.1E-2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81</v>
      </c>
      <c r="AY205" s="166" t="s">
        <v>181</v>
      </c>
    </row>
    <row r="206" spans="1:65" s="14" customFormat="1">
      <c r="B206" s="173"/>
      <c r="D206" s="165" t="s">
        <v>189</v>
      </c>
      <c r="E206" s="174" t="s">
        <v>492</v>
      </c>
      <c r="F206" s="175" t="s">
        <v>190</v>
      </c>
      <c r="H206" s="176">
        <v>0.35899999999999999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189</v>
      </c>
      <c r="AU206" s="174" t="s">
        <v>89</v>
      </c>
      <c r="AV206" s="14" t="s">
        <v>151</v>
      </c>
      <c r="AW206" s="14" t="s">
        <v>36</v>
      </c>
      <c r="AX206" s="14" t="s">
        <v>25</v>
      </c>
      <c r="AY206" s="174" t="s">
        <v>181</v>
      </c>
    </row>
    <row r="207" spans="1:65" s="2" customFormat="1" ht="24.2" customHeight="1">
      <c r="A207" s="33"/>
      <c r="B207" s="150"/>
      <c r="C207" s="151" t="s">
        <v>256</v>
      </c>
      <c r="D207" s="151" t="s">
        <v>183</v>
      </c>
      <c r="E207" s="152" t="s">
        <v>374</v>
      </c>
      <c r="F207" s="153" t="s">
        <v>375</v>
      </c>
      <c r="G207" s="154" t="s">
        <v>372</v>
      </c>
      <c r="H207" s="155">
        <v>1.077</v>
      </c>
      <c r="I207" s="156"/>
      <c r="J207" s="157">
        <f>ROUND(I207*H207,2)</f>
        <v>0</v>
      </c>
      <c r="K207" s="153" t="s">
        <v>187</v>
      </c>
      <c r="L207" s="34"/>
      <c r="M207" s="158" t="s">
        <v>1</v>
      </c>
      <c r="N207" s="159" t="s">
        <v>46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151</v>
      </c>
      <c r="AT207" s="162" t="s">
        <v>183</v>
      </c>
      <c r="AU207" s="162" t="s">
        <v>89</v>
      </c>
      <c r="AY207" s="18" t="s">
        <v>181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151</v>
      </c>
      <c r="BM207" s="162" t="s">
        <v>1820</v>
      </c>
    </row>
    <row r="208" spans="1:65" s="13" customFormat="1">
      <c r="B208" s="164"/>
      <c r="D208" s="165" t="s">
        <v>189</v>
      </c>
      <c r="F208" s="167" t="s">
        <v>1821</v>
      </c>
      <c r="H208" s="168">
        <v>1.077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</v>
      </c>
      <c r="AX208" s="13" t="s">
        <v>25</v>
      </c>
      <c r="AY208" s="166" t="s">
        <v>181</v>
      </c>
    </row>
    <row r="209" spans="1:65" s="2" customFormat="1" ht="24.2" customHeight="1">
      <c r="A209" s="33"/>
      <c r="B209" s="150"/>
      <c r="C209" s="151" t="s">
        <v>260</v>
      </c>
      <c r="D209" s="151" t="s">
        <v>183</v>
      </c>
      <c r="E209" s="152" t="s">
        <v>1093</v>
      </c>
      <c r="F209" s="153" t="s">
        <v>1094</v>
      </c>
      <c r="G209" s="154" t="s">
        <v>356</v>
      </c>
      <c r="H209" s="155">
        <v>35.435000000000002</v>
      </c>
      <c r="I209" s="156"/>
      <c r="J209" s="157">
        <f>ROUND(I209*H209,2)</f>
        <v>0</v>
      </c>
      <c r="K209" s="153" t="s">
        <v>187</v>
      </c>
      <c r="L209" s="34"/>
      <c r="M209" s="158" t="s">
        <v>1</v>
      </c>
      <c r="N209" s="159" t="s">
        <v>46</v>
      </c>
      <c r="O209" s="59"/>
      <c r="P209" s="160">
        <f>O209*H209</f>
        <v>0</v>
      </c>
      <c r="Q209" s="160">
        <v>0</v>
      </c>
      <c r="R209" s="160">
        <f>Q209*H209</f>
        <v>0</v>
      </c>
      <c r="S209" s="160">
        <v>0.22</v>
      </c>
      <c r="T209" s="161">
        <f>S209*H209</f>
        <v>7.795700000000001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2" t="s">
        <v>151</v>
      </c>
      <c r="AT209" s="162" t="s">
        <v>183</v>
      </c>
      <c r="AU209" s="162" t="s">
        <v>89</v>
      </c>
      <c r="AY209" s="18" t="s">
        <v>181</v>
      </c>
      <c r="BE209" s="163">
        <f>IF(N209="základní",J209,0)</f>
        <v>0</v>
      </c>
      <c r="BF209" s="163">
        <f>IF(N209="snížená",J209,0)</f>
        <v>0</v>
      </c>
      <c r="BG209" s="163">
        <f>IF(N209="zákl. přenesená",J209,0)</f>
        <v>0</v>
      </c>
      <c r="BH209" s="163">
        <f>IF(N209="sníž. přenesená",J209,0)</f>
        <v>0</v>
      </c>
      <c r="BI209" s="163">
        <f>IF(N209="nulová",J209,0)</f>
        <v>0</v>
      </c>
      <c r="BJ209" s="18" t="s">
        <v>25</v>
      </c>
      <c r="BK209" s="163">
        <f>ROUND(I209*H209,2)</f>
        <v>0</v>
      </c>
      <c r="BL209" s="18" t="s">
        <v>151</v>
      </c>
      <c r="BM209" s="162" t="s">
        <v>1822</v>
      </c>
    </row>
    <row r="210" spans="1:65" s="15" customFormat="1">
      <c r="B210" s="181"/>
      <c r="D210" s="165" t="s">
        <v>189</v>
      </c>
      <c r="E210" s="182" t="s">
        <v>1</v>
      </c>
      <c r="F210" s="183" t="s">
        <v>615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189</v>
      </c>
      <c r="AU210" s="182" t="s">
        <v>89</v>
      </c>
      <c r="AV210" s="15" t="s">
        <v>25</v>
      </c>
      <c r="AW210" s="15" t="s">
        <v>36</v>
      </c>
      <c r="AX210" s="15" t="s">
        <v>81</v>
      </c>
      <c r="AY210" s="182" t="s">
        <v>181</v>
      </c>
    </row>
    <row r="211" spans="1:65" s="15" customFormat="1">
      <c r="B211" s="181"/>
      <c r="D211" s="165" t="s">
        <v>189</v>
      </c>
      <c r="E211" s="182" t="s">
        <v>1</v>
      </c>
      <c r="F211" s="183" t="s">
        <v>1796</v>
      </c>
      <c r="H211" s="182" t="s">
        <v>1</v>
      </c>
      <c r="I211" s="184"/>
      <c r="L211" s="181"/>
      <c r="M211" s="185"/>
      <c r="N211" s="186"/>
      <c r="O211" s="186"/>
      <c r="P211" s="186"/>
      <c r="Q211" s="186"/>
      <c r="R211" s="186"/>
      <c r="S211" s="186"/>
      <c r="T211" s="187"/>
      <c r="AT211" s="182" t="s">
        <v>189</v>
      </c>
      <c r="AU211" s="182" t="s">
        <v>89</v>
      </c>
      <c r="AV211" s="15" t="s">
        <v>25</v>
      </c>
      <c r="AW211" s="15" t="s">
        <v>36</v>
      </c>
      <c r="AX211" s="15" t="s">
        <v>81</v>
      </c>
      <c r="AY211" s="182" t="s">
        <v>181</v>
      </c>
    </row>
    <row r="212" spans="1:65" s="13" customFormat="1">
      <c r="B212" s="164"/>
      <c r="D212" s="165" t="s">
        <v>189</v>
      </c>
      <c r="E212" s="166" t="s">
        <v>1</v>
      </c>
      <c r="F212" s="167" t="s">
        <v>1823</v>
      </c>
      <c r="H212" s="168">
        <v>28.145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189</v>
      </c>
      <c r="AU212" s="166" t="s">
        <v>89</v>
      </c>
      <c r="AV212" s="13" t="s">
        <v>89</v>
      </c>
      <c r="AW212" s="13" t="s">
        <v>36</v>
      </c>
      <c r="AX212" s="13" t="s">
        <v>81</v>
      </c>
      <c r="AY212" s="166" t="s">
        <v>181</v>
      </c>
    </row>
    <row r="213" spans="1:65" s="13" customFormat="1">
      <c r="B213" s="164"/>
      <c r="D213" s="165" t="s">
        <v>189</v>
      </c>
      <c r="E213" s="166" t="s">
        <v>1</v>
      </c>
      <c r="F213" s="167" t="s">
        <v>1824</v>
      </c>
      <c r="H213" s="168">
        <v>7.29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189</v>
      </c>
      <c r="AU213" s="166" t="s">
        <v>89</v>
      </c>
      <c r="AV213" s="13" t="s">
        <v>89</v>
      </c>
      <c r="AW213" s="13" t="s">
        <v>36</v>
      </c>
      <c r="AX213" s="13" t="s">
        <v>81</v>
      </c>
      <c r="AY213" s="166" t="s">
        <v>181</v>
      </c>
    </row>
    <row r="214" spans="1:65" s="16" customFormat="1">
      <c r="B214" s="209"/>
      <c r="D214" s="165" t="s">
        <v>189</v>
      </c>
      <c r="E214" s="210" t="s">
        <v>510</v>
      </c>
      <c r="F214" s="211" t="s">
        <v>617</v>
      </c>
      <c r="H214" s="212">
        <v>35.435000000000002</v>
      </c>
      <c r="I214" s="213"/>
      <c r="L214" s="209"/>
      <c r="M214" s="214"/>
      <c r="N214" s="215"/>
      <c r="O214" s="215"/>
      <c r="P214" s="215"/>
      <c r="Q214" s="215"/>
      <c r="R214" s="215"/>
      <c r="S214" s="215"/>
      <c r="T214" s="216"/>
      <c r="AT214" s="210" t="s">
        <v>189</v>
      </c>
      <c r="AU214" s="210" t="s">
        <v>89</v>
      </c>
      <c r="AV214" s="16" t="s">
        <v>194</v>
      </c>
      <c r="AW214" s="16" t="s">
        <v>36</v>
      </c>
      <c r="AX214" s="16" t="s">
        <v>81</v>
      </c>
      <c r="AY214" s="210" t="s">
        <v>181</v>
      </c>
    </row>
    <row r="215" spans="1:65" s="14" customFormat="1">
      <c r="B215" s="173"/>
      <c r="D215" s="165" t="s">
        <v>189</v>
      </c>
      <c r="E215" s="174" t="s">
        <v>1</v>
      </c>
      <c r="F215" s="175" t="s">
        <v>190</v>
      </c>
      <c r="H215" s="176">
        <v>35.435000000000002</v>
      </c>
      <c r="I215" s="177"/>
      <c r="L215" s="173"/>
      <c r="M215" s="178"/>
      <c r="N215" s="179"/>
      <c r="O215" s="179"/>
      <c r="P215" s="179"/>
      <c r="Q215" s="179"/>
      <c r="R215" s="179"/>
      <c r="S215" s="179"/>
      <c r="T215" s="180"/>
      <c r="AT215" s="174" t="s">
        <v>189</v>
      </c>
      <c r="AU215" s="174" t="s">
        <v>89</v>
      </c>
      <c r="AV215" s="14" t="s">
        <v>151</v>
      </c>
      <c r="AW215" s="14" t="s">
        <v>36</v>
      </c>
      <c r="AX215" s="14" t="s">
        <v>25</v>
      </c>
      <c r="AY215" s="174" t="s">
        <v>181</v>
      </c>
    </row>
    <row r="216" spans="1:65" s="2" customFormat="1" ht="14.45" customHeight="1">
      <c r="A216" s="33"/>
      <c r="B216" s="150"/>
      <c r="C216" s="151" t="s">
        <v>7</v>
      </c>
      <c r="D216" s="151" t="s">
        <v>183</v>
      </c>
      <c r="E216" s="152" t="s">
        <v>1825</v>
      </c>
      <c r="F216" s="153" t="s">
        <v>1826</v>
      </c>
      <c r="G216" s="154" t="s">
        <v>346</v>
      </c>
      <c r="H216" s="155">
        <v>54.1</v>
      </c>
      <c r="I216" s="156"/>
      <c r="J216" s="157">
        <f>ROUND(I216*H216,2)</f>
        <v>0</v>
      </c>
      <c r="K216" s="153" t="s">
        <v>187</v>
      </c>
      <c r="L216" s="34"/>
      <c r="M216" s="158" t="s">
        <v>1</v>
      </c>
      <c r="N216" s="159" t="s">
        <v>46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151</v>
      </c>
      <c r="AT216" s="162" t="s">
        <v>183</v>
      </c>
      <c r="AU216" s="162" t="s">
        <v>89</v>
      </c>
      <c r="AY216" s="18" t="s">
        <v>181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25</v>
      </c>
      <c r="BK216" s="163">
        <f>ROUND(I216*H216,2)</f>
        <v>0</v>
      </c>
      <c r="BL216" s="18" t="s">
        <v>151</v>
      </c>
      <c r="BM216" s="162" t="s">
        <v>1827</v>
      </c>
    </row>
    <row r="217" spans="1:65" s="15" customFormat="1">
      <c r="B217" s="181"/>
      <c r="D217" s="165" t="s">
        <v>189</v>
      </c>
      <c r="E217" s="182" t="s">
        <v>1</v>
      </c>
      <c r="F217" s="183" t="s">
        <v>615</v>
      </c>
      <c r="H217" s="182" t="s">
        <v>1</v>
      </c>
      <c r="I217" s="184"/>
      <c r="L217" s="181"/>
      <c r="M217" s="185"/>
      <c r="N217" s="186"/>
      <c r="O217" s="186"/>
      <c r="P217" s="186"/>
      <c r="Q217" s="186"/>
      <c r="R217" s="186"/>
      <c r="S217" s="186"/>
      <c r="T217" s="187"/>
      <c r="AT217" s="182" t="s">
        <v>189</v>
      </c>
      <c r="AU217" s="182" t="s">
        <v>89</v>
      </c>
      <c r="AV217" s="15" t="s">
        <v>25</v>
      </c>
      <c r="AW217" s="15" t="s">
        <v>36</v>
      </c>
      <c r="AX217" s="15" t="s">
        <v>81</v>
      </c>
      <c r="AY217" s="182" t="s">
        <v>181</v>
      </c>
    </row>
    <row r="218" spans="1:65" s="15" customFormat="1">
      <c r="B218" s="181"/>
      <c r="D218" s="165" t="s">
        <v>189</v>
      </c>
      <c r="E218" s="182" t="s">
        <v>1</v>
      </c>
      <c r="F218" s="183" t="s">
        <v>1796</v>
      </c>
      <c r="H218" s="182" t="s">
        <v>1</v>
      </c>
      <c r="I218" s="184"/>
      <c r="L218" s="181"/>
      <c r="M218" s="185"/>
      <c r="N218" s="186"/>
      <c r="O218" s="186"/>
      <c r="P218" s="186"/>
      <c r="Q218" s="186"/>
      <c r="R218" s="186"/>
      <c r="S218" s="186"/>
      <c r="T218" s="187"/>
      <c r="AT218" s="182" t="s">
        <v>189</v>
      </c>
      <c r="AU218" s="182" t="s">
        <v>89</v>
      </c>
      <c r="AV218" s="15" t="s">
        <v>25</v>
      </c>
      <c r="AW218" s="15" t="s">
        <v>36</v>
      </c>
      <c r="AX218" s="15" t="s">
        <v>81</v>
      </c>
      <c r="AY218" s="182" t="s">
        <v>181</v>
      </c>
    </row>
    <row r="219" spans="1:65" s="13" customFormat="1">
      <c r="B219" s="164"/>
      <c r="D219" s="165" t="s">
        <v>189</v>
      </c>
      <c r="E219" s="166" t="s">
        <v>1</v>
      </c>
      <c r="F219" s="167" t="s">
        <v>1810</v>
      </c>
      <c r="H219" s="168">
        <v>43.3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189</v>
      </c>
      <c r="AU219" s="166" t="s">
        <v>89</v>
      </c>
      <c r="AV219" s="13" t="s">
        <v>89</v>
      </c>
      <c r="AW219" s="13" t="s">
        <v>36</v>
      </c>
      <c r="AX219" s="13" t="s">
        <v>81</v>
      </c>
      <c r="AY219" s="166" t="s">
        <v>181</v>
      </c>
    </row>
    <row r="220" spans="1:65" s="13" customFormat="1">
      <c r="B220" s="164"/>
      <c r="D220" s="165" t="s">
        <v>189</v>
      </c>
      <c r="E220" s="166" t="s">
        <v>1</v>
      </c>
      <c r="F220" s="167" t="s">
        <v>1811</v>
      </c>
      <c r="H220" s="168">
        <v>10.8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189</v>
      </c>
      <c r="AU220" s="166" t="s">
        <v>89</v>
      </c>
      <c r="AV220" s="13" t="s">
        <v>89</v>
      </c>
      <c r="AW220" s="13" t="s">
        <v>36</v>
      </c>
      <c r="AX220" s="13" t="s">
        <v>81</v>
      </c>
      <c r="AY220" s="166" t="s">
        <v>181</v>
      </c>
    </row>
    <row r="221" spans="1:65" s="14" customFormat="1">
      <c r="B221" s="173"/>
      <c r="D221" s="165" t="s">
        <v>189</v>
      </c>
      <c r="E221" s="174" t="s">
        <v>1</v>
      </c>
      <c r="F221" s="175" t="s">
        <v>190</v>
      </c>
      <c r="H221" s="176">
        <v>54.1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189</v>
      </c>
      <c r="AU221" s="174" t="s">
        <v>89</v>
      </c>
      <c r="AV221" s="14" t="s">
        <v>151</v>
      </c>
      <c r="AW221" s="14" t="s">
        <v>36</v>
      </c>
      <c r="AX221" s="14" t="s">
        <v>25</v>
      </c>
      <c r="AY221" s="174" t="s">
        <v>181</v>
      </c>
    </row>
    <row r="222" spans="1:65" s="2" customFormat="1" ht="24.2" customHeight="1">
      <c r="A222" s="33"/>
      <c r="B222" s="150"/>
      <c r="C222" s="151" t="s">
        <v>267</v>
      </c>
      <c r="D222" s="151" t="s">
        <v>183</v>
      </c>
      <c r="E222" s="152" t="s">
        <v>1828</v>
      </c>
      <c r="F222" s="153" t="s">
        <v>1829</v>
      </c>
      <c r="G222" s="154" t="s">
        <v>356</v>
      </c>
      <c r="H222" s="155">
        <v>119.46599999999999</v>
      </c>
      <c r="I222" s="156"/>
      <c r="J222" s="157">
        <f>ROUND(I222*H222,2)</f>
        <v>0</v>
      </c>
      <c r="K222" s="153" t="s">
        <v>187</v>
      </c>
      <c r="L222" s="34"/>
      <c r="M222" s="158" t="s">
        <v>1</v>
      </c>
      <c r="N222" s="159" t="s">
        <v>46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0.45</v>
      </c>
      <c r="T222" s="161">
        <f>S222*H222</f>
        <v>53.759699999999995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151</v>
      </c>
      <c r="AT222" s="162" t="s">
        <v>183</v>
      </c>
      <c r="AU222" s="162" t="s">
        <v>89</v>
      </c>
      <c r="AY222" s="18" t="s">
        <v>181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25</v>
      </c>
      <c r="BK222" s="163">
        <f>ROUND(I222*H222,2)</f>
        <v>0</v>
      </c>
      <c r="BL222" s="18" t="s">
        <v>151</v>
      </c>
      <c r="BM222" s="162" t="s">
        <v>1830</v>
      </c>
    </row>
    <row r="223" spans="1:65" s="15" customFormat="1">
      <c r="B223" s="181"/>
      <c r="D223" s="165" t="s">
        <v>189</v>
      </c>
      <c r="E223" s="182" t="s">
        <v>1</v>
      </c>
      <c r="F223" s="183" t="s">
        <v>626</v>
      </c>
      <c r="H223" s="182" t="s">
        <v>1</v>
      </c>
      <c r="I223" s="184"/>
      <c r="L223" s="181"/>
      <c r="M223" s="185"/>
      <c r="N223" s="186"/>
      <c r="O223" s="186"/>
      <c r="P223" s="186"/>
      <c r="Q223" s="186"/>
      <c r="R223" s="186"/>
      <c r="S223" s="186"/>
      <c r="T223" s="187"/>
      <c r="AT223" s="182" t="s">
        <v>189</v>
      </c>
      <c r="AU223" s="182" t="s">
        <v>89</v>
      </c>
      <c r="AV223" s="15" t="s">
        <v>25</v>
      </c>
      <c r="AW223" s="15" t="s">
        <v>36</v>
      </c>
      <c r="AX223" s="15" t="s">
        <v>81</v>
      </c>
      <c r="AY223" s="182" t="s">
        <v>181</v>
      </c>
    </row>
    <row r="224" spans="1:65" s="15" customFormat="1">
      <c r="B224" s="181"/>
      <c r="D224" s="165" t="s">
        <v>189</v>
      </c>
      <c r="E224" s="182" t="s">
        <v>1</v>
      </c>
      <c r="F224" s="183" t="s">
        <v>1796</v>
      </c>
      <c r="H224" s="182" t="s">
        <v>1</v>
      </c>
      <c r="I224" s="184"/>
      <c r="L224" s="181"/>
      <c r="M224" s="185"/>
      <c r="N224" s="186"/>
      <c r="O224" s="186"/>
      <c r="P224" s="186"/>
      <c r="Q224" s="186"/>
      <c r="R224" s="186"/>
      <c r="S224" s="186"/>
      <c r="T224" s="187"/>
      <c r="AT224" s="182" t="s">
        <v>189</v>
      </c>
      <c r="AU224" s="182" t="s">
        <v>89</v>
      </c>
      <c r="AV224" s="15" t="s">
        <v>25</v>
      </c>
      <c r="AW224" s="15" t="s">
        <v>36</v>
      </c>
      <c r="AX224" s="15" t="s">
        <v>81</v>
      </c>
      <c r="AY224" s="182" t="s">
        <v>181</v>
      </c>
    </row>
    <row r="225" spans="1:65" s="13" customFormat="1">
      <c r="B225" s="164"/>
      <c r="D225" s="165" t="s">
        <v>189</v>
      </c>
      <c r="E225" s="166" t="s">
        <v>1</v>
      </c>
      <c r="F225" s="167" t="s">
        <v>1831</v>
      </c>
      <c r="H225" s="168">
        <v>64.67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189</v>
      </c>
      <c r="AU225" s="166" t="s">
        <v>89</v>
      </c>
      <c r="AV225" s="13" t="s">
        <v>89</v>
      </c>
      <c r="AW225" s="13" t="s">
        <v>36</v>
      </c>
      <c r="AX225" s="13" t="s">
        <v>81</v>
      </c>
      <c r="AY225" s="166" t="s">
        <v>181</v>
      </c>
    </row>
    <row r="226" spans="1:65" s="13" customFormat="1">
      <c r="B226" s="164"/>
      <c r="D226" s="165" t="s">
        <v>189</v>
      </c>
      <c r="E226" s="166" t="s">
        <v>1</v>
      </c>
      <c r="F226" s="167" t="s">
        <v>1832</v>
      </c>
      <c r="H226" s="168">
        <v>6.3780000000000001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89</v>
      </c>
      <c r="AV226" s="13" t="s">
        <v>89</v>
      </c>
      <c r="AW226" s="13" t="s">
        <v>36</v>
      </c>
      <c r="AX226" s="13" t="s">
        <v>81</v>
      </c>
      <c r="AY226" s="166" t="s">
        <v>181</v>
      </c>
    </row>
    <row r="227" spans="1:65" s="15" customFormat="1">
      <c r="B227" s="181"/>
      <c r="D227" s="165" t="s">
        <v>189</v>
      </c>
      <c r="E227" s="182" t="s">
        <v>1</v>
      </c>
      <c r="F227" s="183" t="s">
        <v>1833</v>
      </c>
      <c r="H227" s="182" t="s">
        <v>1</v>
      </c>
      <c r="I227" s="184"/>
      <c r="L227" s="181"/>
      <c r="M227" s="185"/>
      <c r="N227" s="186"/>
      <c r="O227" s="186"/>
      <c r="P227" s="186"/>
      <c r="Q227" s="186"/>
      <c r="R227" s="186"/>
      <c r="S227" s="186"/>
      <c r="T227" s="187"/>
      <c r="AT227" s="182" t="s">
        <v>189</v>
      </c>
      <c r="AU227" s="182" t="s">
        <v>89</v>
      </c>
      <c r="AV227" s="15" t="s">
        <v>25</v>
      </c>
      <c r="AW227" s="15" t="s">
        <v>36</v>
      </c>
      <c r="AX227" s="15" t="s">
        <v>81</v>
      </c>
      <c r="AY227" s="182" t="s">
        <v>181</v>
      </c>
    </row>
    <row r="228" spans="1:65" s="13" customFormat="1">
      <c r="B228" s="164"/>
      <c r="D228" s="165" t="s">
        <v>189</v>
      </c>
      <c r="E228" s="166" t="s">
        <v>1</v>
      </c>
      <c r="F228" s="167" t="s">
        <v>1834</v>
      </c>
      <c r="H228" s="168">
        <v>24.128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189</v>
      </c>
      <c r="AU228" s="166" t="s">
        <v>89</v>
      </c>
      <c r="AV228" s="13" t="s">
        <v>89</v>
      </c>
      <c r="AW228" s="13" t="s">
        <v>36</v>
      </c>
      <c r="AX228" s="13" t="s">
        <v>81</v>
      </c>
      <c r="AY228" s="166" t="s">
        <v>181</v>
      </c>
    </row>
    <row r="229" spans="1:65" s="13" customFormat="1">
      <c r="B229" s="164"/>
      <c r="D229" s="165" t="s">
        <v>189</v>
      </c>
      <c r="E229" s="166" t="s">
        <v>1</v>
      </c>
      <c r="F229" s="167" t="s">
        <v>1835</v>
      </c>
      <c r="H229" s="168">
        <v>7.29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189</v>
      </c>
      <c r="AU229" s="166" t="s">
        <v>89</v>
      </c>
      <c r="AV229" s="13" t="s">
        <v>89</v>
      </c>
      <c r="AW229" s="13" t="s">
        <v>36</v>
      </c>
      <c r="AX229" s="13" t="s">
        <v>81</v>
      </c>
      <c r="AY229" s="166" t="s">
        <v>181</v>
      </c>
    </row>
    <row r="230" spans="1:65" s="13" customFormat="1">
      <c r="B230" s="164"/>
      <c r="D230" s="165" t="s">
        <v>189</v>
      </c>
      <c r="E230" s="166" t="s">
        <v>1</v>
      </c>
      <c r="F230" s="167" t="s">
        <v>1836</v>
      </c>
      <c r="H230" s="168">
        <v>9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189</v>
      </c>
      <c r="AU230" s="166" t="s">
        <v>89</v>
      </c>
      <c r="AV230" s="13" t="s">
        <v>89</v>
      </c>
      <c r="AW230" s="13" t="s">
        <v>36</v>
      </c>
      <c r="AX230" s="13" t="s">
        <v>81</v>
      </c>
      <c r="AY230" s="166" t="s">
        <v>181</v>
      </c>
    </row>
    <row r="231" spans="1:65" s="13" customFormat="1">
      <c r="B231" s="164"/>
      <c r="D231" s="165" t="s">
        <v>189</v>
      </c>
      <c r="E231" s="166" t="s">
        <v>1747</v>
      </c>
      <c r="F231" s="167" t="s">
        <v>1837</v>
      </c>
      <c r="H231" s="168">
        <v>8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189</v>
      </c>
      <c r="AU231" s="166" t="s">
        <v>89</v>
      </c>
      <c r="AV231" s="13" t="s">
        <v>89</v>
      </c>
      <c r="AW231" s="13" t="s">
        <v>36</v>
      </c>
      <c r="AX231" s="13" t="s">
        <v>81</v>
      </c>
      <c r="AY231" s="166" t="s">
        <v>181</v>
      </c>
    </row>
    <row r="232" spans="1:65" s="16" customFormat="1">
      <c r="B232" s="209"/>
      <c r="D232" s="165" t="s">
        <v>189</v>
      </c>
      <c r="E232" s="210" t="s">
        <v>499</v>
      </c>
      <c r="F232" s="211" t="s">
        <v>617</v>
      </c>
      <c r="H232" s="212">
        <v>119.46599999999999</v>
      </c>
      <c r="I232" s="213"/>
      <c r="L232" s="209"/>
      <c r="M232" s="214"/>
      <c r="N232" s="215"/>
      <c r="O232" s="215"/>
      <c r="P232" s="215"/>
      <c r="Q232" s="215"/>
      <c r="R232" s="215"/>
      <c r="S232" s="215"/>
      <c r="T232" s="216"/>
      <c r="AT232" s="210" t="s">
        <v>189</v>
      </c>
      <c r="AU232" s="210" t="s">
        <v>89</v>
      </c>
      <c r="AV232" s="16" t="s">
        <v>194</v>
      </c>
      <c r="AW232" s="16" t="s">
        <v>36</v>
      </c>
      <c r="AX232" s="16" t="s">
        <v>81</v>
      </c>
      <c r="AY232" s="210" t="s">
        <v>181</v>
      </c>
    </row>
    <row r="233" spans="1:65" s="14" customFormat="1">
      <c r="B233" s="173"/>
      <c r="D233" s="165" t="s">
        <v>189</v>
      </c>
      <c r="E233" s="174" t="s">
        <v>1</v>
      </c>
      <c r="F233" s="175" t="s">
        <v>190</v>
      </c>
      <c r="H233" s="176">
        <v>119.46599999999999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189</v>
      </c>
      <c r="AU233" s="174" t="s">
        <v>89</v>
      </c>
      <c r="AV233" s="14" t="s">
        <v>151</v>
      </c>
      <c r="AW233" s="14" t="s">
        <v>36</v>
      </c>
      <c r="AX233" s="14" t="s">
        <v>25</v>
      </c>
      <c r="AY233" s="174" t="s">
        <v>181</v>
      </c>
    </row>
    <row r="234" spans="1:65" s="2" customFormat="1" ht="14.45" customHeight="1">
      <c r="A234" s="33"/>
      <c r="B234" s="150"/>
      <c r="C234" s="151" t="s">
        <v>271</v>
      </c>
      <c r="D234" s="151" t="s">
        <v>183</v>
      </c>
      <c r="E234" s="152" t="s">
        <v>1838</v>
      </c>
      <c r="F234" s="153" t="s">
        <v>1839</v>
      </c>
      <c r="G234" s="154" t="s">
        <v>346</v>
      </c>
      <c r="H234" s="155">
        <v>149.88</v>
      </c>
      <c r="I234" s="156"/>
      <c r="J234" s="157">
        <f>ROUND(I234*H234,2)</f>
        <v>0</v>
      </c>
      <c r="K234" s="153" t="s">
        <v>187</v>
      </c>
      <c r="L234" s="34"/>
      <c r="M234" s="158" t="s">
        <v>1</v>
      </c>
      <c r="N234" s="159" t="s">
        <v>46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151</v>
      </c>
      <c r="AT234" s="162" t="s">
        <v>183</v>
      </c>
      <c r="AU234" s="162" t="s">
        <v>89</v>
      </c>
      <c r="AY234" s="18" t="s">
        <v>181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25</v>
      </c>
      <c r="BK234" s="163">
        <f>ROUND(I234*H234,2)</f>
        <v>0</v>
      </c>
      <c r="BL234" s="18" t="s">
        <v>151</v>
      </c>
      <c r="BM234" s="162" t="s">
        <v>1840</v>
      </c>
    </row>
    <row r="235" spans="1:65" s="15" customFormat="1">
      <c r="B235" s="181"/>
      <c r="D235" s="165" t="s">
        <v>189</v>
      </c>
      <c r="E235" s="182" t="s">
        <v>1</v>
      </c>
      <c r="F235" s="183" t="s">
        <v>626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189</v>
      </c>
      <c r="AU235" s="182" t="s">
        <v>89</v>
      </c>
      <c r="AV235" s="15" t="s">
        <v>25</v>
      </c>
      <c r="AW235" s="15" t="s">
        <v>36</v>
      </c>
      <c r="AX235" s="15" t="s">
        <v>81</v>
      </c>
      <c r="AY235" s="182" t="s">
        <v>181</v>
      </c>
    </row>
    <row r="236" spans="1:65" s="13" customFormat="1">
      <c r="B236" s="164"/>
      <c r="D236" s="165" t="s">
        <v>189</v>
      </c>
      <c r="E236" s="166" t="s">
        <v>1</v>
      </c>
      <c r="F236" s="167" t="s">
        <v>1841</v>
      </c>
      <c r="H236" s="168">
        <v>79.84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189</v>
      </c>
      <c r="AU236" s="166" t="s">
        <v>89</v>
      </c>
      <c r="AV236" s="13" t="s">
        <v>89</v>
      </c>
      <c r="AW236" s="13" t="s">
        <v>36</v>
      </c>
      <c r="AX236" s="13" t="s">
        <v>81</v>
      </c>
      <c r="AY236" s="166" t="s">
        <v>181</v>
      </c>
    </row>
    <row r="237" spans="1:65" s="13" customFormat="1">
      <c r="B237" s="164"/>
      <c r="D237" s="165" t="s">
        <v>189</v>
      </c>
      <c r="E237" s="166" t="s">
        <v>1</v>
      </c>
      <c r="F237" s="167" t="s">
        <v>1842</v>
      </c>
      <c r="H237" s="168">
        <v>10.119999999999999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189</v>
      </c>
      <c r="AU237" s="166" t="s">
        <v>89</v>
      </c>
      <c r="AV237" s="13" t="s">
        <v>89</v>
      </c>
      <c r="AW237" s="13" t="s">
        <v>36</v>
      </c>
      <c r="AX237" s="13" t="s">
        <v>81</v>
      </c>
      <c r="AY237" s="166" t="s">
        <v>181</v>
      </c>
    </row>
    <row r="238" spans="1:65" s="13" customFormat="1">
      <c r="B238" s="164"/>
      <c r="D238" s="165" t="s">
        <v>189</v>
      </c>
      <c r="E238" s="166" t="s">
        <v>1</v>
      </c>
      <c r="F238" s="167" t="s">
        <v>1843</v>
      </c>
      <c r="H238" s="168">
        <v>37.119999999999997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189</v>
      </c>
      <c r="AU238" s="166" t="s">
        <v>89</v>
      </c>
      <c r="AV238" s="13" t="s">
        <v>89</v>
      </c>
      <c r="AW238" s="13" t="s">
        <v>36</v>
      </c>
      <c r="AX238" s="13" t="s">
        <v>81</v>
      </c>
      <c r="AY238" s="166" t="s">
        <v>181</v>
      </c>
    </row>
    <row r="239" spans="1:65" s="13" customFormat="1">
      <c r="B239" s="164"/>
      <c r="D239" s="165" t="s">
        <v>189</v>
      </c>
      <c r="E239" s="166" t="s">
        <v>1</v>
      </c>
      <c r="F239" s="167" t="s">
        <v>1844</v>
      </c>
      <c r="H239" s="168">
        <v>10.8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189</v>
      </c>
      <c r="AU239" s="166" t="s">
        <v>89</v>
      </c>
      <c r="AV239" s="13" t="s">
        <v>89</v>
      </c>
      <c r="AW239" s="13" t="s">
        <v>36</v>
      </c>
      <c r="AX239" s="13" t="s">
        <v>81</v>
      </c>
      <c r="AY239" s="166" t="s">
        <v>181</v>
      </c>
    </row>
    <row r="240" spans="1:65" s="13" customFormat="1">
      <c r="B240" s="164"/>
      <c r="D240" s="165" t="s">
        <v>189</v>
      </c>
      <c r="E240" s="166" t="s">
        <v>1</v>
      </c>
      <c r="F240" s="167" t="s">
        <v>1845</v>
      </c>
      <c r="H240" s="168">
        <v>12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189</v>
      </c>
      <c r="AU240" s="166" t="s">
        <v>89</v>
      </c>
      <c r="AV240" s="13" t="s">
        <v>89</v>
      </c>
      <c r="AW240" s="13" t="s">
        <v>36</v>
      </c>
      <c r="AX240" s="13" t="s">
        <v>81</v>
      </c>
      <c r="AY240" s="166" t="s">
        <v>181</v>
      </c>
    </row>
    <row r="241" spans="1:65" s="14" customFormat="1">
      <c r="B241" s="173"/>
      <c r="D241" s="165" t="s">
        <v>189</v>
      </c>
      <c r="E241" s="174" t="s">
        <v>1</v>
      </c>
      <c r="F241" s="175" t="s">
        <v>190</v>
      </c>
      <c r="H241" s="176">
        <v>149.88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189</v>
      </c>
      <c r="AU241" s="174" t="s">
        <v>89</v>
      </c>
      <c r="AV241" s="14" t="s">
        <v>151</v>
      </c>
      <c r="AW241" s="14" t="s">
        <v>36</v>
      </c>
      <c r="AX241" s="14" t="s">
        <v>25</v>
      </c>
      <c r="AY241" s="174" t="s">
        <v>181</v>
      </c>
    </row>
    <row r="242" spans="1:65" s="2" customFormat="1" ht="24.2" customHeight="1">
      <c r="A242" s="33"/>
      <c r="B242" s="150"/>
      <c r="C242" s="151" t="s">
        <v>275</v>
      </c>
      <c r="D242" s="151" t="s">
        <v>183</v>
      </c>
      <c r="E242" s="152" t="s">
        <v>633</v>
      </c>
      <c r="F242" s="153" t="s">
        <v>634</v>
      </c>
      <c r="G242" s="154" t="s">
        <v>356</v>
      </c>
      <c r="H242" s="155">
        <v>314.50099999999998</v>
      </c>
      <c r="I242" s="156"/>
      <c r="J242" s="157">
        <f>ROUND(I242*H242,2)</f>
        <v>0</v>
      </c>
      <c r="K242" s="153" t="s">
        <v>187</v>
      </c>
      <c r="L242" s="34"/>
      <c r="M242" s="158" t="s">
        <v>1</v>
      </c>
      <c r="N242" s="159" t="s">
        <v>46</v>
      </c>
      <c r="O242" s="59"/>
      <c r="P242" s="160">
        <f>O242*H242</f>
        <v>0</v>
      </c>
      <c r="Q242" s="160">
        <v>0</v>
      </c>
      <c r="R242" s="160">
        <f>Q242*H242</f>
        <v>0</v>
      </c>
      <c r="S242" s="160">
        <v>0.58199999999999996</v>
      </c>
      <c r="T242" s="161">
        <f>S242*H242</f>
        <v>183.03958199999997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151</v>
      </c>
      <c r="AT242" s="162" t="s">
        <v>183</v>
      </c>
      <c r="AU242" s="162" t="s">
        <v>89</v>
      </c>
      <c r="AY242" s="18" t="s">
        <v>181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25</v>
      </c>
      <c r="BK242" s="163">
        <f>ROUND(I242*H242,2)</f>
        <v>0</v>
      </c>
      <c r="BL242" s="18" t="s">
        <v>151</v>
      </c>
      <c r="BM242" s="162" t="s">
        <v>1846</v>
      </c>
    </row>
    <row r="243" spans="1:65" s="15" customFormat="1">
      <c r="B243" s="181"/>
      <c r="D243" s="165" t="s">
        <v>189</v>
      </c>
      <c r="E243" s="182" t="s">
        <v>1</v>
      </c>
      <c r="F243" s="183" t="s">
        <v>636</v>
      </c>
      <c r="H243" s="182" t="s">
        <v>1</v>
      </c>
      <c r="I243" s="184"/>
      <c r="L243" s="181"/>
      <c r="M243" s="185"/>
      <c r="N243" s="186"/>
      <c r="O243" s="186"/>
      <c r="P243" s="186"/>
      <c r="Q243" s="186"/>
      <c r="R243" s="186"/>
      <c r="S243" s="186"/>
      <c r="T243" s="187"/>
      <c r="AT243" s="182" t="s">
        <v>189</v>
      </c>
      <c r="AU243" s="182" t="s">
        <v>89</v>
      </c>
      <c r="AV243" s="15" t="s">
        <v>25</v>
      </c>
      <c r="AW243" s="15" t="s">
        <v>36</v>
      </c>
      <c r="AX243" s="15" t="s">
        <v>81</v>
      </c>
      <c r="AY243" s="182" t="s">
        <v>181</v>
      </c>
    </row>
    <row r="244" spans="1:65" s="15" customFormat="1">
      <c r="B244" s="181"/>
      <c r="D244" s="165" t="s">
        <v>189</v>
      </c>
      <c r="E244" s="182" t="s">
        <v>1</v>
      </c>
      <c r="F244" s="183" t="s">
        <v>1796</v>
      </c>
      <c r="H244" s="182" t="s">
        <v>1</v>
      </c>
      <c r="I244" s="184"/>
      <c r="L244" s="181"/>
      <c r="M244" s="185"/>
      <c r="N244" s="186"/>
      <c r="O244" s="186"/>
      <c r="P244" s="186"/>
      <c r="Q244" s="186"/>
      <c r="R244" s="186"/>
      <c r="S244" s="186"/>
      <c r="T244" s="187"/>
      <c r="AT244" s="182" t="s">
        <v>189</v>
      </c>
      <c r="AU244" s="182" t="s">
        <v>89</v>
      </c>
      <c r="AV244" s="15" t="s">
        <v>25</v>
      </c>
      <c r="AW244" s="15" t="s">
        <v>36</v>
      </c>
      <c r="AX244" s="15" t="s">
        <v>81</v>
      </c>
      <c r="AY244" s="182" t="s">
        <v>181</v>
      </c>
    </row>
    <row r="245" spans="1:65" s="13" customFormat="1">
      <c r="B245" s="164"/>
      <c r="D245" s="165" t="s">
        <v>189</v>
      </c>
      <c r="E245" s="166" t="s">
        <v>1</v>
      </c>
      <c r="F245" s="167" t="s">
        <v>1847</v>
      </c>
      <c r="H245" s="168">
        <v>134.11600000000001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189</v>
      </c>
      <c r="AU245" s="166" t="s">
        <v>89</v>
      </c>
      <c r="AV245" s="13" t="s">
        <v>89</v>
      </c>
      <c r="AW245" s="13" t="s">
        <v>36</v>
      </c>
      <c r="AX245" s="13" t="s">
        <v>81</v>
      </c>
      <c r="AY245" s="166" t="s">
        <v>181</v>
      </c>
    </row>
    <row r="246" spans="1:65" s="13" customFormat="1">
      <c r="B246" s="164"/>
      <c r="D246" s="165" t="s">
        <v>189</v>
      </c>
      <c r="E246" s="166" t="s">
        <v>1</v>
      </c>
      <c r="F246" s="167" t="s">
        <v>1848</v>
      </c>
      <c r="H246" s="168">
        <v>16.82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189</v>
      </c>
      <c r="AU246" s="166" t="s">
        <v>89</v>
      </c>
      <c r="AV246" s="13" t="s">
        <v>89</v>
      </c>
      <c r="AW246" s="13" t="s">
        <v>36</v>
      </c>
      <c r="AX246" s="13" t="s">
        <v>81</v>
      </c>
      <c r="AY246" s="166" t="s">
        <v>181</v>
      </c>
    </row>
    <row r="247" spans="1:65" s="13" customFormat="1">
      <c r="B247" s="164"/>
      <c r="D247" s="165" t="s">
        <v>189</v>
      </c>
      <c r="E247" s="166" t="s">
        <v>1</v>
      </c>
      <c r="F247" s="167" t="s">
        <v>1849</v>
      </c>
      <c r="H247" s="168">
        <v>3.1890000000000001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189</v>
      </c>
      <c r="AU247" s="166" t="s">
        <v>89</v>
      </c>
      <c r="AV247" s="13" t="s">
        <v>89</v>
      </c>
      <c r="AW247" s="13" t="s">
        <v>36</v>
      </c>
      <c r="AX247" s="13" t="s">
        <v>81</v>
      </c>
      <c r="AY247" s="166" t="s">
        <v>181</v>
      </c>
    </row>
    <row r="248" spans="1:65" s="13" customFormat="1">
      <c r="B248" s="164"/>
      <c r="D248" s="165" t="s">
        <v>189</v>
      </c>
      <c r="E248" s="166" t="s">
        <v>1</v>
      </c>
      <c r="F248" s="167" t="s">
        <v>1850</v>
      </c>
      <c r="H248" s="168">
        <v>80.938000000000002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189</v>
      </c>
      <c r="AU248" s="166" t="s">
        <v>89</v>
      </c>
      <c r="AV248" s="13" t="s">
        <v>89</v>
      </c>
      <c r="AW248" s="13" t="s">
        <v>36</v>
      </c>
      <c r="AX248" s="13" t="s">
        <v>81</v>
      </c>
      <c r="AY248" s="166" t="s">
        <v>181</v>
      </c>
    </row>
    <row r="249" spans="1:65" s="13" customFormat="1">
      <c r="B249" s="164"/>
      <c r="D249" s="165" t="s">
        <v>189</v>
      </c>
      <c r="E249" s="166" t="s">
        <v>1</v>
      </c>
      <c r="F249" s="167" t="s">
        <v>1849</v>
      </c>
      <c r="H249" s="168">
        <v>3.1890000000000001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189</v>
      </c>
      <c r="AU249" s="166" t="s">
        <v>89</v>
      </c>
      <c r="AV249" s="13" t="s">
        <v>89</v>
      </c>
      <c r="AW249" s="13" t="s">
        <v>36</v>
      </c>
      <c r="AX249" s="13" t="s">
        <v>81</v>
      </c>
      <c r="AY249" s="166" t="s">
        <v>181</v>
      </c>
    </row>
    <row r="250" spans="1:65" s="13" customFormat="1">
      <c r="B250" s="164"/>
      <c r="D250" s="165" t="s">
        <v>189</v>
      </c>
      <c r="E250" s="166" t="s">
        <v>1</v>
      </c>
      <c r="F250" s="167" t="s">
        <v>1851</v>
      </c>
      <c r="H250" s="168">
        <v>7.29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189</v>
      </c>
      <c r="AU250" s="166" t="s">
        <v>89</v>
      </c>
      <c r="AV250" s="13" t="s">
        <v>89</v>
      </c>
      <c r="AW250" s="13" t="s">
        <v>36</v>
      </c>
      <c r="AX250" s="13" t="s">
        <v>81</v>
      </c>
      <c r="AY250" s="166" t="s">
        <v>181</v>
      </c>
    </row>
    <row r="251" spans="1:65" s="15" customFormat="1">
      <c r="B251" s="181"/>
      <c r="D251" s="165" t="s">
        <v>189</v>
      </c>
      <c r="E251" s="182" t="s">
        <v>1</v>
      </c>
      <c r="F251" s="183" t="s">
        <v>1852</v>
      </c>
      <c r="H251" s="182" t="s">
        <v>1</v>
      </c>
      <c r="I251" s="184"/>
      <c r="L251" s="181"/>
      <c r="M251" s="185"/>
      <c r="N251" s="186"/>
      <c r="O251" s="186"/>
      <c r="P251" s="186"/>
      <c r="Q251" s="186"/>
      <c r="R251" s="186"/>
      <c r="S251" s="186"/>
      <c r="T251" s="187"/>
      <c r="AT251" s="182" t="s">
        <v>189</v>
      </c>
      <c r="AU251" s="182" t="s">
        <v>89</v>
      </c>
      <c r="AV251" s="15" t="s">
        <v>25</v>
      </c>
      <c r="AW251" s="15" t="s">
        <v>36</v>
      </c>
      <c r="AX251" s="15" t="s">
        <v>81</v>
      </c>
      <c r="AY251" s="182" t="s">
        <v>181</v>
      </c>
    </row>
    <row r="252" spans="1:65" s="13" customFormat="1">
      <c r="B252" s="164"/>
      <c r="D252" s="165" t="s">
        <v>189</v>
      </c>
      <c r="E252" s="166" t="s">
        <v>1</v>
      </c>
      <c r="F252" s="167" t="s">
        <v>1853</v>
      </c>
      <c r="H252" s="168">
        <v>2.2360000000000002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189</v>
      </c>
      <c r="AU252" s="166" t="s">
        <v>89</v>
      </c>
      <c r="AV252" s="13" t="s">
        <v>89</v>
      </c>
      <c r="AW252" s="13" t="s">
        <v>36</v>
      </c>
      <c r="AX252" s="13" t="s">
        <v>81</v>
      </c>
      <c r="AY252" s="166" t="s">
        <v>181</v>
      </c>
    </row>
    <row r="253" spans="1:65" s="16" customFormat="1">
      <c r="B253" s="209"/>
      <c r="D253" s="165" t="s">
        <v>189</v>
      </c>
      <c r="E253" s="210" t="s">
        <v>501</v>
      </c>
      <c r="F253" s="211" t="s">
        <v>617</v>
      </c>
      <c r="H253" s="212">
        <v>247.77799999999999</v>
      </c>
      <c r="I253" s="213"/>
      <c r="L253" s="209"/>
      <c r="M253" s="214"/>
      <c r="N253" s="215"/>
      <c r="O253" s="215"/>
      <c r="P253" s="215"/>
      <c r="Q253" s="215"/>
      <c r="R253" s="215"/>
      <c r="S253" s="215"/>
      <c r="T253" s="216"/>
      <c r="AT253" s="210" t="s">
        <v>189</v>
      </c>
      <c r="AU253" s="210" t="s">
        <v>89</v>
      </c>
      <c r="AV253" s="16" t="s">
        <v>194</v>
      </c>
      <c r="AW253" s="16" t="s">
        <v>36</v>
      </c>
      <c r="AX253" s="16" t="s">
        <v>81</v>
      </c>
      <c r="AY253" s="210" t="s">
        <v>181</v>
      </c>
    </row>
    <row r="254" spans="1:65" s="15" customFormat="1">
      <c r="B254" s="181"/>
      <c r="D254" s="165" t="s">
        <v>189</v>
      </c>
      <c r="E254" s="182" t="s">
        <v>1</v>
      </c>
      <c r="F254" s="183" t="s">
        <v>631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189</v>
      </c>
      <c r="AU254" s="182" t="s">
        <v>89</v>
      </c>
      <c r="AV254" s="15" t="s">
        <v>25</v>
      </c>
      <c r="AW254" s="15" t="s">
        <v>36</v>
      </c>
      <c r="AX254" s="15" t="s">
        <v>81</v>
      </c>
      <c r="AY254" s="182" t="s">
        <v>181</v>
      </c>
    </row>
    <row r="255" spans="1:65" s="15" customFormat="1">
      <c r="B255" s="181"/>
      <c r="D255" s="165" t="s">
        <v>189</v>
      </c>
      <c r="E255" s="182" t="s">
        <v>1</v>
      </c>
      <c r="F255" s="183" t="s">
        <v>1796</v>
      </c>
      <c r="H255" s="182" t="s">
        <v>1</v>
      </c>
      <c r="I255" s="184"/>
      <c r="L255" s="181"/>
      <c r="M255" s="185"/>
      <c r="N255" s="186"/>
      <c r="O255" s="186"/>
      <c r="P255" s="186"/>
      <c r="Q255" s="186"/>
      <c r="R255" s="186"/>
      <c r="S255" s="186"/>
      <c r="T255" s="187"/>
      <c r="AT255" s="182" t="s">
        <v>189</v>
      </c>
      <c r="AU255" s="182" t="s">
        <v>89</v>
      </c>
      <c r="AV255" s="15" t="s">
        <v>25</v>
      </c>
      <c r="AW255" s="15" t="s">
        <v>36</v>
      </c>
      <c r="AX255" s="15" t="s">
        <v>81</v>
      </c>
      <c r="AY255" s="182" t="s">
        <v>181</v>
      </c>
    </row>
    <row r="256" spans="1:65" s="13" customFormat="1">
      <c r="B256" s="164"/>
      <c r="D256" s="165" t="s">
        <v>189</v>
      </c>
      <c r="E256" s="166" t="s">
        <v>1</v>
      </c>
      <c r="F256" s="167" t="s">
        <v>1854</v>
      </c>
      <c r="H256" s="168">
        <v>57.472999999999999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189</v>
      </c>
      <c r="AU256" s="166" t="s">
        <v>89</v>
      </c>
      <c r="AV256" s="13" t="s">
        <v>89</v>
      </c>
      <c r="AW256" s="13" t="s">
        <v>36</v>
      </c>
      <c r="AX256" s="13" t="s">
        <v>81</v>
      </c>
      <c r="AY256" s="166" t="s">
        <v>181</v>
      </c>
    </row>
    <row r="257" spans="1:65" s="13" customFormat="1">
      <c r="B257" s="164"/>
      <c r="D257" s="165" t="s">
        <v>189</v>
      </c>
      <c r="E257" s="166" t="s">
        <v>1</v>
      </c>
      <c r="F257" s="167" t="s">
        <v>1855</v>
      </c>
      <c r="H257" s="168">
        <v>7.29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189</v>
      </c>
      <c r="AU257" s="166" t="s">
        <v>89</v>
      </c>
      <c r="AV257" s="13" t="s">
        <v>89</v>
      </c>
      <c r="AW257" s="13" t="s">
        <v>36</v>
      </c>
      <c r="AX257" s="13" t="s">
        <v>81</v>
      </c>
      <c r="AY257" s="166" t="s">
        <v>181</v>
      </c>
    </row>
    <row r="258" spans="1:65" s="13" customFormat="1">
      <c r="B258" s="164"/>
      <c r="D258" s="165" t="s">
        <v>189</v>
      </c>
      <c r="E258" s="166" t="s">
        <v>1748</v>
      </c>
      <c r="F258" s="167" t="s">
        <v>1856</v>
      </c>
      <c r="H258" s="168">
        <v>1.96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189</v>
      </c>
      <c r="AU258" s="166" t="s">
        <v>89</v>
      </c>
      <c r="AV258" s="13" t="s">
        <v>89</v>
      </c>
      <c r="AW258" s="13" t="s">
        <v>36</v>
      </c>
      <c r="AX258" s="13" t="s">
        <v>81</v>
      </c>
      <c r="AY258" s="166" t="s">
        <v>181</v>
      </c>
    </row>
    <row r="259" spans="1:65" s="16" customFormat="1">
      <c r="B259" s="209"/>
      <c r="D259" s="165" t="s">
        <v>189</v>
      </c>
      <c r="E259" s="210" t="s">
        <v>504</v>
      </c>
      <c r="F259" s="211" t="s">
        <v>617</v>
      </c>
      <c r="H259" s="212">
        <v>66.722999999999999</v>
      </c>
      <c r="I259" s="213"/>
      <c r="L259" s="209"/>
      <c r="M259" s="214"/>
      <c r="N259" s="215"/>
      <c r="O259" s="215"/>
      <c r="P259" s="215"/>
      <c r="Q259" s="215"/>
      <c r="R259" s="215"/>
      <c r="S259" s="215"/>
      <c r="T259" s="216"/>
      <c r="AT259" s="210" t="s">
        <v>189</v>
      </c>
      <c r="AU259" s="210" t="s">
        <v>89</v>
      </c>
      <c r="AV259" s="16" t="s">
        <v>194</v>
      </c>
      <c r="AW259" s="16" t="s">
        <v>36</v>
      </c>
      <c r="AX259" s="16" t="s">
        <v>81</v>
      </c>
      <c r="AY259" s="210" t="s">
        <v>181</v>
      </c>
    </row>
    <row r="260" spans="1:65" s="14" customFormat="1">
      <c r="B260" s="173"/>
      <c r="D260" s="165" t="s">
        <v>189</v>
      </c>
      <c r="E260" s="174" t="s">
        <v>1</v>
      </c>
      <c r="F260" s="175" t="s">
        <v>190</v>
      </c>
      <c r="H260" s="176">
        <v>314.50099999999998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189</v>
      </c>
      <c r="AU260" s="174" t="s">
        <v>89</v>
      </c>
      <c r="AV260" s="14" t="s">
        <v>151</v>
      </c>
      <c r="AW260" s="14" t="s">
        <v>36</v>
      </c>
      <c r="AX260" s="14" t="s">
        <v>25</v>
      </c>
      <c r="AY260" s="174" t="s">
        <v>181</v>
      </c>
    </row>
    <row r="261" spans="1:65" s="2" customFormat="1" ht="14.45" customHeight="1">
      <c r="A261" s="33"/>
      <c r="B261" s="150"/>
      <c r="C261" s="151" t="s">
        <v>279</v>
      </c>
      <c r="D261" s="151" t="s">
        <v>183</v>
      </c>
      <c r="E261" s="152" t="s">
        <v>1857</v>
      </c>
      <c r="F261" s="153" t="s">
        <v>1858</v>
      </c>
      <c r="G261" s="154" t="s">
        <v>346</v>
      </c>
      <c r="H261" s="155">
        <v>435.86</v>
      </c>
      <c r="I261" s="156"/>
      <c r="J261" s="157">
        <f>ROUND(I261*H261,2)</f>
        <v>0</v>
      </c>
      <c r="K261" s="153" t="s">
        <v>187</v>
      </c>
      <c r="L261" s="34"/>
      <c r="M261" s="158" t="s">
        <v>1</v>
      </c>
      <c r="N261" s="159" t="s">
        <v>46</v>
      </c>
      <c r="O261" s="59"/>
      <c r="P261" s="160">
        <f>O261*H261</f>
        <v>0</v>
      </c>
      <c r="Q261" s="160">
        <v>1.0000000000000001E-5</v>
      </c>
      <c r="R261" s="160">
        <f>Q261*H261</f>
        <v>4.3586000000000007E-3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151</v>
      </c>
      <c r="AT261" s="162" t="s">
        <v>183</v>
      </c>
      <c r="AU261" s="162" t="s">
        <v>89</v>
      </c>
      <c r="AY261" s="18" t="s">
        <v>181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25</v>
      </c>
      <c r="BK261" s="163">
        <f>ROUND(I261*H261,2)</f>
        <v>0</v>
      </c>
      <c r="BL261" s="18" t="s">
        <v>151</v>
      </c>
      <c r="BM261" s="162" t="s">
        <v>1859</v>
      </c>
    </row>
    <row r="262" spans="1:65" s="15" customFormat="1">
      <c r="B262" s="181"/>
      <c r="D262" s="165" t="s">
        <v>189</v>
      </c>
      <c r="E262" s="182" t="s">
        <v>1</v>
      </c>
      <c r="F262" s="183" t="s">
        <v>1860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189</v>
      </c>
      <c r="AU262" s="182" t="s">
        <v>89</v>
      </c>
      <c r="AV262" s="15" t="s">
        <v>25</v>
      </c>
      <c r="AW262" s="15" t="s">
        <v>36</v>
      </c>
      <c r="AX262" s="15" t="s">
        <v>81</v>
      </c>
      <c r="AY262" s="182" t="s">
        <v>181</v>
      </c>
    </row>
    <row r="263" spans="1:65" s="15" customFormat="1">
      <c r="B263" s="181"/>
      <c r="D263" s="165" t="s">
        <v>189</v>
      </c>
      <c r="E263" s="182" t="s">
        <v>1</v>
      </c>
      <c r="F263" s="183" t="s">
        <v>1796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189</v>
      </c>
      <c r="AU263" s="182" t="s">
        <v>89</v>
      </c>
      <c r="AV263" s="15" t="s">
        <v>25</v>
      </c>
      <c r="AW263" s="15" t="s">
        <v>36</v>
      </c>
      <c r="AX263" s="15" t="s">
        <v>81</v>
      </c>
      <c r="AY263" s="182" t="s">
        <v>181</v>
      </c>
    </row>
    <row r="264" spans="1:65" s="13" customFormat="1">
      <c r="B264" s="164"/>
      <c r="D264" s="165" t="s">
        <v>189</v>
      </c>
      <c r="E264" s="166" t="s">
        <v>1</v>
      </c>
      <c r="F264" s="167" t="s">
        <v>1861</v>
      </c>
      <c r="H264" s="168">
        <v>164.56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189</v>
      </c>
      <c r="AU264" s="166" t="s">
        <v>89</v>
      </c>
      <c r="AV264" s="13" t="s">
        <v>89</v>
      </c>
      <c r="AW264" s="13" t="s">
        <v>36</v>
      </c>
      <c r="AX264" s="13" t="s">
        <v>81</v>
      </c>
      <c r="AY264" s="166" t="s">
        <v>181</v>
      </c>
    </row>
    <row r="265" spans="1:65" s="13" customFormat="1">
      <c r="B265" s="164"/>
      <c r="D265" s="165" t="s">
        <v>189</v>
      </c>
      <c r="E265" s="166" t="s">
        <v>1</v>
      </c>
      <c r="F265" s="167" t="s">
        <v>1862</v>
      </c>
      <c r="H265" s="168">
        <v>23.2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89</v>
      </c>
      <c r="AV265" s="13" t="s">
        <v>89</v>
      </c>
      <c r="AW265" s="13" t="s">
        <v>36</v>
      </c>
      <c r="AX265" s="13" t="s">
        <v>81</v>
      </c>
      <c r="AY265" s="166" t="s">
        <v>181</v>
      </c>
    </row>
    <row r="266" spans="1:65" s="13" customFormat="1">
      <c r="B266" s="164"/>
      <c r="D266" s="165" t="s">
        <v>189</v>
      </c>
      <c r="E266" s="166" t="s">
        <v>1</v>
      </c>
      <c r="F266" s="167" t="s">
        <v>1863</v>
      </c>
      <c r="H266" s="168">
        <v>10.119999999999999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189</v>
      </c>
      <c r="AU266" s="166" t="s">
        <v>89</v>
      </c>
      <c r="AV266" s="13" t="s">
        <v>89</v>
      </c>
      <c r="AW266" s="13" t="s">
        <v>36</v>
      </c>
      <c r="AX266" s="13" t="s">
        <v>81</v>
      </c>
      <c r="AY266" s="166" t="s">
        <v>181</v>
      </c>
    </row>
    <row r="267" spans="1:65" s="13" customFormat="1">
      <c r="B267" s="164"/>
      <c r="D267" s="165" t="s">
        <v>189</v>
      </c>
      <c r="E267" s="166" t="s">
        <v>1</v>
      </c>
      <c r="F267" s="167" t="s">
        <v>1864</v>
      </c>
      <c r="H267" s="168">
        <v>124.52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189</v>
      </c>
      <c r="AU267" s="166" t="s">
        <v>89</v>
      </c>
      <c r="AV267" s="13" t="s">
        <v>89</v>
      </c>
      <c r="AW267" s="13" t="s">
        <v>36</v>
      </c>
      <c r="AX267" s="13" t="s">
        <v>81</v>
      </c>
      <c r="AY267" s="166" t="s">
        <v>181</v>
      </c>
    </row>
    <row r="268" spans="1:65" s="13" customFormat="1">
      <c r="B268" s="164"/>
      <c r="D268" s="165" t="s">
        <v>189</v>
      </c>
      <c r="E268" s="166" t="s">
        <v>1</v>
      </c>
      <c r="F268" s="167" t="s">
        <v>1865</v>
      </c>
      <c r="H268" s="168">
        <v>10.8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189</v>
      </c>
      <c r="AU268" s="166" t="s">
        <v>89</v>
      </c>
      <c r="AV268" s="13" t="s">
        <v>89</v>
      </c>
      <c r="AW268" s="13" t="s">
        <v>36</v>
      </c>
      <c r="AX268" s="13" t="s">
        <v>81</v>
      </c>
      <c r="AY268" s="166" t="s">
        <v>181</v>
      </c>
    </row>
    <row r="269" spans="1:65" s="15" customFormat="1">
      <c r="B269" s="181"/>
      <c r="D269" s="165" t="s">
        <v>189</v>
      </c>
      <c r="E269" s="182" t="s">
        <v>1</v>
      </c>
      <c r="F269" s="183" t="s">
        <v>1852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189</v>
      </c>
      <c r="AU269" s="182" t="s">
        <v>89</v>
      </c>
      <c r="AV269" s="15" t="s">
        <v>25</v>
      </c>
      <c r="AW269" s="15" t="s">
        <v>36</v>
      </c>
      <c r="AX269" s="15" t="s">
        <v>81</v>
      </c>
      <c r="AY269" s="182" t="s">
        <v>181</v>
      </c>
    </row>
    <row r="270" spans="1:65" s="13" customFormat="1">
      <c r="B270" s="164"/>
      <c r="D270" s="165" t="s">
        <v>189</v>
      </c>
      <c r="E270" s="166" t="s">
        <v>1</v>
      </c>
      <c r="F270" s="167" t="s">
        <v>1866</v>
      </c>
      <c r="H270" s="168">
        <v>3.44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189</v>
      </c>
      <c r="AU270" s="166" t="s">
        <v>89</v>
      </c>
      <c r="AV270" s="13" t="s">
        <v>89</v>
      </c>
      <c r="AW270" s="13" t="s">
        <v>36</v>
      </c>
      <c r="AX270" s="13" t="s">
        <v>81</v>
      </c>
      <c r="AY270" s="166" t="s">
        <v>181</v>
      </c>
    </row>
    <row r="271" spans="1:65" s="16" customFormat="1">
      <c r="B271" s="209"/>
      <c r="D271" s="165" t="s">
        <v>189</v>
      </c>
      <c r="E271" s="210" t="s">
        <v>1</v>
      </c>
      <c r="F271" s="211" t="s">
        <v>617</v>
      </c>
      <c r="H271" s="212">
        <v>336.64</v>
      </c>
      <c r="I271" s="213"/>
      <c r="L271" s="209"/>
      <c r="M271" s="214"/>
      <c r="N271" s="215"/>
      <c r="O271" s="215"/>
      <c r="P271" s="215"/>
      <c r="Q271" s="215"/>
      <c r="R271" s="215"/>
      <c r="S271" s="215"/>
      <c r="T271" s="216"/>
      <c r="AT271" s="210" t="s">
        <v>189</v>
      </c>
      <c r="AU271" s="210" t="s">
        <v>89</v>
      </c>
      <c r="AV271" s="16" t="s">
        <v>194</v>
      </c>
      <c r="AW271" s="16" t="s">
        <v>36</v>
      </c>
      <c r="AX271" s="16" t="s">
        <v>81</v>
      </c>
      <c r="AY271" s="210" t="s">
        <v>181</v>
      </c>
    </row>
    <row r="272" spans="1:65" s="15" customFormat="1">
      <c r="B272" s="181"/>
      <c r="D272" s="165" t="s">
        <v>189</v>
      </c>
      <c r="E272" s="182" t="s">
        <v>1</v>
      </c>
      <c r="F272" s="183" t="s">
        <v>1795</v>
      </c>
      <c r="H272" s="182" t="s">
        <v>1</v>
      </c>
      <c r="I272" s="184"/>
      <c r="L272" s="181"/>
      <c r="M272" s="185"/>
      <c r="N272" s="186"/>
      <c r="O272" s="186"/>
      <c r="P272" s="186"/>
      <c r="Q272" s="186"/>
      <c r="R272" s="186"/>
      <c r="S272" s="186"/>
      <c r="T272" s="187"/>
      <c r="AT272" s="182" t="s">
        <v>189</v>
      </c>
      <c r="AU272" s="182" t="s">
        <v>89</v>
      </c>
      <c r="AV272" s="15" t="s">
        <v>25</v>
      </c>
      <c r="AW272" s="15" t="s">
        <v>36</v>
      </c>
      <c r="AX272" s="15" t="s">
        <v>81</v>
      </c>
      <c r="AY272" s="182" t="s">
        <v>181</v>
      </c>
    </row>
    <row r="273" spans="1:65" s="15" customFormat="1">
      <c r="B273" s="181"/>
      <c r="D273" s="165" t="s">
        <v>189</v>
      </c>
      <c r="E273" s="182" t="s">
        <v>1</v>
      </c>
      <c r="F273" s="183" t="s">
        <v>1796</v>
      </c>
      <c r="H273" s="182" t="s">
        <v>1</v>
      </c>
      <c r="I273" s="184"/>
      <c r="L273" s="181"/>
      <c r="M273" s="185"/>
      <c r="N273" s="186"/>
      <c r="O273" s="186"/>
      <c r="P273" s="186"/>
      <c r="Q273" s="186"/>
      <c r="R273" s="186"/>
      <c r="S273" s="186"/>
      <c r="T273" s="187"/>
      <c r="AT273" s="182" t="s">
        <v>189</v>
      </c>
      <c r="AU273" s="182" t="s">
        <v>89</v>
      </c>
      <c r="AV273" s="15" t="s">
        <v>25</v>
      </c>
      <c r="AW273" s="15" t="s">
        <v>36</v>
      </c>
      <c r="AX273" s="15" t="s">
        <v>81</v>
      </c>
      <c r="AY273" s="182" t="s">
        <v>181</v>
      </c>
    </row>
    <row r="274" spans="1:65" s="13" customFormat="1">
      <c r="B274" s="164"/>
      <c r="D274" s="165" t="s">
        <v>189</v>
      </c>
      <c r="E274" s="166" t="s">
        <v>1</v>
      </c>
      <c r="F274" s="167" t="s">
        <v>1797</v>
      </c>
      <c r="H274" s="168">
        <v>88.42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189</v>
      </c>
      <c r="AU274" s="166" t="s">
        <v>89</v>
      </c>
      <c r="AV274" s="13" t="s">
        <v>89</v>
      </c>
      <c r="AW274" s="13" t="s">
        <v>36</v>
      </c>
      <c r="AX274" s="13" t="s">
        <v>81</v>
      </c>
      <c r="AY274" s="166" t="s">
        <v>181</v>
      </c>
    </row>
    <row r="275" spans="1:65" s="13" customFormat="1">
      <c r="B275" s="164"/>
      <c r="D275" s="165" t="s">
        <v>189</v>
      </c>
      <c r="E275" s="166" t="s">
        <v>1</v>
      </c>
      <c r="F275" s="167" t="s">
        <v>1798</v>
      </c>
      <c r="H275" s="168">
        <v>10.8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189</v>
      </c>
      <c r="AU275" s="166" t="s">
        <v>89</v>
      </c>
      <c r="AV275" s="13" t="s">
        <v>89</v>
      </c>
      <c r="AW275" s="13" t="s">
        <v>36</v>
      </c>
      <c r="AX275" s="13" t="s">
        <v>81</v>
      </c>
      <c r="AY275" s="166" t="s">
        <v>181</v>
      </c>
    </row>
    <row r="276" spans="1:65" s="16" customFormat="1">
      <c r="B276" s="209"/>
      <c r="D276" s="165" t="s">
        <v>189</v>
      </c>
      <c r="E276" s="210" t="s">
        <v>1</v>
      </c>
      <c r="F276" s="211" t="s">
        <v>617</v>
      </c>
      <c r="H276" s="212">
        <v>99.22</v>
      </c>
      <c r="I276" s="213"/>
      <c r="L276" s="209"/>
      <c r="M276" s="214"/>
      <c r="N276" s="215"/>
      <c r="O276" s="215"/>
      <c r="P276" s="215"/>
      <c r="Q276" s="215"/>
      <c r="R276" s="215"/>
      <c r="S276" s="215"/>
      <c r="T276" s="216"/>
      <c r="AT276" s="210" t="s">
        <v>189</v>
      </c>
      <c r="AU276" s="210" t="s">
        <v>89</v>
      </c>
      <c r="AV276" s="16" t="s">
        <v>194</v>
      </c>
      <c r="AW276" s="16" t="s">
        <v>36</v>
      </c>
      <c r="AX276" s="16" t="s">
        <v>81</v>
      </c>
      <c r="AY276" s="210" t="s">
        <v>181</v>
      </c>
    </row>
    <row r="277" spans="1:65" s="14" customFormat="1">
      <c r="B277" s="173"/>
      <c r="D277" s="165" t="s">
        <v>189</v>
      </c>
      <c r="E277" s="174" t="s">
        <v>1</v>
      </c>
      <c r="F277" s="175" t="s">
        <v>190</v>
      </c>
      <c r="H277" s="176">
        <v>435.86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189</v>
      </c>
      <c r="AU277" s="174" t="s">
        <v>89</v>
      </c>
      <c r="AV277" s="14" t="s">
        <v>151</v>
      </c>
      <c r="AW277" s="14" t="s">
        <v>36</v>
      </c>
      <c r="AX277" s="14" t="s">
        <v>25</v>
      </c>
      <c r="AY277" s="174" t="s">
        <v>181</v>
      </c>
    </row>
    <row r="278" spans="1:65" s="2" customFormat="1" ht="24.2" customHeight="1">
      <c r="A278" s="33"/>
      <c r="B278" s="150"/>
      <c r="C278" s="151" t="s">
        <v>283</v>
      </c>
      <c r="D278" s="151" t="s">
        <v>183</v>
      </c>
      <c r="E278" s="152" t="s">
        <v>638</v>
      </c>
      <c r="F278" s="153" t="s">
        <v>639</v>
      </c>
      <c r="G278" s="154" t="s">
        <v>356</v>
      </c>
      <c r="H278" s="155">
        <v>70.906000000000006</v>
      </c>
      <c r="I278" s="156"/>
      <c r="J278" s="157">
        <f>ROUND(I278*H278,2)</f>
        <v>0</v>
      </c>
      <c r="K278" s="153" t="s">
        <v>187</v>
      </c>
      <c r="L278" s="34"/>
      <c r="M278" s="158" t="s">
        <v>1</v>
      </c>
      <c r="N278" s="159" t="s">
        <v>46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0.70899999999999996</v>
      </c>
      <c r="T278" s="161">
        <f>S278*H278</f>
        <v>50.272354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151</v>
      </c>
      <c r="AT278" s="162" t="s">
        <v>183</v>
      </c>
      <c r="AU278" s="162" t="s">
        <v>89</v>
      </c>
      <c r="AY278" s="18" t="s">
        <v>181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25</v>
      </c>
      <c r="BK278" s="163">
        <f>ROUND(I278*H278,2)</f>
        <v>0</v>
      </c>
      <c r="BL278" s="18" t="s">
        <v>151</v>
      </c>
      <c r="BM278" s="162" t="s">
        <v>1867</v>
      </c>
    </row>
    <row r="279" spans="1:65" s="15" customFormat="1">
      <c r="B279" s="181"/>
      <c r="D279" s="165" t="s">
        <v>189</v>
      </c>
      <c r="E279" s="182" t="s">
        <v>1</v>
      </c>
      <c r="F279" s="183" t="s">
        <v>1796</v>
      </c>
      <c r="H279" s="182" t="s">
        <v>1</v>
      </c>
      <c r="I279" s="184"/>
      <c r="L279" s="181"/>
      <c r="M279" s="185"/>
      <c r="N279" s="186"/>
      <c r="O279" s="186"/>
      <c r="P279" s="186"/>
      <c r="Q279" s="186"/>
      <c r="R279" s="186"/>
      <c r="S279" s="186"/>
      <c r="T279" s="187"/>
      <c r="AT279" s="182" t="s">
        <v>189</v>
      </c>
      <c r="AU279" s="182" t="s">
        <v>89</v>
      </c>
      <c r="AV279" s="15" t="s">
        <v>25</v>
      </c>
      <c r="AW279" s="15" t="s">
        <v>36</v>
      </c>
      <c r="AX279" s="15" t="s">
        <v>81</v>
      </c>
      <c r="AY279" s="182" t="s">
        <v>181</v>
      </c>
    </row>
    <row r="280" spans="1:65" s="15" customFormat="1">
      <c r="B280" s="181"/>
      <c r="D280" s="165" t="s">
        <v>189</v>
      </c>
      <c r="E280" s="182" t="s">
        <v>1</v>
      </c>
      <c r="F280" s="183" t="s">
        <v>641</v>
      </c>
      <c r="H280" s="182" t="s">
        <v>1</v>
      </c>
      <c r="I280" s="184"/>
      <c r="L280" s="181"/>
      <c r="M280" s="185"/>
      <c r="N280" s="186"/>
      <c r="O280" s="186"/>
      <c r="P280" s="186"/>
      <c r="Q280" s="186"/>
      <c r="R280" s="186"/>
      <c r="S280" s="186"/>
      <c r="T280" s="187"/>
      <c r="AT280" s="182" t="s">
        <v>189</v>
      </c>
      <c r="AU280" s="182" t="s">
        <v>89</v>
      </c>
      <c r="AV280" s="15" t="s">
        <v>25</v>
      </c>
      <c r="AW280" s="15" t="s">
        <v>36</v>
      </c>
      <c r="AX280" s="15" t="s">
        <v>81</v>
      </c>
      <c r="AY280" s="182" t="s">
        <v>181</v>
      </c>
    </row>
    <row r="281" spans="1:65" s="13" customFormat="1">
      <c r="B281" s="164"/>
      <c r="D281" s="165" t="s">
        <v>189</v>
      </c>
      <c r="E281" s="166" t="s">
        <v>1</v>
      </c>
      <c r="F281" s="167" t="s">
        <v>1868</v>
      </c>
      <c r="H281" s="168">
        <v>49.036000000000001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89</v>
      </c>
      <c r="AV281" s="13" t="s">
        <v>89</v>
      </c>
      <c r="AW281" s="13" t="s">
        <v>36</v>
      </c>
      <c r="AX281" s="13" t="s">
        <v>81</v>
      </c>
      <c r="AY281" s="166" t="s">
        <v>181</v>
      </c>
    </row>
    <row r="282" spans="1:65" s="13" customFormat="1">
      <c r="B282" s="164"/>
      <c r="D282" s="165" t="s">
        <v>189</v>
      </c>
      <c r="E282" s="166" t="s">
        <v>1</v>
      </c>
      <c r="F282" s="167" t="s">
        <v>1869</v>
      </c>
      <c r="H282" s="168">
        <v>21.87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189</v>
      </c>
      <c r="AU282" s="166" t="s">
        <v>89</v>
      </c>
      <c r="AV282" s="13" t="s">
        <v>89</v>
      </c>
      <c r="AW282" s="13" t="s">
        <v>36</v>
      </c>
      <c r="AX282" s="13" t="s">
        <v>81</v>
      </c>
      <c r="AY282" s="166" t="s">
        <v>181</v>
      </c>
    </row>
    <row r="283" spans="1:65" s="16" customFormat="1">
      <c r="B283" s="209"/>
      <c r="D283" s="165" t="s">
        <v>189</v>
      </c>
      <c r="E283" s="210" t="s">
        <v>506</v>
      </c>
      <c r="F283" s="211" t="s">
        <v>617</v>
      </c>
      <c r="H283" s="212">
        <v>70.906000000000006</v>
      </c>
      <c r="I283" s="213"/>
      <c r="L283" s="209"/>
      <c r="M283" s="214"/>
      <c r="N283" s="215"/>
      <c r="O283" s="215"/>
      <c r="P283" s="215"/>
      <c r="Q283" s="215"/>
      <c r="R283" s="215"/>
      <c r="S283" s="215"/>
      <c r="T283" s="216"/>
      <c r="AT283" s="210" t="s">
        <v>189</v>
      </c>
      <c r="AU283" s="210" t="s">
        <v>89</v>
      </c>
      <c r="AV283" s="16" t="s">
        <v>194</v>
      </c>
      <c r="AW283" s="16" t="s">
        <v>36</v>
      </c>
      <c r="AX283" s="16" t="s">
        <v>81</v>
      </c>
      <c r="AY283" s="210" t="s">
        <v>181</v>
      </c>
    </row>
    <row r="284" spans="1:65" s="14" customFormat="1">
      <c r="B284" s="173"/>
      <c r="D284" s="165" t="s">
        <v>189</v>
      </c>
      <c r="E284" s="174" t="s">
        <v>1</v>
      </c>
      <c r="F284" s="175" t="s">
        <v>190</v>
      </c>
      <c r="H284" s="176">
        <v>70.906000000000006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189</v>
      </c>
      <c r="AU284" s="174" t="s">
        <v>89</v>
      </c>
      <c r="AV284" s="14" t="s">
        <v>151</v>
      </c>
      <c r="AW284" s="14" t="s">
        <v>36</v>
      </c>
      <c r="AX284" s="14" t="s">
        <v>25</v>
      </c>
      <c r="AY284" s="174" t="s">
        <v>181</v>
      </c>
    </row>
    <row r="285" spans="1:65" s="2" customFormat="1" ht="14.45" customHeight="1">
      <c r="A285" s="33"/>
      <c r="B285" s="150"/>
      <c r="C285" s="151" t="s">
        <v>287</v>
      </c>
      <c r="D285" s="151" t="s">
        <v>183</v>
      </c>
      <c r="E285" s="152" t="s">
        <v>1870</v>
      </c>
      <c r="F285" s="153" t="s">
        <v>1871</v>
      </c>
      <c r="G285" s="154" t="s">
        <v>346</v>
      </c>
      <c r="H285" s="155">
        <v>107.84</v>
      </c>
      <c r="I285" s="156"/>
      <c r="J285" s="157">
        <f>ROUND(I285*H285,2)</f>
        <v>0</v>
      </c>
      <c r="K285" s="153" t="s">
        <v>187</v>
      </c>
      <c r="L285" s="34"/>
      <c r="M285" s="158" t="s">
        <v>1</v>
      </c>
      <c r="N285" s="159" t="s">
        <v>46</v>
      </c>
      <c r="O285" s="59"/>
      <c r="P285" s="160">
        <f>O285*H285</f>
        <v>0</v>
      </c>
      <c r="Q285" s="160">
        <v>2.0000000000000002E-5</v>
      </c>
      <c r="R285" s="160">
        <f>Q285*H285</f>
        <v>2.1568000000000004E-3</v>
      </c>
      <c r="S285" s="160">
        <v>0</v>
      </c>
      <c r="T285" s="161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2" t="s">
        <v>151</v>
      </c>
      <c r="AT285" s="162" t="s">
        <v>183</v>
      </c>
      <c r="AU285" s="162" t="s">
        <v>89</v>
      </c>
      <c r="AY285" s="18" t="s">
        <v>181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8" t="s">
        <v>25</v>
      </c>
      <c r="BK285" s="163">
        <f>ROUND(I285*H285,2)</f>
        <v>0</v>
      </c>
      <c r="BL285" s="18" t="s">
        <v>151</v>
      </c>
      <c r="BM285" s="162" t="s">
        <v>1872</v>
      </c>
    </row>
    <row r="286" spans="1:65" s="15" customFormat="1">
      <c r="B286" s="181"/>
      <c r="D286" s="165" t="s">
        <v>189</v>
      </c>
      <c r="E286" s="182" t="s">
        <v>1</v>
      </c>
      <c r="F286" s="183" t="s">
        <v>1799</v>
      </c>
      <c r="H286" s="182" t="s">
        <v>1</v>
      </c>
      <c r="I286" s="184"/>
      <c r="L286" s="181"/>
      <c r="M286" s="185"/>
      <c r="N286" s="186"/>
      <c r="O286" s="186"/>
      <c r="P286" s="186"/>
      <c r="Q286" s="186"/>
      <c r="R286" s="186"/>
      <c r="S286" s="186"/>
      <c r="T286" s="187"/>
      <c r="AT286" s="182" t="s">
        <v>189</v>
      </c>
      <c r="AU286" s="182" t="s">
        <v>89</v>
      </c>
      <c r="AV286" s="15" t="s">
        <v>25</v>
      </c>
      <c r="AW286" s="15" t="s">
        <v>36</v>
      </c>
      <c r="AX286" s="15" t="s">
        <v>81</v>
      </c>
      <c r="AY286" s="182" t="s">
        <v>181</v>
      </c>
    </row>
    <row r="287" spans="1:65" s="13" customFormat="1">
      <c r="B287" s="164"/>
      <c r="D287" s="165" t="s">
        <v>189</v>
      </c>
      <c r="E287" s="166" t="s">
        <v>1</v>
      </c>
      <c r="F287" s="167" t="s">
        <v>1800</v>
      </c>
      <c r="H287" s="168">
        <v>75.44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189</v>
      </c>
      <c r="AU287" s="166" t="s">
        <v>89</v>
      </c>
      <c r="AV287" s="13" t="s">
        <v>89</v>
      </c>
      <c r="AW287" s="13" t="s">
        <v>36</v>
      </c>
      <c r="AX287" s="13" t="s">
        <v>81</v>
      </c>
      <c r="AY287" s="166" t="s">
        <v>181</v>
      </c>
    </row>
    <row r="288" spans="1:65" s="13" customFormat="1">
      <c r="B288" s="164"/>
      <c r="D288" s="165" t="s">
        <v>189</v>
      </c>
      <c r="E288" s="166" t="s">
        <v>1</v>
      </c>
      <c r="F288" s="167" t="s">
        <v>1801</v>
      </c>
      <c r="H288" s="168">
        <v>32.4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189</v>
      </c>
      <c r="AU288" s="166" t="s">
        <v>89</v>
      </c>
      <c r="AV288" s="13" t="s">
        <v>89</v>
      </c>
      <c r="AW288" s="13" t="s">
        <v>36</v>
      </c>
      <c r="AX288" s="13" t="s">
        <v>81</v>
      </c>
      <c r="AY288" s="166" t="s">
        <v>181</v>
      </c>
    </row>
    <row r="289" spans="1:65" s="14" customFormat="1">
      <c r="B289" s="173"/>
      <c r="D289" s="165" t="s">
        <v>189</v>
      </c>
      <c r="E289" s="174" t="s">
        <v>1</v>
      </c>
      <c r="F289" s="175" t="s">
        <v>190</v>
      </c>
      <c r="H289" s="176">
        <v>107.84</v>
      </c>
      <c r="I289" s="177"/>
      <c r="L289" s="173"/>
      <c r="M289" s="178"/>
      <c r="N289" s="179"/>
      <c r="O289" s="179"/>
      <c r="P289" s="179"/>
      <c r="Q289" s="179"/>
      <c r="R289" s="179"/>
      <c r="S289" s="179"/>
      <c r="T289" s="180"/>
      <c r="AT289" s="174" t="s">
        <v>189</v>
      </c>
      <c r="AU289" s="174" t="s">
        <v>89</v>
      </c>
      <c r="AV289" s="14" t="s">
        <v>151</v>
      </c>
      <c r="AW289" s="14" t="s">
        <v>36</v>
      </c>
      <c r="AX289" s="14" t="s">
        <v>25</v>
      </c>
      <c r="AY289" s="174" t="s">
        <v>181</v>
      </c>
    </row>
    <row r="290" spans="1:65" s="2" customFormat="1" ht="24.2" customHeight="1">
      <c r="A290" s="33"/>
      <c r="B290" s="150"/>
      <c r="C290" s="151" t="s">
        <v>291</v>
      </c>
      <c r="D290" s="151" t="s">
        <v>183</v>
      </c>
      <c r="E290" s="152" t="s">
        <v>643</v>
      </c>
      <c r="F290" s="153" t="s">
        <v>644</v>
      </c>
      <c r="G290" s="154" t="s">
        <v>356</v>
      </c>
      <c r="H290" s="155">
        <v>78.117000000000004</v>
      </c>
      <c r="I290" s="156"/>
      <c r="J290" s="157">
        <f>ROUND(I290*H290,2)</f>
        <v>0</v>
      </c>
      <c r="K290" s="153" t="s">
        <v>1</v>
      </c>
      <c r="L290" s="34"/>
      <c r="M290" s="158" t="s">
        <v>1</v>
      </c>
      <c r="N290" s="159" t="s">
        <v>46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0.83599999999999997</v>
      </c>
      <c r="T290" s="161">
        <f>S290*H290</f>
        <v>65.305812000000003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151</v>
      </c>
      <c r="AT290" s="162" t="s">
        <v>183</v>
      </c>
      <c r="AU290" s="162" t="s">
        <v>89</v>
      </c>
      <c r="AY290" s="18" t="s">
        <v>181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25</v>
      </c>
      <c r="BK290" s="163">
        <f>ROUND(I290*H290,2)</f>
        <v>0</v>
      </c>
      <c r="BL290" s="18" t="s">
        <v>151</v>
      </c>
      <c r="BM290" s="162" t="s">
        <v>1873</v>
      </c>
    </row>
    <row r="291" spans="1:65" s="15" customFormat="1">
      <c r="B291" s="181"/>
      <c r="D291" s="165" t="s">
        <v>189</v>
      </c>
      <c r="E291" s="182" t="s">
        <v>1</v>
      </c>
      <c r="F291" s="183" t="s">
        <v>1796</v>
      </c>
      <c r="H291" s="182" t="s">
        <v>1</v>
      </c>
      <c r="I291" s="184"/>
      <c r="L291" s="181"/>
      <c r="M291" s="185"/>
      <c r="N291" s="186"/>
      <c r="O291" s="186"/>
      <c r="P291" s="186"/>
      <c r="Q291" s="186"/>
      <c r="R291" s="186"/>
      <c r="S291" s="186"/>
      <c r="T291" s="187"/>
      <c r="AT291" s="182" t="s">
        <v>189</v>
      </c>
      <c r="AU291" s="182" t="s">
        <v>89</v>
      </c>
      <c r="AV291" s="15" t="s">
        <v>25</v>
      </c>
      <c r="AW291" s="15" t="s">
        <v>36</v>
      </c>
      <c r="AX291" s="15" t="s">
        <v>81</v>
      </c>
      <c r="AY291" s="182" t="s">
        <v>181</v>
      </c>
    </row>
    <row r="292" spans="1:65" s="15" customFormat="1">
      <c r="B292" s="181"/>
      <c r="D292" s="165" t="s">
        <v>189</v>
      </c>
      <c r="E292" s="182" t="s">
        <v>1</v>
      </c>
      <c r="F292" s="183" t="s">
        <v>646</v>
      </c>
      <c r="H292" s="182" t="s">
        <v>1</v>
      </c>
      <c r="I292" s="184"/>
      <c r="L292" s="181"/>
      <c r="M292" s="185"/>
      <c r="N292" s="186"/>
      <c r="O292" s="186"/>
      <c r="P292" s="186"/>
      <c r="Q292" s="186"/>
      <c r="R292" s="186"/>
      <c r="S292" s="186"/>
      <c r="T292" s="187"/>
      <c r="AT292" s="182" t="s">
        <v>189</v>
      </c>
      <c r="AU292" s="182" t="s">
        <v>89</v>
      </c>
      <c r="AV292" s="15" t="s">
        <v>25</v>
      </c>
      <c r="AW292" s="15" t="s">
        <v>36</v>
      </c>
      <c r="AX292" s="15" t="s">
        <v>81</v>
      </c>
      <c r="AY292" s="182" t="s">
        <v>181</v>
      </c>
    </row>
    <row r="293" spans="1:65" s="13" customFormat="1">
      <c r="B293" s="164"/>
      <c r="D293" s="165" t="s">
        <v>189</v>
      </c>
      <c r="E293" s="166" t="s">
        <v>1</v>
      </c>
      <c r="F293" s="167" t="s">
        <v>1874</v>
      </c>
      <c r="H293" s="168">
        <v>57.655000000000001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189</v>
      </c>
      <c r="AU293" s="166" t="s">
        <v>89</v>
      </c>
      <c r="AV293" s="13" t="s">
        <v>89</v>
      </c>
      <c r="AW293" s="13" t="s">
        <v>36</v>
      </c>
      <c r="AX293" s="13" t="s">
        <v>81</v>
      </c>
      <c r="AY293" s="166" t="s">
        <v>181</v>
      </c>
    </row>
    <row r="294" spans="1:65" s="13" customFormat="1">
      <c r="B294" s="164"/>
      <c r="D294" s="165" t="s">
        <v>189</v>
      </c>
      <c r="E294" s="166" t="s">
        <v>1</v>
      </c>
      <c r="F294" s="167" t="s">
        <v>1875</v>
      </c>
      <c r="H294" s="168">
        <v>7.29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189</v>
      </c>
      <c r="AU294" s="166" t="s">
        <v>89</v>
      </c>
      <c r="AV294" s="13" t="s">
        <v>89</v>
      </c>
      <c r="AW294" s="13" t="s">
        <v>36</v>
      </c>
      <c r="AX294" s="13" t="s">
        <v>81</v>
      </c>
      <c r="AY294" s="166" t="s">
        <v>181</v>
      </c>
    </row>
    <row r="295" spans="1:65" s="13" customFormat="1">
      <c r="B295" s="164"/>
      <c r="D295" s="165" t="s">
        <v>189</v>
      </c>
      <c r="E295" s="166" t="s">
        <v>1</v>
      </c>
      <c r="F295" s="167" t="s">
        <v>1876</v>
      </c>
      <c r="H295" s="168">
        <v>7.1719999999999997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189</v>
      </c>
      <c r="AU295" s="166" t="s">
        <v>89</v>
      </c>
      <c r="AV295" s="13" t="s">
        <v>89</v>
      </c>
      <c r="AW295" s="13" t="s">
        <v>36</v>
      </c>
      <c r="AX295" s="13" t="s">
        <v>81</v>
      </c>
      <c r="AY295" s="166" t="s">
        <v>181</v>
      </c>
    </row>
    <row r="296" spans="1:65" s="13" customFormat="1">
      <c r="B296" s="164"/>
      <c r="D296" s="165" t="s">
        <v>189</v>
      </c>
      <c r="E296" s="166" t="s">
        <v>1750</v>
      </c>
      <c r="F296" s="167" t="s">
        <v>1877</v>
      </c>
      <c r="H296" s="168">
        <v>6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189</v>
      </c>
      <c r="AU296" s="166" t="s">
        <v>89</v>
      </c>
      <c r="AV296" s="13" t="s">
        <v>89</v>
      </c>
      <c r="AW296" s="13" t="s">
        <v>36</v>
      </c>
      <c r="AX296" s="13" t="s">
        <v>81</v>
      </c>
      <c r="AY296" s="166" t="s">
        <v>181</v>
      </c>
    </row>
    <row r="297" spans="1:65" s="14" customFormat="1">
      <c r="B297" s="173"/>
      <c r="D297" s="165" t="s">
        <v>189</v>
      </c>
      <c r="E297" s="174" t="s">
        <v>508</v>
      </c>
      <c r="F297" s="175" t="s">
        <v>190</v>
      </c>
      <c r="H297" s="176">
        <v>78.117000000000004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189</v>
      </c>
      <c r="AU297" s="174" t="s">
        <v>89</v>
      </c>
      <c r="AV297" s="14" t="s">
        <v>151</v>
      </c>
      <c r="AW297" s="14" t="s">
        <v>36</v>
      </c>
      <c r="AX297" s="14" t="s">
        <v>25</v>
      </c>
      <c r="AY297" s="174" t="s">
        <v>181</v>
      </c>
    </row>
    <row r="298" spans="1:65" s="2" customFormat="1" ht="14.45" customHeight="1">
      <c r="A298" s="33"/>
      <c r="B298" s="150"/>
      <c r="C298" s="151" t="s">
        <v>300</v>
      </c>
      <c r="D298" s="151" t="s">
        <v>183</v>
      </c>
      <c r="E298" s="152" t="s">
        <v>1870</v>
      </c>
      <c r="F298" s="153" t="s">
        <v>1871</v>
      </c>
      <c r="G298" s="154" t="s">
        <v>346</v>
      </c>
      <c r="H298" s="155">
        <v>126.22</v>
      </c>
      <c r="I298" s="156"/>
      <c r="J298" s="157">
        <f>ROUND(I298*H298,2)</f>
        <v>0</v>
      </c>
      <c r="K298" s="153" t="s">
        <v>187</v>
      </c>
      <c r="L298" s="34"/>
      <c r="M298" s="158" t="s">
        <v>1</v>
      </c>
      <c r="N298" s="159" t="s">
        <v>46</v>
      </c>
      <c r="O298" s="59"/>
      <c r="P298" s="160">
        <f>O298*H298</f>
        <v>0</v>
      </c>
      <c r="Q298" s="160">
        <v>2.0000000000000002E-5</v>
      </c>
      <c r="R298" s="160">
        <f>Q298*H298</f>
        <v>2.5244E-3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151</v>
      </c>
      <c r="AT298" s="162" t="s">
        <v>183</v>
      </c>
      <c r="AU298" s="162" t="s">
        <v>89</v>
      </c>
      <c r="AY298" s="18" t="s">
        <v>181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25</v>
      </c>
      <c r="BK298" s="163">
        <f>ROUND(I298*H298,2)</f>
        <v>0</v>
      </c>
      <c r="BL298" s="18" t="s">
        <v>151</v>
      </c>
      <c r="BM298" s="162" t="s">
        <v>1878</v>
      </c>
    </row>
    <row r="299" spans="1:65" s="15" customFormat="1">
      <c r="B299" s="181"/>
      <c r="D299" s="165" t="s">
        <v>189</v>
      </c>
      <c r="E299" s="182" t="s">
        <v>1</v>
      </c>
      <c r="F299" s="183" t="s">
        <v>1802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189</v>
      </c>
      <c r="AU299" s="182" t="s">
        <v>89</v>
      </c>
      <c r="AV299" s="15" t="s">
        <v>25</v>
      </c>
      <c r="AW299" s="15" t="s">
        <v>36</v>
      </c>
      <c r="AX299" s="15" t="s">
        <v>81</v>
      </c>
      <c r="AY299" s="182" t="s">
        <v>181</v>
      </c>
    </row>
    <row r="300" spans="1:65" s="13" customFormat="1">
      <c r="B300" s="164"/>
      <c r="D300" s="165" t="s">
        <v>189</v>
      </c>
      <c r="E300" s="166" t="s">
        <v>1</v>
      </c>
      <c r="F300" s="167" t="s">
        <v>1803</v>
      </c>
      <c r="H300" s="168">
        <v>88.7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89</v>
      </c>
      <c r="AV300" s="13" t="s">
        <v>89</v>
      </c>
      <c r="AW300" s="13" t="s">
        <v>36</v>
      </c>
      <c r="AX300" s="13" t="s">
        <v>81</v>
      </c>
      <c r="AY300" s="166" t="s">
        <v>181</v>
      </c>
    </row>
    <row r="301" spans="1:65" s="13" customFormat="1">
      <c r="B301" s="164"/>
      <c r="D301" s="165" t="s">
        <v>189</v>
      </c>
      <c r="E301" s="166" t="s">
        <v>1</v>
      </c>
      <c r="F301" s="167" t="s">
        <v>1804</v>
      </c>
      <c r="H301" s="168">
        <v>10.8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189</v>
      </c>
      <c r="AU301" s="166" t="s">
        <v>89</v>
      </c>
      <c r="AV301" s="13" t="s">
        <v>89</v>
      </c>
      <c r="AW301" s="13" t="s">
        <v>36</v>
      </c>
      <c r="AX301" s="13" t="s">
        <v>81</v>
      </c>
      <c r="AY301" s="166" t="s">
        <v>181</v>
      </c>
    </row>
    <row r="302" spans="1:65" s="13" customFormat="1">
      <c r="B302" s="164"/>
      <c r="D302" s="165" t="s">
        <v>189</v>
      </c>
      <c r="E302" s="166" t="s">
        <v>1</v>
      </c>
      <c r="F302" s="167" t="s">
        <v>1805</v>
      </c>
      <c r="H302" s="168">
        <v>10.72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189</v>
      </c>
      <c r="AU302" s="166" t="s">
        <v>89</v>
      </c>
      <c r="AV302" s="13" t="s">
        <v>89</v>
      </c>
      <c r="AW302" s="13" t="s">
        <v>36</v>
      </c>
      <c r="AX302" s="13" t="s">
        <v>81</v>
      </c>
      <c r="AY302" s="166" t="s">
        <v>181</v>
      </c>
    </row>
    <row r="303" spans="1:65" s="13" customFormat="1">
      <c r="B303" s="164"/>
      <c r="D303" s="165" t="s">
        <v>189</v>
      </c>
      <c r="E303" s="166" t="s">
        <v>1</v>
      </c>
      <c r="F303" s="167" t="s">
        <v>1879</v>
      </c>
      <c r="H303" s="168">
        <v>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189</v>
      </c>
      <c r="AU303" s="166" t="s">
        <v>89</v>
      </c>
      <c r="AV303" s="13" t="s">
        <v>89</v>
      </c>
      <c r="AW303" s="13" t="s">
        <v>36</v>
      </c>
      <c r="AX303" s="13" t="s">
        <v>81</v>
      </c>
      <c r="AY303" s="166" t="s">
        <v>181</v>
      </c>
    </row>
    <row r="304" spans="1:65" s="13" customFormat="1">
      <c r="B304" s="164"/>
      <c r="D304" s="165" t="s">
        <v>189</v>
      </c>
      <c r="E304" s="166" t="s">
        <v>1</v>
      </c>
      <c r="F304" s="167" t="s">
        <v>1880</v>
      </c>
      <c r="H304" s="168">
        <v>8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189</v>
      </c>
      <c r="AU304" s="166" t="s">
        <v>89</v>
      </c>
      <c r="AV304" s="13" t="s">
        <v>89</v>
      </c>
      <c r="AW304" s="13" t="s">
        <v>36</v>
      </c>
      <c r="AX304" s="13" t="s">
        <v>81</v>
      </c>
      <c r="AY304" s="166" t="s">
        <v>181</v>
      </c>
    </row>
    <row r="305" spans="1:65" s="14" customFormat="1">
      <c r="B305" s="173"/>
      <c r="D305" s="165" t="s">
        <v>189</v>
      </c>
      <c r="E305" s="174" t="s">
        <v>1</v>
      </c>
      <c r="F305" s="175" t="s">
        <v>190</v>
      </c>
      <c r="H305" s="176">
        <v>126.22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189</v>
      </c>
      <c r="AU305" s="174" t="s">
        <v>89</v>
      </c>
      <c r="AV305" s="14" t="s">
        <v>151</v>
      </c>
      <c r="AW305" s="14" t="s">
        <v>36</v>
      </c>
      <c r="AX305" s="14" t="s">
        <v>25</v>
      </c>
      <c r="AY305" s="174" t="s">
        <v>181</v>
      </c>
    </row>
    <row r="306" spans="1:65" s="2" customFormat="1" ht="14.45" customHeight="1">
      <c r="A306" s="33"/>
      <c r="B306" s="150"/>
      <c r="C306" s="151" t="s">
        <v>306</v>
      </c>
      <c r="D306" s="151" t="s">
        <v>183</v>
      </c>
      <c r="E306" s="152" t="s">
        <v>370</v>
      </c>
      <c r="F306" s="153" t="s">
        <v>371</v>
      </c>
      <c r="G306" s="154" t="s">
        <v>372</v>
      </c>
      <c r="H306" s="155">
        <v>360.173</v>
      </c>
      <c r="I306" s="156"/>
      <c r="J306" s="157">
        <f>ROUND(I306*H306,2)</f>
        <v>0</v>
      </c>
      <c r="K306" s="153" t="s">
        <v>187</v>
      </c>
      <c r="L306" s="34"/>
      <c r="M306" s="158" t="s">
        <v>1</v>
      </c>
      <c r="N306" s="159" t="s">
        <v>46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151</v>
      </c>
      <c r="AT306" s="162" t="s">
        <v>183</v>
      </c>
      <c r="AU306" s="162" t="s">
        <v>89</v>
      </c>
      <c r="AY306" s="18" t="s">
        <v>181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25</v>
      </c>
      <c r="BK306" s="163">
        <f>ROUND(I306*H306,2)</f>
        <v>0</v>
      </c>
      <c r="BL306" s="18" t="s">
        <v>151</v>
      </c>
      <c r="BM306" s="162" t="s">
        <v>1881</v>
      </c>
    </row>
    <row r="307" spans="1:65" s="2" customFormat="1" ht="24.2" customHeight="1">
      <c r="A307" s="33"/>
      <c r="B307" s="150"/>
      <c r="C307" s="151" t="s">
        <v>310</v>
      </c>
      <c r="D307" s="151" t="s">
        <v>183</v>
      </c>
      <c r="E307" s="152" t="s">
        <v>374</v>
      </c>
      <c r="F307" s="153" t="s">
        <v>375</v>
      </c>
      <c r="G307" s="154" t="s">
        <v>372</v>
      </c>
      <c r="H307" s="155">
        <v>2881.384</v>
      </c>
      <c r="I307" s="156"/>
      <c r="J307" s="157">
        <f>ROUND(I307*H307,2)</f>
        <v>0</v>
      </c>
      <c r="K307" s="153" t="s">
        <v>187</v>
      </c>
      <c r="L307" s="34"/>
      <c r="M307" s="158" t="s">
        <v>1</v>
      </c>
      <c r="N307" s="159" t="s">
        <v>46</v>
      </c>
      <c r="O307" s="59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2" t="s">
        <v>151</v>
      </c>
      <c r="AT307" s="162" t="s">
        <v>183</v>
      </c>
      <c r="AU307" s="162" t="s">
        <v>89</v>
      </c>
      <c r="AY307" s="18" t="s">
        <v>181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8" t="s">
        <v>25</v>
      </c>
      <c r="BK307" s="163">
        <f>ROUND(I307*H307,2)</f>
        <v>0</v>
      </c>
      <c r="BL307" s="18" t="s">
        <v>151</v>
      </c>
      <c r="BM307" s="162" t="s">
        <v>1882</v>
      </c>
    </row>
    <row r="308" spans="1:65" s="13" customFormat="1">
      <c r="B308" s="164"/>
      <c r="D308" s="165" t="s">
        <v>189</v>
      </c>
      <c r="F308" s="167" t="s">
        <v>1883</v>
      </c>
      <c r="H308" s="168">
        <v>2881.384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89</v>
      </c>
      <c r="AV308" s="13" t="s">
        <v>89</v>
      </c>
      <c r="AW308" s="13" t="s">
        <v>3</v>
      </c>
      <c r="AX308" s="13" t="s">
        <v>25</v>
      </c>
      <c r="AY308" s="166" t="s">
        <v>181</v>
      </c>
    </row>
    <row r="309" spans="1:65" s="2" customFormat="1" ht="14.45" customHeight="1">
      <c r="A309" s="33"/>
      <c r="B309" s="150"/>
      <c r="C309" s="151" t="s">
        <v>314</v>
      </c>
      <c r="D309" s="151" t="s">
        <v>183</v>
      </c>
      <c r="E309" s="152" t="s">
        <v>665</v>
      </c>
      <c r="F309" s="153" t="s">
        <v>666</v>
      </c>
      <c r="G309" s="154" t="s">
        <v>372</v>
      </c>
      <c r="H309" s="155">
        <v>360.173</v>
      </c>
      <c r="I309" s="156"/>
      <c r="J309" s="157">
        <f>ROUND(I309*H309,2)</f>
        <v>0</v>
      </c>
      <c r="K309" s="153" t="s">
        <v>1</v>
      </c>
      <c r="L309" s="34"/>
      <c r="M309" s="158" t="s">
        <v>1</v>
      </c>
      <c r="N309" s="159" t="s">
        <v>46</v>
      </c>
      <c r="O309" s="59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2" t="s">
        <v>151</v>
      </c>
      <c r="AT309" s="162" t="s">
        <v>183</v>
      </c>
      <c r="AU309" s="162" t="s">
        <v>89</v>
      </c>
      <c r="AY309" s="18" t="s">
        <v>181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8" t="s">
        <v>25</v>
      </c>
      <c r="BK309" s="163">
        <f>ROUND(I309*H309,2)</f>
        <v>0</v>
      </c>
      <c r="BL309" s="18" t="s">
        <v>151</v>
      </c>
      <c r="BM309" s="162" t="s">
        <v>1884</v>
      </c>
    </row>
    <row r="310" spans="1:65" s="2" customFormat="1" ht="24.2" customHeight="1">
      <c r="A310" s="33"/>
      <c r="B310" s="150"/>
      <c r="C310" s="151" t="s">
        <v>465</v>
      </c>
      <c r="D310" s="151" t="s">
        <v>183</v>
      </c>
      <c r="E310" s="152" t="s">
        <v>1885</v>
      </c>
      <c r="F310" s="153" t="s">
        <v>1886</v>
      </c>
      <c r="G310" s="154" t="s">
        <v>1887</v>
      </c>
      <c r="H310" s="155">
        <v>5000</v>
      </c>
      <c r="I310" s="156"/>
      <c r="J310" s="157">
        <f>ROUND(I310*H310,2)</f>
        <v>0</v>
      </c>
      <c r="K310" s="153" t="s">
        <v>187</v>
      </c>
      <c r="L310" s="34"/>
      <c r="M310" s="158" t="s">
        <v>1</v>
      </c>
      <c r="N310" s="159" t="s">
        <v>46</v>
      </c>
      <c r="O310" s="59"/>
      <c r="P310" s="160">
        <f>O310*H310</f>
        <v>0</v>
      </c>
      <c r="Q310" s="160">
        <v>3.0000000000000001E-5</v>
      </c>
      <c r="R310" s="160">
        <f>Q310*H310</f>
        <v>0.15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151</v>
      </c>
      <c r="AT310" s="162" t="s">
        <v>183</v>
      </c>
      <c r="AU310" s="162" t="s">
        <v>89</v>
      </c>
      <c r="AY310" s="18" t="s">
        <v>181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25</v>
      </c>
      <c r="BK310" s="163">
        <f>ROUND(I310*H310,2)</f>
        <v>0</v>
      </c>
      <c r="BL310" s="18" t="s">
        <v>151</v>
      </c>
      <c r="BM310" s="162" t="s">
        <v>1888</v>
      </c>
    </row>
    <row r="311" spans="1:65" s="13" customFormat="1" ht="22.5">
      <c r="B311" s="164"/>
      <c r="D311" s="165" t="s">
        <v>189</v>
      </c>
      <c r="E311" s="166" t="s">
        <v>1</v>
      </c>
      <c r="F311" s="167" t="s">
        <v>1889</v>
      </c>
      <c r="H311" s="168">
        <v>1000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189</v>
      </c>
      <c r="AU311" s="166" t="s">
        <v>89</v>
      </c>
      <c r="AV311" s="13" t="s">
        <v>89</v>
      </c>
      <c r="AW311" s="13" t="s">
        <v>36</v>
      </c>
      <c r="AX311" s="13" t="s">
        <v>81</v>
      </c>
      <c r="AY311" s="166" t="s">
        <v>181</v>
      </c>
    </row>
    <row r="312" spans="1:65" s="13" customFormat="1" ht="22.5">
      <c r="B312" s="164"/>
      <c r="D312" s="165" t="s">
        <v>189</v>
      </c>
      <c r="E312" s="166" t="s">
        <v>1</v>
      </c>
      <c r="F312" s="167" t="s">
        <v>1890</v>
      </c>
      <c r="H312" s="168">
        <v>500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189</v>
      </c>
      <c r="AU312" s="166" t="s">
        <v>89</v>
      </c>
      <c r="AV312" s="13" t="s">
        <v>89</v>
      </c>
      <c r="AW312" s="13" t="s">
        <v>36</v>
      </c>
      <c r="AX312" s="13" t="s">
        <v>81</v>
      </c>
      <c r="AY312" s="166" t="s">
        <v>181</v>
      </c>
    </row>
    <row r="313" spans="1:65" s="13" customFormat="1" ht="22.5">
      <c r="B313" s="164"/>
      <c r="D313" s="165" t="s">
        <v>189</v>
      </c>
      <c r="E313" s="166" t="s">
        <v>1</v>
      </c>
      <c r="F313" s="167" t="s">
        <v>1891</v>
      </c>
      <c r="H313" s="168">
        <v>1000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189</v>
      </c>
      <c r="AU313" s="166" t="s">
        <v>89</v>
      </c>
      <c r="AV313" s="13" t="s">
        <v>89</v>
      </c>
      <c r="AW313" s="13" t="s">
        <v>36</v>
      </c>
      <c r="AX313" s="13" t="s">
        <v>81</v>
      </c>
      <c r="AY313" s="166" t="s">
        <v>181</v>
      </c>
    </row>
    <row r="314" spans="1:65" s="13" customFormat="1" ht="22.5">
      <c r="B314" s="164"/>
      <c r="D314" s="165" t="s">
        <v>189</v>
      </c>
      <c r="E314" s="166" t="s">
        <v>1</v>
      </c>
      <c r="F314" s="167" t="s">
        <v>1892</v>
      </c>
      <c r="H314" s="168">
        <v>500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189</v>
      </c>
      <c r="AU314" s="166" t="s">
        <v>89</v>
      </c>
      <c r="AV314" s="13" t="s">
        <v>89</v>
      </c>
      <c r="AW314" s="13" t="s">
        <v>36</v>
      </c>
      <c r="AX314" s="13" t="s">
        <v>81</v>
      </c>
      <c r="AY314" s="166" t="s">
        <v>181</v>
      </c>
    </row>
    <row r="315" spans="1:65" s="13" customFormat="1" ht="22.5">
      <c r="B315" s="164"/>
      <c r="D315" s="165" t="s">
        <v>189</v>
      </c>
      <c r="E315" s="166" t="s">
        <v>1</v>
      </c>
      <c r="F315" s="167" t="s">
        <v>1893</v>
      </c>
      <c r="H315" s="168">
        <v>2000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189</v>
      </c>
      <c r="AU315" s="166" t="s">
        <v>89</v>
      </c>
      <c r="AV315" s="13" t="s">
        <v>89</v>
      </c>
      <c r="AW315" s="13" t="s">
        <v>36</v>
      </c>
      <c r="AX315" s="13" t="s">
        <v>81</v>
      </c>
      <c r="AY315" s="166" t="s">
        <v>181</v>
      </c>
    </row>
    <row r="316" spans="1:65" s="14" customFormat="1">
      <c r="B316" s="173"/>
      <c r="D316" s="165" t="s">
        <v>189</v>
      </c>
      <c r="E316" s="174" t="s">
        <v>1</v>
      </c>
      <c r="F316" s="175" t="s">
        <v>190</v>
      </c>
      <c r="H316" s="176">
        <v>5000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189</v>
      </c>
      <c r="AU316" s="174" t="s">
        <v>89</v>
      </c>
      <c r="AV316" s="14" t="s">
        <v>151</v>
      </c>
      <c r="AW316" s="14" t="s">
        <v>36</v>
      </c>
      <c r="AX316" s="14" t="s">
        <v>25</v>
      </c>
      <c r="AY316" s="174" t="s">
        <v>181</v>
      </c>
    </row>
    <row r="317" spans="1:65" s="2" customFormat="1" ht="24.2" customHeight="1">
      <c r="A317" s="33"/>
      <c r="B317" s="150"/>
      <c r="C317" s="151" t="s">
        <v>472</v>
      </c>
      <c r="D317" s="151" t="s">
        <v>183</v>
      </c>
      <c r="E317" s="152" t="s">
        <v>1894</v>
      </c>
      <c r="F317" s="153" t="s">
        <v>1895</v>
      </c>
      <c r="G317" s="154" t="s">
        <v>1896</v>
      </c>
      <c r="H317" s="155">
        <v>210</v>
      </c>
      <c r="I317" s="156"/>
      <c r="J317" s="157">
        <f>ROUND(I317*H317,2)</f>
        <v>0</v>
      </c>
      <c r="K317" s="153" t="s">
        <v>187</v>
      </c>
      <c r="L317" s="34"/>
      <c r="M317" s="158" t="s">
        <v>1</v>
      </c>
      <c r="N317" s="159" t="s">
        <v>46</v>
      </c>
      <c r="O317" s="59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151</v>
      </c>
      <c r="AT317" s="162" t="s">
        <v>183</v>
      </c>
      <c r="AU317" s="162" t="s">
        <v>89</v>
      </c>
      <c r="AY317" s="18" t="s">
        <v>181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25</v>
      </c>
      <c r="BK317" s="163">
        <f>ROUND(I317*H317,2)</f>
        <v>0</v>
      </c>
      <c r="BL317" s="18" t="s">
        <v>151</v>
      </c>
      <c r="BM317" s="162" t="s">
        <v>1897</v>
      </c>
    </row>
    <row r="318" spans="1:65" s="13" customFormat="1" ht="22.5">
      <c r="B318" s="164"/>
      <c r="D318" s="165" t="s">
        <v>189</v>
      </c>
      <c r="E318" s="166" t="s">
        <v>1</v>
      </c>
      <c r="F318" s="167" t="s">
        <v>1898</v>
      </c>
      <c r="H318" s="168">
        <v>42</v>
      </c>
      <c r="I318" s="169"/>
      <c r="L318" s="164"/>
      <c r="M318" s="170"/>
      <c r="N318" s="171"/>
      <c r="O318" s="171"/>
      <c r="P318" s="171"/>
      <c r="Q318" s="171"/>
      <c r="R318" s="171"/>
      <c r="S318" s="171"/>
      <c r="T318" s="172"/>
      <c r="AT318" s="166" t="s">
        <v>189</v>
      </c>
      <c r="AU318" s="166" t="s">
        <v>89</v>
      </c>
      <c r="AV318" s="13" t="s">
        <v>89</v>
      </c>
      <c r="AW318" s="13" t="s">
        <v>36</v>
      </c>
      <c r="AX318" s="13" t="s">
        <v>81</v>
      </c>
      <c r="AY318" s="166" t="s">
        <v>181</v>
      </c>
    </row>
    <row r="319" spans="1:65" s="13" customFormat="1" ht="22.5">
      <c r="B319" s="164"/>
      <c r="D319" s="165" t="s">
        <v>189</v>
      </c>
      <c r="E319" s="166" t="s">
        <v>1</v>
      </c>
      <c r="F319" s="167" t="s">
        <v>1899</v>
      </c>
      <c r="H319" s="168">
        <v>21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189</v>
      </c>
      <c r="AU319" s="166" t="s">
        <v>89</v>
      </c>
      <c r="AV319" s="13" t="s">
        <v>89</v>
      </c>
      <c r="AW319" s="13" t="s">
        <v>36</v>
      </c>
      <c r="AX319" s="13" t="s">
        <v>81</v>
      </c>
      <c r="AY319" s="166" t="s">
        <v>181</v>
      </c>
    </row>
    <row r="320" spans="1:65" s="13" customFormat="1" ht="22.5">
      <c r="B320" s="164"/>
      <c r="D320" s="165" t="s">
        <v>189</v>
      </c>
      <c r="E320" s="166" t="s">
        <v>1</v>
      </c>
      <c r="F320" s="167" t="s">
        <v>1900</v>
      </c>
      <c r="H320" s="168">
        <v>42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81</v>
      </c>
      <c r="AY320" s="166" t="s">
        <v>181</v>
      </c>
    </row>
    <row r="321" spans="1:65" s="13" customFormat="1" ht="22.5">
      <c r="B321" s="164"/>
      <c r="D321" s="165" t="s">
        <v>189</v>
      </c>
      <c r="E321" s="166" t="s">
        <v>1</v>
      </c>
      <c r="F321" s="167" t="s">
        <v>1901</v>
      </c>
      <c r="H321" s="168">
        <v>21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189</v>
      </c>
      <c r="AU321" s="166" t="s">
        <v>89</v>
      </c>
      <c r="AV321" s="13" t="s">
        <v>89</v>
      </c>
      <c r="AW321" s="13" t="s">
        <v>36</v>
      </c>
      <c r="AX321" s="13" t="s">
        <v>81</v>
      </c>
      <c r="AY321" s="166" t="s">
        <v>181</v>
      </c>
    </row>
    <row r="322" spans="1:65" s="13" customFormat="1" ht="22.5">
      <c r="B322" s="164"/>
      <c r="D322" s="165" t="s">
        <v>189</v>
      </c>
      <c r="E322" s="166" t="s">
        <v>1</v>
      </c>
      <c r="F322" s="167" t="s">
        <v>1902</v>
      </c>
      <c r="H322" s="168">
        <v>84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189</v>
      </c>
      <c r="AU322" s="166" t="s">
        <v>89</v>
      </c>
      <c r="AV322" s="13" t="s">
        <v>89</v>
      </c>
      <c r="AW322" s="13" t="s">
        <v>36</v>
      </c>
      <c r="AX322" s="13" t="s">
        <v>81</v>
      </c>
      <c r="AY322" s="166" t="s">
        <v>181</v>
      </c>
    </row>
    <row r="323" spans="1:65" s="14" customFormat="1">
      <c r="B323" s="173"/>
      <c r="D323" s="165" t="s">
        <v>189</v>
      </c>
      <c r="E323" s="174" t="s">
        <v>1</v>
      </c>
      <c r="F323" s="175" t="s">
        <v>190</v>
      </c>
      <c r="H323" s="176">
        <v>210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189</v>
      </c>
      <c r="AU323" s="174" t="s">
        <v>89</v>
      </c>
      <c r="AV323" s="14" t="s">
        <v>151</v>
      </c>
      <c r="AW323" s="14" t="s">
        <v>36</v>
      </c>
      <c r="AX323" s="14" t="s">
        <v>25</v>
      </c>
      <c r="AY323" s="174" t="s">
        <v>181</v>
      </c>
    </row>
    <row r="324" spans="1:65" s="2" customFormat="1" ht="49.15" customHeight="1">
      <c r="A324" s="33"/>
      <c r="B324" s="150"/>
      <c r="C324" s="151" t="s">
        <v>664</v>
      </c>
      <c r="D324" s="151" t="s">
        <v>183</v>
      </c>
      <c r="E324" s="152" t="s">
        <v>1903</v>
      </c>
      <c r="F324" s="153" t="s">
        <v>1904</v>
      </c>
      <c r="G324" s="154" t="s">
        <v>346</v>
      </c>
      <c r="H324" s="155">
        <v>66</v>
      </c>
      <c r="I324" s="156"/>
      <c r="J324" s="157">
        <f>ROUND(I324*H324,2)</f>
        <v>0</v>
      </c>
      <c r="K324" s="153" t="s">
        <v>1</v>
      </c>
      <c r="L324" s="34"/>
      <c r="M324" s="158" t="s">
        <v>1</v>
      </c>
      <c r="N324" s="159" t="s">
        <v>46</v>
      </c>
      <c r="O324" s="59"/>
      <c r="P324" s="160">
        <f>O324*H324</f>
        <v>0</v>
      </c>
      <c r="Q324" s="160">
        <v>1E-3</v>
      </c>
      <c r="R324" s="160">
        <f>Q324*H324</f>
        <v>6.6000000000000003E-2</v>
      </c>
      <c r="S324" s="160">
        <v>0</v>
      </c>
      <c r="T324" s="161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151</v>
      </c>
      <c r="AT324" s="162" t="s">
        <v>183</v>
      </c>
      <c r="AU324" s="162" t="s">
        <v>89</v>
      </c>
      <c r="AY324" s="18" t="s">
        <v>181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25</v>
      </c>
      <c r="BK324" s="163">
        <f>ROUND(I324*H324,2)</f>
        <v>0</v>
      </c>
      <c r="BL324" s="18" t="s">
        <v>151</v>
      </c>
      <c r="BM324" s="162" t="s">
        <v>1905</v>
      </c>
    </row>
    <row r="325" spans="1:65" s="13" customFormat="1">
      <c r="B325" s="164"/>
      <c r="D325" s="165" t="s">
        <v>189</v>
      </c>
      <c r="E325" s="166" t="s">
        <v>1</v>
      </c>
      <c r="F325" s="167" t="s">
        <v>1906</v>
      </c>
      <c r="H325" s="168">
        <v>5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189</v>
      </c>
      <c r="AU325" s="166" t="s">
        <v>89</v>
      </c>
      <c r="AV325" s="13" t="s">
        <v>89</v>
      </c>
      <c r="AW325" s="13" t="s">
        <v>36</v>
      </c>
      <c r="AX325" s="13" t="s">
        <v>81</v>
      </c>
      <c r="AY325" s="166" t="s">
        <v>181</v>
      </c>
    </row>
    <row r="326" spans="1:65" s="13" customFormat="1">
      <c r="B326" s="164"/>
      <c r="D326" s="165" t="s">
        <v>189</v>
      </c>
      <c r="E326" s="166" t="s">
        <v>1</v>
      </c>
      <c r="F326" s="167" t="s">
        <v>1907</v>
      </c>
      <c r="H326" s="168">
        <v>5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89</v>
      </c>
      <c r="AV326" s="13" t="s">
        <v>89</v>
      </c>
      <c r="AW326" s="13" t="s">
        <v>36</v>
      </c>
      <c r="AX326" s="13" t="s">
        <v>81</v>
      </c>
      <c r="AY326" s="166" t="s">
        <v>181</v>
      </c>
    </row>
    <row r="327" spans="1:65" s="13" customFormat="1">
      <c r="B327" s="164"/>
      <c r="D327" s="165" t="s">
        <v>189</v>
      </c>
      <c r="E327" s="166" t="s">
        <v>1</v>
      </c>
      <c r="F327" s="167" t="s">
        <v>1908</v>
      </c>
      <c r="H327" s="168">
        <v>20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189</v>
      </c>
      <c r="AU327" s="166" t="s">
        <v>89</v>
      </c>
      <c r="AV327" s="13" t="s">
        <v>89</v>
      </c>
      <c r="AW327" s="13" t="s">
        <v>36</v>
      </c>
      <c r="AX327" s="13" t="s">
        <v>81</v>
      </c>
      <c r="AY327" s="166" t="s">
        <v>181</v>
      </c>
    </row>
    <row r="328" spans="1:65" s="13" customFormat="1">
      <c r="B328" s="164"/>
      <c r="D328" s="165" t="s">
        <v>189</v>
      </c>
      <c r="E328" s="166" t="s">
        <v>1</v>
      </c>
      <c r="F328" s="167" t="s">
        <v>1909</v>
      </c>
      <c r="H328" s="168">
        <v>36</v>
      </c>
      <c r="I328" s="169"/>
      <c r="L328" s="164"/>
      <c r="M328" s="170"/>
      <c r="N328" s="171"/>
      <c r="O328" s="171"/>
      <c r="P328" s="171"/>
      <c r="Q328" s="171"/>
      <c r="R328" s="171"/>
      <c r="S328" s="171"/>
      <c r="T328" s="172"/>
      <c r="AT328" s="166" t="s">
        <v>189</v>
      </c>
      <c r="AU328" s="166" t="s">
        <v>89</v>
      </c>
      <c r="AV328" s="13" t="s">
        <v>89</v>
      </c>
      <c r="AW328" s="13" t="s">
        <v>36</v>
      </c>
      <c r="AX328" s="13" t="s">
        <v>81</v>
      </c>
      <c r="AY328" s="166" t="s">
        <v>181</v>
      </c>
    </row>
    <row r="329" spans="1:65" s="14" customFormat="1">
      <c r="B329" s="173"/>
      <c r="D329" s="165" t="s">
        <v>189</v>
      </c>
      <c r="E329" s="174" t="s">
        <v>1</v>
      </c>
      <c r="F329" s="175" t="s">
        <v>190</v>
      </c>
      <c r="H329" s="176">
        <v>66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189</v>
      </c>
      <c r="AU329" s="174" t="s">
        <v>89</v>
      </c>
      <c r="AV329" s="14" t="s">
        <v>151</v>
      </c>
      <c r="AW329" s="14" t="s">
        <v>36</v>
      </c>
      <c r="AX329" s="14" t="s">
        <v>25</v>
      </c>
      <c r="AY329" s="174" t="s">
        <v>181</v>
      </c>
    </row>
    <row r="330" spans="1:65" s="2" customFormat="1" ht="49.15" customHeight="1">
      <c r="A330" s="33"/>
      <c r="B330" s="150"/>
      <c r="C330" s="151" t="s">
        <v>669</v>
      </c>
      <c r="D330" s="151" t="s">
        <v>183</v>
      </c>
      <c r="E330" s="152" t="s">
        <v>1910</v>
      </c>
      <c r="F330" s="153" t="s">
        <v>1911</v>
      </c>
      <c r="G330" s="154" t="s">
        <v>346</v>
      </c>
      <c r="H330" s="155">
        <v>15</v>
      </c>
      <c r="I330" s="156"/>
      <c r="J330" s="157">
        <f>ROUND(I330*H330,2)</f>
        <v>0</v>
      </c>
      <c r="K330" s="153" t="s">
        <v>1</v>
      </c>
      <c r="L330" s="34"/>
      <c r="M330" s="158" t="s">
        <v>1</v>
      </c>
      <c r="N330" s="159" t="s">
        <v>46</v>
      </c>
      <c r="O330" s="59"/>
      <c r="P330" s="160">
        <f>O330*H330</f>
        <v>0</v>
      </c>
      <c r="Q330" s="160">
        <v>0</v>
      </c>
      <c r="R330" s="160">
        <f>Q330*H330</f>
        <v>0</v>
      </c>
      <c r="S330" s="160">
        <v>0</v>
      </c>
      <c r="T330" s="161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2" t="s">
        <v>151</v>
      </c>
      <c r="AT330" s="162" t="s">
        <v>183</v>
      </c>
      <c r="AU330" s="162" t="s">
        <v>89</v>
      </c>
      <c r="AY330" s="18" t="s">
        <v>181</v>
      </c>
      <c r="BE330" s="163">
        <f>IF(N330="základní",J330,0)</f>
        <v>0</v>
      </c>
      <c r="BF330" s="163">
        <f>IF(N330="snížená",J330,0)</f>
        <v>0</v>
      </c>
      <c r="BG330" s="163">
        <f>IF(N330="zákl. přenesená",J330,0)</f>
        <v>0</v>
      </c>
      <c r="BH330" s="163">
        <f>IF(N330="sníž. přenesená",J330,0)</f>
        <v>0</v>
      </c>
      <c r="BI330" s="163">
        <f>IF(N330="nulová",J330,0)</f>
        <v>0</v>
      </c>
      <c r="BJ330" s="18" t="s">
        <v>25</v>
      </c>
      <c r="BK330" s="163">
        <f>ROUND(I330*H330,2)</f>
        <v>0</v>
      </c>
      <c r="BL330" s="18" t="s">
        <v>151</v>
      </c>
      <c r="BM330" s="162" t="s">
        <v>1912</v>
      </c>
    </row>
    <row r="331" spans="1:65" s="13" customFormat="1">
      <c r="B331" s="164"/>
      <c r="D331" s="165" t="s">
        <v>189</v>
      </c>
      <c r="E331" s="166" t="s">
        <v>1</v>
      </c>
      <c r="F331" s="167" t="s">
        <v>1913</v>
      </c>
      <c r="H331" s="168">
        <v>5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189</v>
      </c>
      <c r="AU331" s="166" t="s">
        <v>89</v>
      </c>
      <c r="AV331" s="13" t="s">
        <v>89</v>
      </c>
      <c r="AW331" s="13" t="s">
        <v>36</v>
      </c>
      <c r="AX331" s="13" t="s">
        <v>81</v>
      </c>
      <c r="AY331" s="166" t="s">
        <v>181</v>
      </c>
    </row>
    <row r="332" spans="1:65" s="13" customFormat="1">
      <c r="B332" s="164"/>
      <c r="D332" s="165" t="s">
        <v>189</v>
      </c>
      <c r="E332" s="166" t="s">
        <v>1</v>
      </c>
      <c r="F332" s="167" t="s">
        <v>1914</v>
      </c>
      <c r="H332" s="168">
        <v>10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189</v>
      </c>
      <c r="AU332" s="166" t="s">
        <v>89</v>
      </c>
      <c r="AV332" s="13" t="s">
        <v>89</v>
      </c>
      <c r="AW332" s="13" t="s">
        <v>36</v>
      </c>
      <c r="AX332" s="13" t="s">
        <v>81</v>
      </c>
      <c r="AY332" s="166" t="s">
        <v>181</v>
      </c>
    </row>
    <row r="333" spans="1:65" s="14" customFormat="1">
      <c r="B333" s="173"/>
      <c r="D333" s="165" t="s">
        <v>189</v>
      </c>
      <c r="E333" s="174" t="s">
        <v>1</v>
      </c>
      <c r="F333" s="175" t="s">
        <v>190</v>
      </c>
      <c r="H333" s="176">
        <v>15</v>
      </c>
      <c r="I333" s="177"/>
      <c r="L333" s="173"/>
      <c r="M333" s="178"/>
      <c r="N333" s="179"/>
      <c r="O333" s="179"/>
      <c r="P333" s="179"/>
      <c r="Q333" s="179"/>
      <c r="R333" s="179"/>
      <c r="S333" s="179"/>
      <c r="T333" s="180"/>
      <c r="AT333" s="174" t="s">
        <v>189</v>
      </c>
      <c r="AU333" s="174" t="s">
        <v>89</v>
      </c>
      <c r="AV333" s="14" t="s">
        <v>151</v>
      </c>
      <c r="AW333" s="14" t="s">
        <v>36</v>
      </c>
      <c r="AX333" s="14" t="s">
        <v>25</v>
      </c>
      <c r="AY333" s="174" t="s">
        <v>181</v>
      </c>
    </row>
    <row r="334" spans="1:65" s="2" customFormat="1" ht="49.15" customHeight="1">
      <c r="A334" s="33"/>
      <c r="B334" s="150"/>
      <c r="C334" s="151" t="s">
        <v>674</v>
      </c>
      <c r="D334" s="151" t="s">
        <v>183</v>
      </c>
      <c r="E334" s="152" t="s">
        <v>1915</v>
      </c>
      <c r="F334" s="153" t="s">
        <v>1916</v>
      </c>
      <c r="G334" s="154" t="s">
        <v>346</v>
      </c>
      <c r="H334" s="155">
        <v>25</v>
      </c>
      <c r="I334" s="156"/>
      <c r="J334" s="157">
        <f>ROUND(I334*H334,2)</f>
        <v>0</v>
      </c>
      <c r="K334" s="153" t="s">
        <v>1</v>
      </c>
      <c r="L334" s="34"/>
      <c r="M334" s="158" t="s">
        <v>1</v>
      </c>
      <c r="N334" s="159" t="s">
        <v>46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151</v>
      </c>
      <c r="AT334" s="162" t="s">
        <v>183</v>
      </c>
      <c r="AU334" s="162" t="s">
        <v>89</v>
      </c>
      <c r="AY334" s="18" t="s">
        <v>181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25</v>
      </c>
      <c r="BK334" s="163">
        <f>ROUND(I334*H334,2)</f>
        <v>0</v>
      </c>
      <c r="BL334" s="18" t="s">
        <v>151</v>
      </c>
      <c r="BM334" s="162" t="s">
        <v>1917</v>
      </c>
    </row>
    <row r="335" spans="1:65" s="2" customFormat="1" ht="14.45" customHeight="1">
      <c r="A335" s="33"/>
      <c r="B335" s="150"/>
      <c r="C335" s="151" t="s">
        <v>683</v>
      </c>
      <c r="D335" s="151" t="s">
        <v>183</v>
      </c>
      <c r="E335" s="152" t="s">
        <v>391</v>
      </c>
      <c r="F335" s="153" t="s">
        <v>392</v>
      </c>
      <c r="G335" s="154" t="s">
        <v>294</v>
      </c>
      <c r="H335" s="155">
        <v>7.4710000000000001</v>
      </c>
      <c r="I335" s="156"/>
      <c r="J335" s="157">
        <f>ROUND(I335*H335,2)</f>
        <v>0</v>
      </c>
      <c r="K335" s="153" t="s">
        <v>1</v>
      </c>
      <c r="L335" s="34"/>
      <c r="M335" s="158" t="s">
        <v>1</v>
      </c>
      <c r="N335" s="159" t="s">
        <v>46</v>
      </c>
      <c r="O335" s="59"/>
      <c r="P335" s="160">
        <f>O335*H335</f>
        <v>0</v>
      </c>
      <c r="Q335" s="160">
        <v>0</v>
      </c>
      <c r="R335" s="160">
        <f>Q335*H335</f>
        <v>0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151</v>
      </c>
      <c r="AT335" s="162" t="s">
        <v>183</v>
      </c>
      <c r="AU335" s="162" t="s">
        <v>89</v>
      </c>
      <c r="AY335" s="18" t="s">
        <v>181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25</v>
      </c>
      <c r="BK335" s="163">
        <f>ROUND(I335*H335,2)</f>
        <v>0</v>
      </c>
      <c r="BL335" s="18" t="s">
        <v>151</v>
      </c>
      <c r="BM335" s="162" t="s">
        <v>1918</v>
      </c>
    </row>
    <row r="336" spans="1:65" s="15" customFormat="1">
      <c r="B336" s="181"/>
      <c r="D336" s="165" t="s">
        <v>189</v>
      </c>
      <c r="E336" s="182" t="s">
        <v>1</v>
      </c>
      <c r="F336" s="183" t="s">
        <v>1796</v>
      </c>
      <c r="H336" s="182" t="s">
        <v>1</v>
      </c>
      <c r="I336" s="184"/>
      <c r="L336" s="181"/>
      <c r="M336" s="185"/>
      <c r="N336" s="186"/>
      <c r="O336" s="186"/>
      <c r="P336" s="186"/>
      <c r="Q336" s="186"/>
      <c r="R336" s="186"/>
      <c r="S336" s="186"/>
      <c r="T336" s="187"/>
      <c r="AT336" s="182" t="s">
        <v>189</v>
      </c>
      <c r="AU336" s="182" t="s">
        <v>89</v>
      </c>
      <c r="AV336" s="15" t="s">
        <v>25</v>
      </c>
      <c r="AW336" s="15" t="s">
        <v>36</v>
      </c>
      <c r="AX336" s="15" t="s">
        <v>81</v>
      </c>
      <c r="AY336" s="182" t="s">
        <v>181</v>
      </c>
    </row>
    <row r="337" spans="1:65" s="15" customFormat="1">
      <c r="B337" s="181"/>
      <c r="D337" s="165" t="s">
        <v>189</v>
      </c>
      <c r="E337" s="182" t="s">
        <v>1</v>
      </c>
      <c r="F337" s="183" t="s">
        <v>1919</v>
      </c>
      <c r="H337" s="182" t="s">
        <v>1</v>
      </c>
      <c r="I337" s="184"/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189</v>
      </c>
      <c r="AU337" s="182" t="s">
        <v>89</v>
      </c>
      <c r="AV337" s="15" t="s">
        <v>25</v>
      </c>
      <c r="AW337" s="15" t="s">
        <v>36</v>
      </c>
      <c r="AX337" s="15" t="s">
        <v>81</v>
      </c>
      <c r="AY337" s="182" t="s">
        <v>181</v>
      </c>
    </row>
    <row r="338" spans="1:65" s="13" customFormat="1">
      <c r="B338" s="164"/>
      <c r="D338" s="165" t="s">
        <v>189</v>
      </c>
      <c r="E338" s="166" t="s">
        <v>1</v>
      </c>
      <c r="F338" s="167" t="s">
        <v>1920</v>
      </c>
      <c r="H338" s="168">
        <v>3.4249999999999998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189</v>
      </c>
      <c r="AU338" s="166" t="s">
        <v>89</v>
      </c>
      <c r="AV338" s="13" t="s">
        <v>89</v>
      </c>
      <c r="AW338" s="13" t="s">
        <v>36</v>
      </c>
      <c r="AX338" s="13" t="s">
        <v>81</v>
      </c>
      <c r="AY338" s="166" t="s">
        <v>181</v>
      </c>
    </row>
    <row r="339" spans="1:65" s="13" customFormat="1">
      <c r="B339" s="164"/>
      <c r="D339" s="165" t="s">
        <v>189</v>
      </c>
      <c r="E339" s="166" t="s">
        <v>1</v>
      </c>
      <c r="F339" s="167" t="s">
        <v>1921</v>
      </c>
      <c r="H339" s="168">
        <v>1.276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189</v>
      </c>
      <c r="AU339" s="166" t="s">
        <v>89</v>
      </c>
      <c r="AV339" s="13" t="s">
        <v>89</v>
      </c>
      <c r="AW339" s="13" t="s">
        <v>36</v>
      </c>
      <c r="AX339" s="13" t="s">
        <v>81</v>
      </c>
      <c r="AY339" s="166" t="s">
        <v>181</v>
      </c>
    </row>
    <row r="340" spans="1:65" s="15" customFormat="1">
      <c r="B340" s="181"/>
      <c r="D340" s="165" t="s">
        <v>189</v>
      </c>
      <c r="E340" s="182" t="s">
        <v>1</v>
      </c>
      <c r="F340" s="183" t="s">
        <v>1852</v>
      </c>
      <c r="H340" s="182" t="s">
        <v>1</v>
      </c>
      <c r="I340" s="184"/>
      <c r="L340" s="181"/>
      <c r="M340" s="185"/>
      <c r="N340" s="186"/>
      <c r="O340" s="186"/>
      <c r="P340" s="186"/>
      <c r="Q340" s="186"/>
      <c r="R340" s="186"/>
      <c r="S340" s="186"/>
      <c r="T340" s="187"/>
      <c r="AT340" s="182" t="s">
        <v>189</v>
      </c>
      <c r="AU340" s="182" t="s">
        <v>89</v>
      </c>
      <c r="AV340" s="15" t="s">
        <v>25</v>
      </c>
      <c r="AW340" s="15" t="s">
        <v>36</v>
      </c>
      <c r="AX340" s="15" t="s">
        <v>81</v>
      </c>
      <c r="AY340" s="182" t="s">
        <v>181</v>
      </c>
    </row>
    <row r="341" spans="1:65" s="15" customFormat="1">
      <c r="B341" s="181"/>
      <c r="D341" s="165" t="s">
        <v>189</v>
      </c>
      <c r="E341" s="182" t="s">
        <v>1</v>
      </c>
      <c r="F341" s="183" t="s">
        <v>1919</v>
      </c>
      <c r="H341" s="182" t="s">
        <v>1</v>
      </c>
      <c r="I341" s="184"/>
      <c r="L341" s="181"/>
      <c r="M341" s="185"/>
      <c r="N341" s="186"/>
      <c r="O341" s="186"/>
      <c r="P341" s="186"/>
      <c r="Q341" s="186"/>
      <c r="R341" s="186"/>
      <c r="S341" s="186"/>
      <c r="T341" s="187"/>
      <c r="AT341" s="182" t="s">
        <v>189</v>
      </c>
      <c r="AU341" s="182" t="s">
        <v>89</v>
      </c>
      <c r="AV341" s="15" t="s">
        <v>25</v>
      </c>
      <c r="AW341" s="15" t="s">
        <v>36</v>
      </c>
      <c r="AX341" s="15" t="s">
        <v>81</v>
      </c>
      <c r="AY341" s="182" t="s">
        <v>181</v>
      </c>
    </row>
    <row r="342" spans="1:65" s="13" customFormat="1">
      <c r="B342" s="164"/>
      <c r="D342" s="165" t="s">
        <v>189</v>
      </c>
      <c r="E342" s="166" t="s">
        <v>1</v>
      </c>
      <c r="F342" s="167" t="s">
        <v>1922</v>
      </c>
      <c r="H342" s="168">
        <v>0.97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189</v>
      </c>
      <c r="AU342" s="166" t="s">
        <v>89</v>
      </c>
      <c r="AV342" s="13" t="s">
        <v>89</v>
      </c>
      <c r="AW342" s="13" t="s">
        <v>36</v>
      </c>
      <c r="AX342" s="13" t="s">
        <v>81</v>
      </c>
      <c r="AY342" s="166" t="s">
        <v>181</v>
      </c>
    </row>
    <row r="343" spans="1:65" s="13" customFormat="1">
      <c r="B343" s="164"/>
      <c r="D343" s="165" t="s">
        <v>189</v>
      </c>
      <c r="E343" s="166" t="s">
        <v>1</v>
      </c>
      <c r="F343" s="167" t="s">
        <v>1923</v>
      </c>
      <c r="H343" s="168">
        <v>1.8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189</v>
      </c>
      <c r="AU343" s="166" t="s">
        <v>89</v>
      </c>
      <c r="AV343" s="13" t="s">
        <v>89</v>
      </c>
      <c r="AW343" s="13" t="s">
        <v>36</v>
      </c>
      <c r="AX343" s="13" t="s">
        <v>81</v>
      </c>
      <c r="AY343" s="166" t="s">
        <v>181</v>
      </c>
    </row>
    <row r="344" spans="1:65" s="16" customFormat="1">
      <c r="B344" s="209"/>
      <c r="D344" s="165" t="s">
        <v>189</v>
      </c>
      <c r="E344" s="210" t="s">
        <v>1736</v>
      </c>
      <c r="F344" s="211" t="s">
        <v>617</v>
      </c>
      <c r="H344" s="212">
        <v>7.4710000000000001</v>
      </c>
      <c r="I344" s="213"/>
      <c r="L344" s="209"/>
      <c r="M344" s="214"/>
      <c r="N344" s="215"/>
      <c r="O344" s="215"/>
      <c r="P344" s="215"/>
      <c r="Q344" s="215"/>
      <c r="R344" s="215"/>
      <c r="S344" s="215"/>
      <c r="T344" s="216"/>
      <c r="AT344" s="210" t="s">
        <v>189</v>
      </c>
      <c r="AU344" s="210" t="s">
        <v>89</v>
      </c>
      <c r="AV344" s="16" t="s">
        <v>194</v>
      </c>
      <c r="AW344" s="16" t="s">
        <v>36</v>
      </c>
      <c r="AX344" s="16" t="s">
        <v>81</v>
      </c>
      <c r="AY344" s="210" t="s">
        <v>181</v>
      </c>
    </row>
    <row r="345" spans="1:65" s="14" customFormat="1">
      <c r="B345" s="173"/>
      <c r="D345" s="165" t="s">
        <v>189</v>
      </c>
      <c r="E345" s="174" t="s">
        <v>333</v>
      </c>
      <c r="F345" s="175" t="s">
        <v>190</v>
      </c>
      <c r="H345" s="176">
        <v>7.4710000000000001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189</v>
      </c>
      <c r="AU345" s="174" t="s">
        <v>89</v>
      </c>
      <c r="AV345" s="14" t="s">
        <v>151</v>
      </c>
      <c r="AW345" s="14" t="s">
        <v>36</v>
      </c>
      <c r="AX345" s="14" t="s">
        <v>25</v>
      </c>
      <c r="AY345" s="174" t="s">
        <v>181</v>
      </c>
    </row>
    <row r="346" spans="1:65" s="2" customFormat="1" ht="24.2" customHeight="1">
      <c r="A346" s="33"/>
      <c r="B346" s="150"/>
      <c r="C346" s="151" t="s">
        <v>688</v>
      </c>
      <c r="D346" s="151" t="s">
        <v>183</v>
      </c>
      <c r="E346" s="152" t="s">
        <v>1924</v>
      </c>
      <c r="F346" s="153" t="s">
        <v>1925</v>
      </c>
      <c r="G346" s="154" t="s">
        <v>346</v>
      </c>
      <c r="H346" s="155">
        <v>39.96</v>
      </c>
      <c r="I346" s="156"/>
      <c r="J346" s="157">
        <f>ROUND(I346*H346,2)</f>
        <v>0</v>
      </c>
      <c r="K346" s="153" t="s">
        <v>1</v>
      </c>
      <c r="L346" s="34"/>
      <c r="M346" s="158" t="s">
        <v>1</v>
      </c>
      <c r="N346" s="159" t="s">
        <v>46</v>
      </c>
      <c r="O346" s="59"/>
      <c r="P346" s="160">
        <f>O346*H346</f>
        <v>0</v>
      </c>
      <c r="Q346" s="160">
        <v>8.6800000000000002E-3</v>
      </c>
      <c r="R346" s="160">
        <f>Q346*H346</f>
        <v>0.34685280000000002</v>
      </c>
      <c r="S346" s="160">
        <v>0</v>
      </c>
      <c r="T346" s="161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2" t="s">
        <v>151</v>
      </c>
      <c r="AT346" s="162" t="s">
        <v>183</v>
      </c>
      <c r="AU346" s="162" t="s">
        <v>89</v>
      </c>
      <c r="AY346" s="18" t="s">
        <v>181</v>
      </c>
      <c r="BE346" s="163">
        <f>IF(N346="základní",J346,0)</f>
        <v>0</v>
      </c>
      <c r="BF346" s="163">
        <f>IF(N346="snížená",J346,0)</f>
        <v>0</v>
      </c>
      <c r="BG346" s="163">
        <f>IF(N346="zákl. přenesená",J346,0)</f>
        <v>0</v>
      </c>
      <c r="BH346" s="163">
        <f>IF(N346="sníž. přenesená",J346,0)</f>
        <v>0</v>
      </c>
      <c r="BI346" s="163">
        <f>IF(N346="nulová",J346,0)</f>
        <v>0</v>
      </c>
      <c r="BJ346" s="18" t="s">
        <v>25</v>
      </c>
      <c r="BK346" s="163">
        <f>ROUND(I346*H346,2)</f>
        <v>0</v>
      </c>
      <c r="BL346" s="18" t="s">
        <v>151</v>
      </c>
      <c r="BM346" s="162" t="s">
        <v>1926</v>
      </c>
    </row>
    <row r="347" spans="1:65" s="15" customFormat="1">
      <c r="B347" s="181"/>
      <c r="D347" s="165" t="s">
        <v>189</v>
      </c>
      <c r="E347" s="182" t="s">
        <v>1</v>
      </c>
      <c r="F347" s="183" t="s">
        <v>1927</v>
      </c>
      <c r="H347" s="182" t="s">
        <v>1</v>
      </c>
      <c r="I347" s="184"/>
      <c r="L347" s="181"/>
      <c r="M347" s="185"/>
      <c r="N347" s="186"/>
      <c r="O347" s="186"/>
      <c r="P347" s="186"/>
      <c r="Q347" s="186"/>
      <c r="R347" s="186"/>
      <c r="S347" s="186"/>
      <c r="T347" s="187"/>
      <c r="AT347" s="182" t="s">
        <v>189</v>
      </c>
      <c r="AU347" s="182" t="s">
        <v>89</v>
      </c>
      <c r="AV347" s="15" t="s">
        <v>25</v>
      </c>
      <c r="AW347" s="15" t="s">
        <v>36</v>
      </c>
      <c r="AX347" s="15" t="s">
        <v>81</v>
      </c>
      <c r="AY347" s="182" t="s">
        <v>181</v>
      </c>
    </row>
    <row r="348" spans="1:65" s="13" customFormat="1">
      <c r="B348" s="164"/>
      <c r="D348" s="165" t="s">
        <v>189</v>
      </c>
      <c r="E348" s="166" t="s">
        <v>1</v>
      </c>
      <c r="F348" s="167" t="s">
        <v>1928</v>
      </c>
      <c r="H348" s="168">
        <v>4.8600000000000003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189</v>
      </c>
      <c r="AU348" s="166" t="s">
        <v>89</v>
      </c>
      <c r="AV348" s="13" t="s">
        <v>89</v>
      </c>
      <c r="AW348" s="13" t="s">
        <v>36</v>
      </c>
      <c r="AX348" s="13" t="s">
        <v>81</v>
      </c>
      <c r="AY348" s="166" t="s">
        <v>181</v>
      </c>
    </row>
    <row r="349" spans="1:65" s="13" customFormat="1">
      <c r="B349" s="164"/>
      <c r="D349" s="165" t="s">
        <v>189</v>
      </c>
      <c r="E349" s="166" t="s">
        <v>1</v>
      </c>
      <c r="F349" s="167" t="s">
        <v>1929</v>
      </c>
      <c r="H349" s="168">
        <v>29.9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189</v>
      </c>
      <c r="AU349" s="166" t="s">
        <v>89</v>
      </c>
      <c r="AV349" s="13" t="s">
        <v>89</v>
      </c>
      <c r="AW349" s="13" t="s">
        <v>36</v>
      </c>
      <c r="AX349" s="13" t="s">
        <v>81</v>
      </c>
      <c r="AY349" s="166" t="s">
        <v>181</v>
      </c>
    </row>
    <row r="350" spans="1:65" s="13" customFormat="1">
      <c r="B350" s="164"/>
      <c r="D350" s="165" t="s">
        <v>189</v>
      </c>
      <c r="E350" s="166" t="s">
        <v>1</v>
      </c>
      <c r="F350" s="167" t="s">
        <v>1930</v>
      </c>
      <c r="H350" s="168">
        <v>5.2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81</v>
      </c>
      <c r="AY350" s="166" t="s">
        <v>181</v>
      </c>
    </row>
    <row r="351" spans="1:65" s="14" customFormat="1">
      <c r="B351" s="173"/>
      <c r="D351" s="165" t="s">
        <v>189</v>
      </c>
      <c r="E351" s="174" t="s">
        <v>1741</v>
      </c>
      <c r="F351" s="175" t="s">
        <v>190</v>
      </c>
      <c r="H351" s="176">
        <v>39.96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189</v>
      </c>
      <c r="AU351" s="174" t="s">
        <v>89</v>
      </c>
      <c r="AV351" s="14" t="s">
        <v>151</v>
      </c>
      <c r="AW351" s="14" t="s">
        <v>36</v>
      </c>
      <c r="AX351" s="14" t="s">
        <v>25</v>
      </c>
      <c r="AY351" s="174" t="s">
        <v>181</v>
      </c>
    </row>
    <row r="352" spans="1:65" s="2" customFormat="1" ht="24.2" customHeight="1">
      <c r="A352" s="33"/>
      <c r="B352" s="150"/>
      <c r="C352" s="151" t="s">
        <v>693</v>
      </c>
      <c r="D352" s="151" t="s">
        <v>183</v>
      </c>
      <c r="E352" s="152" t="s">
        <v>1931</v>
      </c>
      <c r="F352" s="153" t="s">
        <v>1932</v>
      </c>
      <c r="G352" s="154" t="s">
        <v>346</v>
      </c>
      <c r="H352" s="155">
        <v>49.96</v>
      </c>
      <c r="I352" s="156"/>
      <c r="J352" s="157">
        <f>ROUND(I352*H352,2)</f>
        <v>0</v>
      </c>
      <c r="K352" s="153" t="s">
        <v>187</v>
      </c>
      <c r="L352" s="34"/>
      <c r="M352" s="158" t="s">
        <v>1</v>
      </c>
      <c r="N352" s="159" t="s">
        <v>46</v>
      </c>
      <c r="O352" s="59"/>
      <c r="P352" s="160">
        <f>O352*H352</f>
        <v>0</v>
      </c>
      <c r="Q352" s="160">
        <v>3.6900000000000002E-2</v>
      </c>
      <c r="R352" s="160">
        <f>Q352*H352</f>
        <v>1.8435240000000002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151</v>
      </c>
      <c r="AT352" s="162" t="s">
        <v>183</v>
      </c>
      <c r="AU352" s="162" t="s">
        <v>89</v>
      </c>
      <c r="AY352" s="18" t="s">
        <v>181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25</v>
      </c>
      <c r="BK352" s="163">
        <f>ROUND(I352*H352,2)</f>
        <v>0</v>
      </c>
      <c r="BL352" s="18" t="s">
        <v>151</v>
      </c>
      <c r="BM352" s="162" t="s">
        <v>1933</v>
      </c>
    </row>
    <row r="353" spans="1:65" s="15" customFormat="1">
      <c r="B353" s="181"/>
      <c r="D353" s="165" t="s">
        <v>189</v>
      </c>
      <c r="E353" s="182" t="s">
        <v>1</v>
      </c>
      <c r="F353" s="183" t="s">
        <v>1934</v>
      </c>
      <c r="H353" s="182" t="s">
        <v>1</v>
      </c>
      <c r="I353" s="184"/>
      <c r="L353" s="181"/>
      <c r="M353" s="185"/>
      <c r="N353" s="186"/>
      <c r="O353" s="186"/>
      <c r="P353" s="186"/>
      <c r="Q353" s="186"/>
      <c r="R353" s="186"/>
      <c r="S353" s="186"/>
      <c r="T353" s="187"/>
      <c r="AT353" s="182" t="s">
        <v>189</v>
      </c>
      <c r="AU353" s="182" t="s">
        <v>89</v>
      </c>
      <c r="AV353" s="15" t="s">
        <v>25</v>
      </c>
      <c r="AW353" s="15" t="s">
        <v>36</v>
      </c>
      <c r="AX353" s="15" t="s">
        <v>81</v>
      </c>
      <c r="AY353" s="182" t="s">
        <v>181</v>
      </c>
    </row>
    <row r="354" spans="1:65" s="15" customFormat="1">
      <c r="B354" s="181"/>
      <c r="D354" s="165" t="s">
        <v>189</v>
      </c>
      <c r="E354" s="182" t="s">
        <v>1</v>
      </c>
      <c r="F354" s="183" t="s">
        <v>1935</v>
      </c>
      <c r="H354" s="182" t="s">
        <v>1</v>
      </c>
      <c r="I354" s="184"/>
      <c r="L354" s="181"/>
      <c r="M354" s="185"/>
      <c r="N354" s="186"/>
      <c r="O354" s="186"/>
      <c r="P354" s="186"/>
      <c r="Q354" s="186"/>
      <c r="R354" s="186"/>
      <c r="S354" s="186"/>
      <c r="T354" s="187"/>
      <c r="AT354" s="182" t="s">
        <v>189</v>
      </c>
      <c r="AU354" s="182" t="s">
        <v>89</v>
      </c>
      <c r="AV354" s="15" t="s">
        <v>25</v>
      </c>
      <c r="AW354" s="15" t="s">
        <v>36</v>
      </c>
      <c r="AX354" s="15" t="s">
        <v>81</v>
      </c>
      <c r="AY354" s="182" t="s">
        <v>181</v>
      </c>
    </row>
    <row r="355" spans="1:65" s="13" customFormat="1">
      <c r="B355" s="164"/>
      <c r="D355" s="165" t="s">
        <v>189</v>
      </c>
      <c r="E355" s="166" t="s">
        <v>1</v>
      </c>
      <c r="F355" s="167" t="s">
        <v>1936</v>
      </c>
      <c r="H355" s="168">
        <v>18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189</v>
      </c>
      <c r="AU355" s="166" t="s">
        <v>89</v>
      </c>
      <c r="AV355" s="13" t="s">
        <v>89</v>
      </c>
      <c r="AW355" s="13" t="s">
        <v>36</v>
      </c>
      <c r="AX355" s="13" t="s">
        <v>81</v>
      </c>
      <c r="AY355" s="166" t="s">
        <v>181</v>
      </c>
    </row>
    <row r="356" spans="1:65" s="16" customFormat="1">
      <c r="B356" s="209"/>
      <c r="D356" s="165" t="s">
        <v>189</v>
      </c>
      <c r="E356" s="210" t="s">
        <v>1722</v>
      </c>
      <c r="F356" s="211" t="s">
        <v>617</v>
      </c>
      <c r="H356" s="212">
        <v>18</v>
      </c>
      <c r="I356" s="213"/>
      <c r="L356" s="209"/>
      <c r="M356" s="214"/>
      <c r="N356" s="215"/>
      <c r="O356" s="215"/>
      <c r="P356" s="215"/>
      <c r="Q356" s="215"/>
      <c r="R356" s="215"/>
      <c r="S356" s="215"/>
      <c r="T356" s="216"/>
      <c r="AT356" s="210" t="s">
        <v>189</v>
      </c>
      <c r="AU356" s="210" t="s">
        <v>89</v>
      </c>
      <c r="AV356" s="16" t="s">
        <v>194</v>
      </c>
      <c r="AW356" s="16" t="s">
        <v>36</v>
      </c>
      <c r="AX356" s="16" t="s">
        <v>81</v>
      </c>
      <c r="AY356" s="210" t="s">
        <v>181</v>
      </c>
    </row>
    <row r="357" spans="1:65" s="15" customFormat="1">
      <c r="B357" s="181"/>
      <c r="D357" s="165" t="s">
        <v>189</v>
      </c>
      <c r="E357" s="182" t="s">
        <v>1</v>
      </c>
      <c r="F357" s="183" t="s">
        <v>1937</v>
      </c>
      <c r="H357" s="182" t="s">
        <v>1</v>
      </c>
      <c r="I357" s="184"/>
      <c r="L357" s="181"/>
      <c r="M357" s="185"/>
      <c r="N357" s="186"/>
      <c r="O357" s="186"/>
      <c r="P357" s="186"/>
      <c r="Q357" s="186"/>
      <c r="R357" s="186"/>
      <c r="S357" s="186"/>
      <c r="T357" s="187"/>
      <c r="AT357" s="182" t="s">
        <v>189</v>
      </c>
      <c r="AU357" s="182" t="s">
        <v>89</v>
      </c>
      <c r="AV357" s="15" t="s">
        <v>25</v>
      </c>
      <c r="AW357" s="15" t="s">
        <v>36</v>
      </c>
      <c r="AX357" s="15" t="s">
        <v>81</v>
      </c>
      <c r="AY357" s="182" t="s">
        <v>181</v>
      </c>
    </row>
    <row r="358" spans="1:65" s="13" customFormat="1">
      <c r="B358" s="164"/>
      <c r="D358" s="165" t="s">
        <v>189</v>
      </c>
      <c r="E358" s="166" t="s">
        <v>1</v>
      </c>
      <c r="F358" s="167" t="s">
        <v>1938</v>
      </c>
      <c r="H358" s="168">
        <v>5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189</v>
      </c>
      <c r="AU358" s="166" t="s">
        <v>89</v>
      </c>
      <c r="AV358" s="13" t="s">
        <v>89</v>
      </c>
      <c r="AW358" s="13" t="s">
        <v>36</v>
      </c>
      <c r="AX358" s="13" t="s">
        <v>81</v>
      </c>
      <c r="AY358" s="166" t="s">
        <v>181</v>
      </c>
    </row>
    <row r="359" spans="1:65" s="13" customFormat="1">
      <c r="B359" s="164"/>
      <c r="D359" s="165" t="s">
        <v>189</v>
      </c>
      <c r="E359" s="166" t="s">
        <v>1</v>
      </c>
      <c r="F359" s="167" t="s">
        <v>1939</v>
      </c>
      <c r="H359" s="168">
        <v>6</v>
      </c>
      <c r="I359" s="169"/>
      <c r="L359" s="164"/>
      <c r="M359" s="170"/>
      <c r="N359" s="171"/>
      <c r="O359" s="171"/>
      <c r="P359" s="171"/>
      <c r="Q359" s="171"/>
      <c r="R359" s="171"/>
      <c r="S359" s="171"/>
      <c r="T359" s="172"/>
      <c r="AT359" s="166" t="s">
        <v>189</v>
      </c>
      <c r="AU359" s="166" t="s">
        <v>89</v>
      </c>
      <c r="AV359" s="13" t="s">
        <v>89</v>
      </c>
      <c r="AW359" s="13" t="s">
        <v>36</v>
      </c>
      <c r="AX359" s="13" t="s">
        <v>81</v>
      </c>
      <c r="AY359" s="166" t="s">
        <v>181</v>
      </c>
    </row>
    <row r="360" spans="1:65" s="13" customFormat="1">
      <c r="B360" s="164"/>
      <c r="D360" s="165" t="s">
        <v>189</v>
      </c>
      <c r="E360" s="166" t="s">
        <v>1</v>
      </c>
      <c r="F360" s="167" t="s">
        <v>1940</v>
      </c>
      <c r="H360" s="168">
        <v>5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189</v>
      </c>
      <c r="AU360" s="166" t="s">
        <v>89</v>
      </c>
      <c r="AV360" s="13" t="s">
        <v>89</v>
      </c>
      <c r="AW360" s="13" t="s">
        <v>36</v>
      </c>
      <c r="AX360" s="13" t="s">
        <v>81</v>
      </c>
      <c r="AY360" s="166" t="s">
        <v>181</v>
      </c>
    </row>
    <row r="361" spans="1:65" s="16" customFormat="1">
      <c r="B361" s="209"/>
      <c r="D361" s="165" t="s">
        <v>189</v>
      </c>
      <c r="E361" s="210" t="s">
        <v>1721</v>
      </c>
      <c r="F361" s="211" t="s">
        <v>617</v>
      </c>
      <c r="H361" s="212">
        <v>16</v>
      </c>
      <c r="I361" s="213"/>
      <c r="L361" s="209"/>
      <c r="M361" s="214"/>
      <c r="N361" s="215"/>
      <c r="O361" s="215"/>
      <c r="P361" s="215"/>
      <c r="Q361" s="215"/>
      <c r="R361" s="215"/>
      <c r="S361" s="215"/>
      <c r="T361" s="216"/>
      <c r="AT361" s="210" t="s">
        <v>189</v>
      </c>
      <c r="AU361" s="210" t="s">
        <v>89</v>
      </c>
      <c r="AV361" s="16" t="s">
        <v>194</v>
      </c>
      <c r="AW361" s="16" t="s">
        <v>36</v>
      </c>
      <c r="AX361" s="16" t="s">
        <v>81</v>
      </c>
      <c r="AY361" s="210" t="s">
        <v>181</v>
      </c>
    </row>
    <row r="362" spans="1:65" s="14" customFormat="1">
      <c r="B362" s="173"/>
      <c r="D362" s="165" t="s">
        <v>189</v>
      </c>
      <c r="E362" s="174" t="s">
        <v>1723</v>
      </c>
      <c r="F362" s="175" t="s">
        <v>190</v>
      </c>
      <c r="H362" s="176">
        <v>34</v>
      </c>
      <c r="I362" s="177"/>
      <c r="L362" s="173"/>
      <c r="M362" s="178"/>
      <c r="N362" s="179"/>
      <c r="O362" s="179"/>
      <c r="P362" s="179"/>
      <c r="Q362" s="179"/>
      <c r="R362" s="179"/>
      <c r="S362" s="179"/>
      <c r="T362" s="180"/>
      <c r="AT362" s="174" t="s">
        <v>189</v>
      </c>
      <c r="AU362" s="174" t="s">
        <v>89</v>
      </c>
      <c r="AV362" s="14" t="s">
        <v>151</v>
      </c>
      <c r="AW362" s="14" t="s">
        <v>36</v>
      </c>
      <c r="AX362" s="14" t="s">
        <v>81</v>
      </c>
      <c r="AY362" s="174" t="s">
        <v>181</v>
      </c>
    </row>
    <row r="363" spans="1:65" s="15" customFormat="1">
      <c r="B363" s="181"/>
      <c r="D363" s="165" t="s">
        <v>189</v>
      </c>
      <c r="E363" s="182" t="s">
        <v>1</v>
      </c>
      <c r="F363" s="183" t="s">
        <v>1941</v>
      </c>
      <c r="H363" s="182" t="s">
        <v>1</v>
      </c>
      <c r="I363" s="184"/>
      <c r="L363" s="181"/>
      <c r="M363" s="185"/>
      <c r="N363" s="186"/>
      <c r="O363" s="186"/>
      <c r="P363" s="186"/>
      <c r="Q363" s="186"/>
      <c r="R363" s="186"/>
      <c r="S363" s="186"/>
      <c r="T363" s="187"/>
      <c r="AT363" s="182" t="s">
        <v>189</v>
      </c>
      <c r="AU363" s="182" t="s">
        <v>89</v>
      </c>
      <c r="AV363" s="15" t="s">
        <v>25</v>
      </c>
      <c r="AW363" s="15" t="s">
        <v>36</v>
      </c>
      <c r="AX363" s="15" t="s">
        <v>81</v>
      </c>
      <c r="AY363" s="182" t="s">
        <v>181</v>
      </c>
    </row>
    <row r="364" spans="1:65" s="13" customFormat="1">
      <c r="B364" s="164"/>
      <c r="D364" s="165" t="s">
        <v>189</v>
      </c>
      <c r="E364" s="166" t="s">
        <v>1</v>
      </c>
      <c r="F364" s="167" t="s">
        <v>1942</v>
      </c>
      <c r="H364" s="168">
        <v>29.16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189</v>
      </c>
      <c r="AU364" s="166" t="s">
        <v>89</v>
      </c>
      <c r="AV364" s="13" t="s">
        <v>89</v>
      </c>
      <c r="AW364" s="13" t="s">
        <v>36</v>
      </c>
      <c r="AX364" s="13" t="s">
        <v>81</v>
      </c>
      <c r="AY364" s="166" t="s">
        <v>181</v>
      </c>
    </row>
    <row r="365" spans="1:65" s="13" customFormat="1">
      <c r="B365" s="164"/>
      <c r="D365" s="165" t="s">
        <v>189</v>
      </c>
      <c r="E365" s="166" t="s">
        <v>1</v>
      </c>
      <c r="F365" s="167" t="s">
        <v>1943</v>
      </c>
      <c r="H365" s="168">
        <v>20.8</v>
      </c>
      <c r="I365" s="169"/>
      <c r="L365" s="164"/>
      <c r="M365" s="170"/>
      <c r="N365" s="171"/>
      <c r="O365" s="171"/>
      <c r="P365" s="171"/>
      <c r="Q365" s="171"/>
      <c r="R365" s="171"/>
      <c r="S365" s="171"/>
      <c r="T365" s="172"/>
      <c r="AT365" s="166" t="s">
        <v>189</v>
      </c>
      <c r="AU365" s="166" t="s">
        <v>89</v>
      </c>
      <c r="AV365" s="13" t="s">
        <v>89</v>
      </c>
      <c r="AW365" s="13" t="s">
        <v>36</v>
      </c>
      <c r="AX365" s="13" t="s">
        <v>81</v>
      </c>
      <c r="AY365" s="166" t="s">
        <v>181</v>
      </c>
    </row>
    <row r="366" spans="1:65" s="14" customFormat="1">
      <c r="B366" s="173"/>
      <c r="D366" s="165" t="s">
        <v>189</v>
      </c>
      <c r="E366" s="174" t="s">
        <v>1725</v>
      </c>
      <c r="F366" s="175" t="s">
        <v>190</v>
      </c>
      <c r="H366" s="176">
        <v>49.96</v>
      </c>
      <c r="I366" s="177"/>
      <c r="L366" s="173"/>
      <c r="M366" s="178"/>
      <c r="N366" s="179"/>
      <c r="O366" s="179"/>
      <c r="P366" s="179"/>
      <c r="Q366" s="179"/>
      <c r="R366" s="179"/>
      <c r="S366" s="179"/>
      <c r="T366" s="180"/>
      <c r="AT366" s="174" t="s">
        <v>189</v>
      </c>
      <c r="AU366" s="174" t="s">
        <v>89</v>
      </c>
      <c r="AV366" s="14" t="s">
        <v>151</v>
      </c>
      <c r="AW366" s="14" t="s">
        <v>36</v>
      </c>
      <c r="AX366" s="14" t="s">
        <v>25</v>
      </c>
      <c r="AY366" s="174" t="s">
        <v>181</v>
      </c>
    </row>
    <row r="367" spans="1:65" s="2" customFormat="1" ht="14.45" customHeight="1">
      <c r="A367" s="33"/>
      <c r="B367" s="150"/>
      <c r="C367" s="151" t="s">
        <v>700</v>
      </c>
      <c r="D367" s="151" t="s">
        <v>183</v>
      </c>
      <c r="E367" s="152" t="s">
        <v>1944</v>
      </c>
      <c r="F367" s="153" t="s">
        <v>1945</v>
      </c>
      <c r="G367" s="154" t="s">
        <v>186</v>
      </c>
      <c r="H367" s="155">
        <v>1</v>
      </c>
      <c r="I367" s="156"/>
      <c r="J367" s="157">
        <f>ROUND(I367*H367,2)</f>
        <v>0</v>
      </c>
      <c r="K367" s="153" t="s">
        <v>1</v>
      </c>
      <c r="L367" s="34"/>
      <c r="M367" s="158" t="s">
        <v>1</v>
      </c>
      <c r="N367" s="159" t="s">
        <v>46</v>
      </c>
      <c r="O367" s="59"/>
      <c r="P367" s="160">
        <f>O367*H367</f>
        <v>0</v>
      </c>
      <c r="Q367" s="160">
        <v>1.269E-2</v>
      </c>
      <c r="R367" s="160">
        <f>Q367*H367</f>
        <v>1.269E-2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151</v>
      </c>
      <c r="AT367" s="162" t="s">
        <v>183</v>
      </c>
      <c r="AU367" s="162" t="s">
        <v>89</v>
      </c>
      <c r="AY367" s="18" t="s">
        <v>181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25</v>
      </c>
      <c r="BK367" s="163">
        <f>ROUND(I367*H367,2)</f>
        <v>0</v>
      </c>
      <c r="BL367" s="18" t="s">
        <v>151</v>
      </c>
      <c r="BM367" s="162" t="s">
        <v>1946</v>
      </c>
    </row>
    <row r="368" spans="1:65" s="13" customFormat="1">
      <c r="B368" s="164"/>
      <c r="D368" s="165" t="s">
        <v>189</v>
      </c>
      <c r="E368" s="166" t="s">
        <v>1</v>
      </c>
      <c r="F368" s="167" t="s">
        <v>1947</v>
      </c>
      <c r="H368" s="168">
        <v>1</v>
      </c>
      <c r="I368" s="169"/>
      <c r="L368" s="164"/>
      <c r="M368" s="170"/>
      <c r="N368" s="171"/>
      <c r="O368" s="171"/>
      <c r="P368" s="171"/>
      <c r="Q368" s="171"/>
      <c r="R368" s="171"/>
      <c r="S368" s="171"/>
      <c r="T368" s="172"/>
      <c r="AT368" s="166" t="s">
        <v>189</v>
      </c>
      <c r="AU368" s="166" t="s">
        <v>89</v>
      </c>
      <c r="AV368" s="13" t="s">
        <v>89</v>
      </c>
      <c r="AW368" s="13" t="s">
        <v>36</v>
      </c>
      <c r="AX368" s="13" t="s">
        <v>25</v>
      </c>
      <c r="AY368" s="166" t="s">
        <v>181</v>
      </c>
    </row>
    <row r="369" spans="1:65" s="2" customFormat="1" ht="24.2" customHeight="1">
      <c r="A369" s="33"/>
      <c r="B369" s="150"/>
      <c r="C369" s="151" t="s">
        <v>705</v>
      </c>
      <c r="D369" s="151" t="s">
        <v>183</v>
      </c>
      <c r="E369" s="152" t="s">
        <v>1948</v>
      </c>
      <c r="F369" s="153" t="s">
        <v>1949</v>
      </c>
      <c r="G369" s="154" t="s">
        <v>186</v>
      </c>
      <c r="H369" s="155">
        <v>1</v>
      </c>
      <c r="I369" s="156"/>
      <c r="J369" s="157">
        <f>ROUND(I369*H369,2)</f>
        <v>0</v>
      </c>
      <c r="K369" s="153" t="s">
        <v>1</v>
      </c>
      <c r="L369" s="34"/>
      <c r="M369" s="158" t="s">
        <v>1</v>
      </c>
      <c r="N369" s="159" t="s">
        <v>46</v>
      </c>
      <c r="O369" s="59"/>
      <c r="P369" s="160">
        <f>O369*H369</f>
        <v>0</v>
      </c>
      <c r="Q369" s="160">
        <v>1.269E-2</v>
      </c>
      <c r="R369" s="160">
        <f>Q369*H369</f>
        <v>1.269E-2</v>
      </c>
      <c r="S369" s="160">
        <v>0</v>
      </c>
      <c r="T369" s="161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2" t="s">
        <v>151</v>
      </c>
      <c r="AT369" s="162" t="s">
        <v>183</v>
      </c>
      <c r="AU369" s="162" t="s">
        <v>89</v>
      </c>
      <c r="AY369" s="18" t="s">
        <v>181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8" t="s">
        <v>25</v>
      </c>
      <c r="BK369" s="163">
        <f>ROUND(I369*H369,2)</f>
        <v>0</v>
      </c>
      <c r="BL369" s="18" t="s">
        <v>151</v>
      </c>
      <c r="BM369" s="162" t="s">
        <v>1950</v>
      </c>
    </row>
    <row r="370" spans="1:65" s="13" customFormat="1">
      <c r="B370" s="164"/>
      <c r="D370" s="165" t="s">
        <v>189</v>
      </c>
      <c r="E370" s="166" t="s">
        <v>1</v>
      </c>
      <c r="F370" s="167" t="s">
        <v>1951</v>
      </c>
      <c r="H370" s="168">
        <v>1</v>
      </c>
      <c r="I370" s="169"/>
      <c r="L370" s="164"/>
      <c r="M370" s="170"/>
      <c r="N370" s="171"/>
      <c r="O370" s="171"/>
      <c r="P370" s="171"/>
      <c r="Q370" s="171"/>
      <c r="R370" s="171"/>
      <c r="S370" s="171"/>
      <c r="T370" s="172"/>
      <c r="AT370" s="166" t="s">
        <v>189</v>
      </c>
      <c r="AU370" s="166" t="s">
        <v>89</v>
      </c>
      <c r="AV370" s="13" t="s">
        <v>89</v>
      </c>
      <c r="AW370" s="13" t="s">
        <v>36</v>
      </c>
      <c r="AX370" s="13" t="s">
        <v>25</v>
      </c>
      <c r="AY370" s="166" t="s">
        <v>181</v>
      </c>
    </row>
    <row r="371" spans="1:65" s="2" customFormat="1" ht="24.2" customHeight="1">
      <c r="A371" s="33"/>
      <c r="B371" s="150"/>
      <c r="C371" s="151" t="s">
        <v>710</v>
      </c>
      <c r="D371" s="151" t="s">
        <v>183</v>
      </c>
      <c r="E371" s="152" t="s">
        <v>1452</v>
      </c>
      <c r="F371" s="153" t="s">
        <v>1453</v>
      </c>
      <c r="G371" s="154" t="s">
        <v>294</v>
      </c>
      <c r="H371" s="155">
        <v>167.44399999999999</v>
      </c>
      <c r="I371" s="156"/>
      <c r="J371" s="157">
        <f>ROUND(I371*H371,2)</f>
        <v>0</v>
      </c>
      <c r="K371" s="153" t="s">
        <v>187</v>
      </c>
      <c r="L371" s="34"/>
      <c r="M371" s="158" t="s">
        <v>1</v>
      </c>
      <c r="N371" s="159" t="s">
        <v>46</v>
      </c>
      <c r="O371" s="59"/>
      <c r="P371" s="160">
        <f>O371*H371</f>
        <v>0</v>
      </c>
      <c r="Q371" s="160">
        <v>0</v>
      </c>
      <c r="R371" s="160">
        <f>Q371*H371</f>
        <v>0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151</v>
      </c>
      <c r="AT371" s="162" t="s">
        <v>183</v>
      </c>
      <c r="AU371" s="162" t="s">
        <v>89</v>
      </c>
      <c r="AY371" s="18" t="s">
        <v>181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25</v>
      </c>
      <c r="BK371" s="163">
        <f>ROUND(I371*H371,2)</f>
        <v>0</v>
      </c>
      <c r="BL371" s="18" t="s">
        <v>151</v>
      </c>
      <c r="BM371" s="162" t="s">
        <v>1952</v>
      </c>
    </row>
    <row r="372" spans="1:65" s="13" customFormat="1">
      <c r="B372" s="164"/>
      <c r="D372" s="165" t="s">
        <v>189</v>
      </c>
      <c r="E372" s="166" t="s">
        <v>1</v>
      </c>
      <c r="F372" s="167" t="s">
        <v>1953</v>
      </c>
      <c r="H372" s="168">
        <v>81.518000000000001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189</v>
      </c>
      <c r="AU372" s="166" t="s">
        <v>89</v>
      </c>
      <c r="AV372" s="13" t="s">
        <v>89</v>
      </c>
      <c r="AW372" s="13" t="s">
        <v>36</v>
      </c>
      <c r="AX372" s="13" t="s">
        <v>81</v>
      </c>
      <c r="AY372" s="166" t="s">
        <v>181</v>
      </c>
    </row>
    <row r="373" spans="1:65" s="13" customFormat="1">
      <c r="B373" s="164"/>
      <c r="D373" s="165" t="s">
        <v>189</v>
      </c>
      <c r="E373" s="166" t="s">
        <v>1</v>
      </c>
      <c r="F373" s="167" t="s">
        <v>1954</v>
      </c>
      <c r="H373" s="168">
        <v>74.94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189</v>
      </c>
      <c r="AU373" s="166" t="s">
        <v>89</v>
      </c>
      <c r="AV373" s="13" t="s">
        <v>89</v>
      </c>
      <c r="AW373" s="13" t="s">
        <v>36</v>
      </c>
      <c r="AX373" s="13" t="s">
        <v>81</v>
      </c>
      <c r="AY373" s="166" t="s">
        <v>181</v>
      </c>
    </row>
    <row r="374" spans="1:65" s="13" customFormat="1">
      <c r="B374" s="164"/>
      <c r="D374" s="165" t="s">
        <v>189</v>
      </c>
      <c r="E374" s="166" t="s">
        <v>1</v>
      </c>
      <c r="F374" s="167" t="s">
        <v>1955</v>
      </c>
      <c r="H374" s="168">
        <v>8.0609999999999999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189</v>
      </c>
      <c r="AU374" s="166" t="s">
        <v>89</v>
      </c>
      <c r="AV374" s="13" t="s">
        <v>89</v>
      </c>
      <c r="AW374" s="13" t="s">
        <v>36</v>
      </c>
      <c r="AX374" s="13" t="s">
        <v>81</v>
      </c>
      <c r="AY374" s="166" t="s">
        <v>181</v>
      </c>
    </row>
    <row r="375" spans="1:65" s="13" customFormat="1">
      <c r="B375" s="164"/>
      <c r="D375" s="165" t="s">
        <v>189</v>
      </c>
      <c r="E375" s="166" t="s">
        <v>1</v>
      </c>
      <c r="F375" s="167" t="s">
        <v>1956</v>
      </c>
      <c r="H375" s="168">
        <v>2.9249999999999998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189</v>
      </c>
      <c r="AU375" s="166" t="s">
        <v>89</v>
      </c>
      <c r="AV375" s="13" t="s">
        <v>89</v>
      </c>
      <c r="AW375" s="13" t="s">
        <v>36</v>
      </c>
      <c r="AX375" s="13" t="s">
        <v>81</v>
      </c>
      <c r="AY375" s="166" t="s">
        <v>181</v>
      </c>
    </row>
    <row r="376" spans="1:65" s="14" customFormat="1">
      <c r="B376" s="173"/>
      <c r="D376" s="165" t="s">
        <v>189</v>
      </c>
      <c r="E376" s="174" t="s">
        <v>1764</v>
      </c>
      <c r="F376" s="175" t="s">
        <v>190</v>
      </c>
      <c r="H376" s="176">
        <v>167.44399999999999</v>
      </c>
      <c r="I376" s="177"/>
      <c r="L376" s="173"/>
      <c r="M376" s="178"/>
      <c r="N376" s="179"/>
      <c r="O376" s="179"/>
      <c r="P376" s="179"/>
      <c r="Q376" s="179"/>
      <c r="R376" s="179"/>
      <c r="S376" s="179"/>
      <c r="T376" s="180"/>
      <c r="AT376" s="174" t="s">
        <v>189</v>
      </c>
      <c r="AU376" s="174" t="s">
        <v>89</v>
      </c>
      <c r="AV376" s="14" t="s">
        <v>151</v>
      </c>
      <c r="AW376" s="14" t="s">
        <v>36</v>
      </c>
      <c r="AX376" s="14" t="s">
        <v>25</v>
      </c>
      <c r="AY376" s="174" t="s">
        <v>181</v>
      </c>
    </row>
    <row r="377" spans="1:65" s="2" customFormat="1" ht="37.9" customHeight="1">
      <c r="A377" s="33"/>
      <c r="B377" s="150"/>
      <c r="C377" s="151" t="s">
        <v>715</v>
      </c>
      <c r="D377" s="151" t="s">
        <v>183</v>
      </c>
      <c r="E377" s="152" t="s">
        <v>1957</v>
      </c>
      <c r="F377" s="153" t="s">
        <v>1958</v>
      </c>
      <c r="G377" s="154" t="s">
        <v>294</v>
      </c>
      <c r="H377" s="155">
        <v>119.18</v>
      </c>
      <c r="I377" s="156"/>
      <c r="J377" s="157">
        <f>ROUND(I377*H377,2)</f>
        <v>0</v>
      </c>
      <c r="K377" s="153" t="s">
        <v>187</v>
      </c>
      <c r="L377" s="34"/>
      <c r="M377" s="158" t="s">
        <v>1</v>
      </c>
      <c r="N377" s="159" t="s">
        <v>46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151</v>
      </c>
      <c r="AT377" s="162" t="s">
        <v>183</v>
      </c>
      <c r="AU377" s="162" t="s">
        <v>89</v>
      </c>
      <c r="AY377" s="18" t="s">
        <v>181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25</v>
      </c>
      <c r="BK377" s="163">
        <f>ROUND(I377*H377,2)</f>
        <v>0</v>
      </c>
      <c r="BL377" s="18" t="s">
        <v>151</v>
      </c>
      <c r="BM377" s="162" t="s">
        <v>1959</v>
      </c>
    </row>
    <row r="378" spans="1:65" s="15" customFormat="1">
      <c r="B378" s="181"/>
      <c r="D378" s="165" t="s">
        <v>189</v>
      </c>
      <c r="E378" s="182" t="s">
        <v>1</v>
      </c>
      <c r="F378" s="183" t="s">
        <v>1960</v>
      </c>
      <c r="H378" s="182" t="s">
        <v>1</v>
      </c>
      <c r="I378" s="184"/>
      <c r="L378" s="181"/>
      <c r="M378" s="185"/>
      <c r="N378" s="186"/>
      <c r="O378" s="186"/>
      <c r="P378" s="186"/>
      <c r="Q378" s="186"/>
      <c r="R378" s="186"/>
      <c r="S378" s="186"/>
      <c r="T378" s="187"/>
      <c r="AT378" s="182" t="s">
        <v>189</v>
      </c>
      <c r="AU378" s="182" t="s">
        <v>89</v>
      </c>
      <c r="AV378" s="15" t="s">
        <v>25</v>
      </c>
      <c r="AW378" s="15" t="s">
        <v>36</v>
      </c>
      <c r="AX378" s="15" t="s">
        <v>81</v>
      </c>
      <c r="AY378" s="182" t="s">
        <v>181</v>
      </c>
    </row>
    <row r="379" spans="1:65" s="13" customFormat="1">
      <c r="B379" s="164"/>
      <c r="D379" s="165" t="s">
        <v>189</v>
      </c>
      <c r="E379" s="166" t="s">
        <v>1</v>
      </c>
      <c r="F379" s="167" t="s">
        <v>1961</v>
      </c>
      <c r="H379" s="168">
        <v>70.192999999999998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189</v>
      </c>
      <c r="AU379" s="166" t="s">
        <v>89</v>
      </c>
      <c r="AV379" s="13" t="s">
        <v>89</v>
      </c>
      <c r="AW379" s="13" t="s">
        <v>36</v>
      </c>
      <c r="AX379" s="13" t="s">
        <v>81</v>
      </c>
      <c r="AY379" s="166" t="s">
        <v>181</v>
      </c>
    </row>
    <row r="380" spans="1:65" s="13" customFormat="1">
      <c r="B380" s="164"/>
      <c r="D380" s="165" t="s">
        <v>189</v>
      </c>
      <c r="E380" s="166" t="s">
        <v>1</v>
      </c>
      <c r="F380" s="167" t="s">
        <v>1962</v>
      </c>
      <c r="H380" s="168">
        <v>109.557</v>
      </c>
      <c r="I380" s="169"/>
      <c r="L380" s="164"/>
      <c r="M380" s="170"/>
      <c r="N380" s="171"/>
      <c r="O380" s="171"/>
      <c r="P380" s="171"/>
      <c r="Q380" s="171"/>
      <c r="R380" s="171"/>
      <c r="S380" s="171"/>
      <c r="T380" s="172"/>
      <c r="AT380" s="166" t="s">
        <v>189</v>
      </c>
      <c r="AU380" s="166" t="s">
        <v>89</v>
      </c>
      <c r="AV380" s="13" t="s">
        <v>89</v>
      </c>
      <c r="AW380" s="13" t="s">
        <v>36</v>
      </c>
      <c r="AX380" s="13" t="s">
        <v>81</v>
      </c>
      <c r="AY380" s="166" t="s">
        <v>181</v>
      </c>
    </row>
    <row r="381" spans="1:65" s="13" customFormat="1">
      <c r="B381" s="164"/>
      <c r="D381" s="165" t="s">
        <v>189</v>
      </c>
      <c r="E381" s="166" t="s">
        <v>1</v>
      </c>
      <c r="F381" s="167" t="s">
        <v>1963</v>
      </c>
      <c r="H381" s="168">
        <v>89.147000000000006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189</v>
      </c>
      <c r="AU381" s="166" t="s">
        <v>89</v>
      </c>
      <c r="AV381" s="13" t="s">
        <v>89</v>
      </c>
      <c r="AW381" s="13" t="s">
        <v>36</v>
      </c>
      <c r="AX381" s="13" t="s">
        <v>81</v>
      </c>
      <c r="AY381" s="166" t="s">
        <v>181</v>
      </c>
    </row>
    <row r="382" spans="1:65" s="13" customFormat="1">
      <c r="B382" s="164"/>
      <c r="D382" s="165" t="s">
        <v>189</v>
      </c>
      <c r="E382" s="166" t="s">
        <v>1</v>
      </c>
      <c r="F382" s="167" t="s">
        <v>1964</v>
      </c>
      <c r="H382" s="168">
        <v>212.947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189</v>
      </c>
      <c r="AU382" s="166" t="s">
        <v>89</v>
      </c>
      <c r="AV382" s="13" t="s">
        <v>89</v>
      </c>
      <c r="AW382" s="13" t="s">
        <v>36</v>
      </c>
      <c r="AX382" s="13" t="s">
        <v>81</v>
      </c>
      <c r="AY382" s="166" t="s">
        <v>181</v>
      </c>
    </row>
    <row r="383" spans="1:65" s="13" customFormat="1">
      <c r="B383" s="164"/>
      <c r="D383" s="165" t="s">
        <v>189</v>
      </c>
      <c r="E383" s="166" t="s">
        <v>1</v>
      </c>
      <c r="F383" s="167" t="s">
        <v>1965</v>
      </c>
      <c r="H383" s="168">
        <v>235.76400000000001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189</v>
      </c>
      <c r="AU383" s="166" t="s">
        <v>89</v>
      </c>
      <c r="AV383" s="13" t="s">
        <v>89</v>
      </c>
      <c r="AW383" s="13" t="s">
        <v>36</v>
      </c>
      <c r="AX383" s="13" t="s">
        <v>81</v>
      </c>
      <c r="AY383" s="166" t="s">
        <v>181</v>
      </c>
    </row>
    <row r="384" spans="1:65" s="13" customFormat="1">
      <c r="B384" s="164"/>
      <c r="D384" s="165" t="s">
        <v>189</v>
      </c>
      <c r="E384" s="166" t="s">
        <v>1</v>
      </c>
      <c r="F384" s="167" t="s">
        <v>1966</v>
      </c>
      <c r="H384" s="168">
        <v>346.65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189</v>
      </c>
      <c r="AU384" s="166" t="s">
        <v>89</v>
      </c>
      <c r="AV384" s="13" t="s">
        <v>89</v>
      </c>
      <c r="AW384" s="13" t="s">
        <v>36</v>
      </c>
      <c r="AX384" s="13" t="s">
        <v>81</v>
      </c>
      <c r="AY384" s="166" t="s">
        <v>181</v>
      </c>
    </row>
    <row r="385" spans="2:51" s="15" customFormat="1">
      <c r="B385" s="181"/>
      <c r="D385" s="165" t="s">
        <v>189</v>
      </c>
      <c r="E385" s="182" t="s">
        <v>1</v>
      </c>
      <c r="F385" s="183" t="s">
        <v>1967</v>
      </c>
      <c r="H385" s="182" t="s">
        <v>1</v>
      </c>
      <c r="I385" s="184"/>
      <c r="L385" s="181"/>
      <c r="M385" s="185"/>
      <c r="N385" s="186"/>
      <c r="O385" s="186"/>
      <c r="P385" s="186"/>
      <c r="Q385" s="186"/>
      <c r="R385" s="186"/>
      <c r="S385" s="186"/>
      <c r="T385" s="187"/>
      <c r="AT385" s="182" t="s">
        <v>189</v>
      </c>
      <c r="AU385" s="182" t="s">
        <v>89</v>
      </c>
      <c r="AV385" s="15" t="s">
        <v>25</v>
      </c>
      <c r="AW385" s="15" t="s">
        <v>36</v>
      </c>
      <c r="AX385" s="15" t="s">
        <v>81</v>
      </c>
      <c r="AY385" s="182" t="s">
        <v>181</v>
      </c>
    </row>
    <row r="386" spans="2:51" s="13" customFormat="1">
      <c r="B386" s="164"/>
      <c r="D386" s="165" t="s">
        <v>189</v>
      </c>
      <c r="E386" s="166" t="s">
        <v>1</v>
      </c>
      <c r="F386" s="167" t="s">
        <v>1968</v>
      </c>
      <c r="H386" s="168">
        <v>259.10300000000001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189</v>
      </c>
      <c r="AU386" s="166" t="s">
        <v>89</v>
      </c>
      <c r="AV386" s="13" t="s">
        <v>89</v>
      </c>
      <c r="AW386" s="13" t="s">
        <v>36</v>
      </c>
      <c r="AX386" s="13" t="s">
        <v>81</v>
      </c>
      <c r="AY386" s="166" t="s">
        <v>181</v>
      </c>
    </row>
    <row r="387" spans="2:51" s="13" customFormat="1">
      <c r="B387" s="164"/>
      <c r="D387" s="165" t="s">
        <v>189</v>
      </c>
      <c r="E387" s="166" t="s">
        <v>1</v>
      </c>
      <c r="F387" s="167" t="s">
        <v>1969</v>
      </c>
      <c r="H387" s="168">
        <v>275.78300000000002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189</v>
      </c>
      <c r="AU387" s="166" t="s">
        <v>89</v>
      </c>
      <c r="AV387" s="13" t="s">
        <v>89</v>
      </c>
      <c r="AW387" s="13" t="s">
        <v>36</v>
      </c>
      <c r="AX387" s="13" t="s">
        <v>81</v>
      </c>
      <c r="AY387" s="166" t="s">
        <v>181</v>
      </c>
    </row>
    <row r="388" spans="2:51" s="13" customFormat="1">
      <c r="B388" s="164"/>
      <c r="D388" s="165" t="s">
        <v>189</v>
      </c>
      <c r="E388" s="166" t="s">
        <v>1</v>
      </c>
      <c r="F388" s="167" t="s">
        <v>1970</v>
      </c>
      <c r="H388" s="168">
        <v>102.297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189</v>
      </c>
      <c r="AU388" s="166" t="s">
        <v>89</v>
      </c>
      <c r="AV388" s="13" t="s">
        <v>89</v>
      </c>
      <c r="AW388" s="13" t="s">
        <v>36</v>
      </c>
      <c r="AX388" s="13" t="s">
        <v>81</v>
      </c>
      <c r="AY388" s="166" t="s">
        <v>181</v>
      </c>
    </row>
    <row r="389" spans="2:51" s="13" customFormat="1">
      <c r="B389" s="164"/>
      <c r="D389" s="165" t="s">
        <v>189</v>
      </c>
      <c r="E389" s="166" t="s">
        <v>1</v>
      </c>
      <c r="F389" s="167" t="s">
        <v>1971</v>
      </c>
      <c r="H389" s="168">
        <v>53.198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189</v>
      </c>
      <c r="AU389" s="166" t="s">
        <v>89</v>
      </c>
      <c r="AV389" s="13" t="s">
        <v>89</v>
      </c>
      <c r="AW389" s="13" t="s">
        <v>36</v>
      </c>
      <c r="AX389" s="13" t="s">
        <v>81</v>
      </c>
      <c r="AY389" s="166" t="s">
        <v>181</v>
      </c>
    </row>
    <row r="390" spans="2:51" s="13" customFormat="1">
      <c r="B390" s="164"/>
      <c r="D390" s="165" t="s">
        <v>189</v>
      </c>
      <c r="E390" s="166" t="s">
        <v>1</v>
      </c>
      <c r="F390" s="167" t="s">
        <v>1972</v>
      </c>
      <c r="H390" s="168">
        <v>46.734999999999999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189</v>
      </c>
      <c r="AU390" s="166" t="s">
        <v>89</v>
      </c>
      <c r="AV390" s="13" t="s">
        <v>89</v>
      </c>
      <c r="AW390" s="13" t="s">
        <v>36</v>
      </c>
      <c r="AX390" s="13" t="s">
        <v>81</v>
      </c>
      <c r="AY390" s="166" t="s">
        <v>181</v>
      </c>
    </row>
    <row r="391" spans="2:51" s="13" customFormat="1">
      <c r="B391" s="164"/>
      <c r="D391" s="165" t="s">
        <v>189</v>
      </c>
      <c r="E391" s="166" t="s">
        <v>1</v>
      </c>
      <c r="F391" s="167" t="s">
        <v>1973</v>
      </c>
      <c r="H391" s="168">
        <v>21.527000000000001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189</v>
      </c>
      <c r="AU391" s="166" t="s">
        <v>89</v>
      </c>
      <c r="AV391" s="13" t="s">
        <v>89</v>
      </c>
      <c r="AW391" s="13" t="s">
        <v>36</v>
      </c>
      <c r="AX391" s="13" t="s">
        <v>81</v>
      </c>
      <c r="AY391" s="166" t="s">
        <v>181</v>
      </c>
    </row>
    <row r="392" spans="2:51" s="13" customFormat="1">
      <c r="B392" s="164"/>
      <c r="D392" s="165" t="s">
        <v>189</v>
      </c>
      <c r="E392" s="166" t="s">
        <v>1</v>
      </c>
      <c r="F392" s="167" t="s">
        <v>1974</v>
      </c>
      <c r="H392" s="168">
        <v>57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189</v>
      </c>
      <c r="AU392" s="166" t="s">
        <v>89</v>
      </c>
      <c r="AV392" s="13" t="s">
        <v>89</v>
      </c>
      <c r="AW392" s="13" t="s">
        <v>36</v>
      </c>
      <c r="AX392" s="13" t="s">
        <v>81</v>
      </c>
      <c r="AY392" s="166" t="s">
        <v>181</v>
      </c>
    </row>
    <row r="393" spans="2:51" s="13" customFormat="1">
      <c r="B393" s="164"/>
      <c r="D393" s="165" t="s">
        <v>189</v>
      </c>
      <c r="E393" s="166" t="s">
        <v>1</v>
      </c>
      <c r="F393" s="167" t="s">
        <v>1975</v>
      </c>
      <c r="H393" s="168">
        <v>82.941000000000003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189</v>
      </c>
      <c r="AU393" s="166" t="s">
        <v>89</v>
      </c>
      <c r="AV393" s="13" t="s">
        <v>89</v>
      </c>
      <c r="AW393" s="13" t="s">
        <v>36</v>
      </c>
      <c r="AX393" s="13" t="s">
        <v>81</v>
      </c>
      <c r="AY393" s="166" t="s">
        <v>181</v>
      </c>
    </row>
    <row r="394" spans="2:51" s="13" customFormat="1">
      <c r="B394" s="164"/>
      <c r="D394" s="165" t="s">
        <v>189</v>
      </c>
      <c r="E394" s="166" t="s">
        <v>1</v>
      </c>
      <c r="F394" s="167" t="s">
        <v>1976</v>
      </c>
      <c r="H394" s="168">
        <v>122.376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189</v>
      </c>
      <c r="AU394" s="166" t="s">
        <v>89</v>
      </c>
      <c r="AV394" s="13" t="s">
        <v>89</v>
      </c>
      <c r="AW394" s="13" t="s">
        <v>36</v>
      </c>
      <c r="AX394" s="13" t="s">
        <v>81</v>
      </c>
      <c r="AY394" s="166" t="s">
        <v>181</v>
      </c>
    </row>
    <row r="395" spans="2:51" s="13" customFormat="1">
      <c r="B395" s="164"/>
      <c r="D395" s="165" t="s">
        <v>189</v>
      </c>
      <c r="E395" s="166" t="s">
        <v>1</v>
      </c>
      <c r="F395" s="167" t="s">
        <v>1977</v>
      </c>
      <c r="H395" s="168">
        <v>182.99600000000001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189</v>
      </c>
      <c r="AU395" s="166" t="s">
        <v>89</v>
      </c>
      <c r="AV395" s="13" t="s">
        <v>89</v>
      </c>
      <c r="AW395" s="13" t="s">
        <v>36</v>
      </c>
      <c r="AX395" s="13" t="s">
        <v>81</v>
      </c>
      <c r="AY395" s="166" t="s">
        <v>181</v>
      </c>
    </row>
    <row r="396" spans="2:51" s="15" customFormat="1">
      <c r="B396" s="181"/>
      <c r="D396" s="165" t="s">
        <v>189</v>
      </c>
      <c r="E396" s="182" t="s">
        <v>1</v>
      </c>
      <c r="F396" s="183" t="s">
        <v>1978</v>
      </c>
      <c r="H396" s="182" t="s">
        <v>1</v>
      </c>
      <c r="I396" s="184"/>
      <c r="L396" s="181"/>
      <c r="M396" s="185"/>
      <c r="N396" s="186"/>
      <c r="O396" s="186"/>
      <c r="P396" s="186"/>
      <c r="Q396" s="186"/>
      <c r="R396" s="186"/>
      <c r="S396" s="186"/>
      <c r="T396" s="187"/>
      <c r="AT396" s="182" t="s">
        <v>189</v>
      </c>
      <c r="AU396" s="182" t="s">
        <v>89</v>
      </c>
      <c r="AV396" s="15" t="s">
        <v>25</v>
      </c>
      <c r="AW396" s="15" t="s">
        <v>36</v>
      </c>
      <c r="AX396" s="15" t="s">
        <v>81</v>
      </c>
      <c r="AY396" s="182" t="s">
        <v>181</v>
      </c>
    </row>
    <row r="397" spans="2:51" s="13" customFormat="1">
      <c r="B397" s="164"/>
      <c r="D397" s="165" t="s">
        <v>189</v>
      </c>
      <c r="E397" s="166" t="s">
        <v>1</v>
      </c>
      <c r="F397" s="167" t="s">
        <v>1979</v>
      </c>
      <c r="H397" s="168">
        <v>102.303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189</v>
      </c>
      <c r="AU397" s="166" t="s">
        <v>89</v>
      </c>
      <c r="AV397" s="13" t="s">
        <v>89</v>
      </c>
      <c r="AW397" s="13" t="s">
        <v>36</v>
      </c>
      <c r="AX397" s="13" t="s">
        <v>81</v>
      </c>
      <c r="AY397" s="166" t="s">
        <v>181</v>
      </c>
    </row>
    <row r="398" spans="2:51" s="15" customFormat="1">
      <c r="B398" s="181"/>
      <c r="D398" s="165" t="s">
        <v>189</v>
      </c>
      <c r="E398" s="182" t="s">
        <v>1</v>
      </c>
      <c r="F398" s="183" t="s">
        <v>1980</v>
      </c>
      <c r="H398" s="182" t="s">
        <v>1</v>
      </c>
      <c r="I398" s="184"/>
      <c r="L398" s="181"/>
      <c r="M398" s="185"/>
      <c r="N398" s="186"/>
      <c r="O398" s="186"/>
      <c r="P398" s="186"/>
      <c r="Q398" s="186"/>
      <c r="R398" s="186"/>
      <c r="S398" s="186"/>
      <c r="T398" s="187"/>
      <c r="AT398" s="182" t="s">
        <v>189</v>
      </c>
      <c r="AU398" s="182" t="s">
        <v>89</v>
      </c>
      <c r="AV398" s="15" t="s">
        <v>25</v>
      </c>
      <c r="AW398" s="15" t="s">
        <v>36</v>
      </c>
      <c r="AX398" s="15" t="s">
        <v>81</v>
      </c>
      <c r="AY398" s="182" t="s">
        <v>181</v>
      </c>
    </row>
    <row r="399" spans="2:51" s="13" customFormat="1">
      <c r="B399" s="164"/>
      <c r="D399" s="165" t="s">
        <v>189</v>
      </c>
      <c r="E399" s="166" t="s">
        <v>1</v>
      </c>
      <c r="F399" s="167" t="s">
        <v>1981</v>
      </c>
      <c r="H399" s="168">
        <v>28.759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189</v>
      </c>
      <c r="AU399" s="166" t="s">
        <v>89</v>
      </c>
      <c r="AV399" s="13" t="s">
        <v>89</v>
      </c>
      <c r="AW399" s="13" t="s">
        <v>36</v>
      </c>
      <c r="AX399" s="13" t="s">
        <v>81</v>
      </c>
      <c r="AY399" s="166" t="s">
        <v>181</v>
      </c>
    </row>
    <row r="400" spans="2:51" s="13" customFormat="1">
      <c r="B400" s="164"/>
      <c r="D400" s="165" t="s">
        <v>189</v>
      </c>
      <c r="E400" s="166" t="s">
        <v>1</v>
      </c>
      <c r="F400" s="167" t="s">
        <v>1982</v>
      </c>
      <c r="H400" s="168">
        <v>13.236000000000001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189</v>
      </c>
      <c r="AU400" s="166" t="s">
        <v>89</v>
      </c>
      <c r="AV400" s="13" t="s">
        <v>89</v>
      </c>
      <c r="AW400" s="13" t="s">
        <v>36</v>
      </c>
      <c r="AX400" s="13" t="s">
        <v>81</v>
      </c>
      <c r="AY400" s="166" t="s">
        <v>181</v>
      </c>
    </row>
    <row r="401" spans="2:51" s="15" customFormat="1">
      <c r="B401" s="181"/>
      <c r="D401" s="165" t="s">
        <v>189</v>
      </c>
      <c r="E401" s="182" t="s">
        <v>1</v>
      </c>
      <c r="F401" s="183" t="s">
        <v>1983</v>
      </c>
      <c r="H401" s="182" t="s">
        <v>1</v>
      </c>
      <c r="I401" s="184"/>
      <c r="L401" s="181"/>
      <c r="M401" s="185"/>
      <c r="N401" s="186"/>
      <c r="O401" s="186"/>
      <c r="P401" s="186"/>
      <c r="Q401" s="186"/>
      <c r="R401" s="186"/>
      <c r="S401" s="186"/>
      <c r="T401" s="187"/>
      <c r="AT401" s="182" t="s">
        <v>189</v>
      </c>
      <c r="AU401" s="182" t="s">
        <v>89</v>
      </c>
      <c r="AV401" s="15" t="s">
        <v>25</v>
      </c>
      <c r="AW401" s="15" t="s">
        <v>36</v>
      </c>
      <c r="AX401" s="15" t="s">
        <v>81</v>
      </c>
      <c r="AY401" s="182" t="s">
        <v>181</v>
      </c>
    </row>
    <row r="402" spans="2:51" s="13" customFormat="1">
      <c r="B402" s="164"/>
      <c r="D402" s="165" t="s">
        <v>189</v>
      </c>
      <c r="E402" s="166" t="s">
        <v>1</v>
      </c>
      <c r="F402" s="167" t="s">
        <v>1984</v>
      </c>
      <c r="H402" s="168">
        <v>99.757999999999996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189</v>
      </c>
      <c r="AU402" s="166" t="s">
        <v>89</v>
      </c>
      <c r="AV402" s="13" t="s">
        <v>89</v>
      </c>
      <c r="AW402" s="13" t="s">
        <v>36</v>
      </c>
      <c r="AX402" s="13" t="s">
        <v>81</v>
      </c>
      <c r="AY402" s="166" t="s">
        <v>181</v>
      </c>
    </row>
    <row r="403" spans="2:51" s="13" customFormat="1">
      <c r="B403" s="164"/>
      <c r="D403" s="165" t="s">
        <v>189</v>
      </c>
      <c r="E403" s="166" t="s">
        <v>1</v>
      </c>
      <c r="F403" s="167" t="s">
        <v>1985</v>
      </c>
      <c r="H403" s="168">
        <v>82.754000000000005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189</v>
      </c>
      <c r="AU403" s="166" t="s">
        <v>89</v>
      </c>
      <c r="AV403" s="13" t="s">
        <v>89</v>
      </c>
      <c r="AW403" s="13" t="s">
        <v>36</v>
      </c>
      <c r="AX403" s="13" t="s">
        <v>81</v>
      </c>
      <c r="AY403" s="166" t="s">
        <v>181</v>
      </c>
    </row>
    <row r="404" spans="2:51" s="13" customFormat="1" ht="22.5">
      <c r="B404" s="164"/>
      <c r="D404" s="165" t="s">
        <v>189</v>
      </c>
      <c r="E404" s="166" t="s">
        <v>1</v>
      </c>
      <c r="F404" s="167" t="s">
        <v>1986</v>
      </c>
      <c r="H404" s="168">
        <v>251.87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189</v>
      </c>
      <c r="AU404" s="166" t="s">
        <v>89</v>
      </c>
      <c r="AV404" s="13" t="s">
        <v>89</v>
      </c>
      <c r="AW404" s="13" t="s">
        <v>36</v>
      </c>
      <c r="AX404" s="13" t="s">
        <v>81</v>
      </c>
      <c r="AY404" s="166" t="s">
        <v>181</v>
      </c>
    </row>
    <row r="405" spans="2:51" s="13" customFormat="1">
      <c r="B405" s="164"/>
      <c r="D405" s="165" t="s">
        <v>189</v>
      </c>
      <c r="E405" s="166" t="s">
        <v>1</v>
      </c>
      <c r="F405" s="167" t="s">
        <v>1987</v>
      </c>
      <c r="H405" s="168">
        <v>33.567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189</v>
      </c>
      <c r="AU405" s="166" t="s">
        <v>89</v>
      </c>
      <c r="AV405" s="13" t="s">
        <v>89</v>
      </c>
      <c r="AW405" s="13" t="s">
        <v>36</v>
      </c>
      <c r="AX405" s="13" t="s">
        <v>81</v>
      </c>
      <c r="AY405" s="166" t="s">
        <v>181</v>
      </c>
    </row>
    <row r="406" spans="2:51" s="13" customFormat="1">
      <c r="B406" s="164"/>
      <c r="D406" s="165" t="s">
        <v>189</v>
      </c>
      <c r="E406" s="166" t="s">
        <v>1</v>
      </c>
      <c r="F406" s="167" t="s">
        <v>1988</v>
      </c>
      <c r="H406" s="168">
        <v>77.94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189</v>
      </c>
      <c r="AU406" s="166" t="s">
        <v>89</v>
      </c>
      <c r="AV406" s="13" t="s">
        <v>89</v>
      </c>
      <c r="AW406" s="13" t="s">
        <v>36</v>
      </c>
      <c r="AX406" s="13" t="s">
        <v>81</v>
      </c>
      <c r="AY406" s="166" t="s">
        <v>181</v>
      </c>
    </row>
    <row r="407" spans="2:51" s="16" customFormat="1">
      <c r="B407" s="209"/>
      <c r="D407" s="165" t="s">
        <v>189</v>
      </c>
      <c r="E407" s="210" t="s">
        <v>1</v>
      </c>
      <c r="F407" s="211" t="s">
        <v>617</v>
      </c>
      <c r="H407" s="212">
        <v>2958.4009999999994</v>
      </c>
      <c r="I407" s="213"/>
      <c r="L407" s="209"/>
      <c r="M407" s="214"/>
      <c r="N407" s="215"/>
      <c r="O407" s="215"/>
      <c r="P407" s="215"/>
      <c r="Q407" s="215"/>
      <c r="R407" s="215"/>
      <c r="S407" s="215"/>
      <c r="T407" s="216"/>
      <c r="AT407" s="210" t="s">
        <v>189</v>
      </c>
      <c r="AU407" s="210" t="s">
        <v>89</v>
      </c>
      <c r="AV407" s="16" t="s">
        <v>194</v>
      </c>
      <c r="AW407" s="16" t="s">
        <v>36</v>
      </c>
      <c r="AX407" s="16" t="s">
        <v>81</v>
      </c>
      <c r="AY407" s="210" t="s">
        <v>181</v>
      </c>
    </row>
    <row r="408" spans="2:51" s="13" customFormat="1">
      <c r="B408" s="164"/>
      <c r="D408" s="165" t="s">
        <v>189</v>
      </c>
      <c r="E408" s="166" t="s">
        <v>1</v>
      </c>
      <c r="F408" s="167" t="s">
        <v>1989</v>
      </c>
      <c r="H408" s="168">
        <v>-167.44399999999999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189</v>
      </c>
      <c r="AU408" s="166" t="s">
        <v>89</v>
      </c>
      <c r="AV408" s="13" t="s">
        <v>89</v>
      </c>
      <c r="AW408" s="13" t="s">
        <v>36</v>
      </c>
      <c r="AX408" s="13" t="s">
        <v>81</v>
      </c>
      <c r="AY408" s="166" t="s">
        <v>181</v>
      </c>
    </row>
    <row r="409" spans="2:51" s="15" customFormat="1">
      <c r="B409" s="181"/>
      <c r="D409" s="165" t="s">
        <v>189</v>
      </c>
      <c r="E409" s="182" t="s">
        <v>1</v>
      </c>
      <c r="F409" s="183" t="s">
        <v>1990</v>
      </c>
      <c r="H409" s="182" t="s">
        <v>1</v>
      </c>
      <c r="I409" s="184"/>
      <c r="L409" s="181"/>
      <c r="M409" s="185"/>
      <c r="N409" s="186"/>
      <c r="O409" s="186"/>
      <c r="P409" s="186"/>
      <c r="Q409" s="186"/>
      <c r="R409" s="186"/>
      <c r="S409" s="186"/>
      <c r="T409" s="187"/>
      <c r="AT409" s="182" t="s">
        <v>189</v>
      </c>
      <c r="AU409" s="182" t="s">
        <v>89</v>
      </c>
      <c r="AV409" s="15" t="s">
        <v>25</v>
      </c>
      <c r="AW409" s="15" t="s">
        <v>36</v>
      </c>
      <c r="AX409" s="15" t="s">
        <v>81</v>
      </c>
      <c r="AY409" s="182" t="s">
        <v>181</v>
      </c>
    </row>
    <row r="410" spans="2:51" s="15" customFormat="1">
      <c r="B410" s="181"/>
      <c r="D410" s="165" t="s">
        <v>189</v>
      </c>
      <c r="E410" s="182" t="s">
        <v>1</v>
      </c>
      <c r="F410" s="183" t="s">
        <v>1991</v>
      </c>
      <c r="H410" s="182" t="s">
        <v>1</v>
      </c>
      <c r="I410" s="184"/>
      <c r="L410" s="181"/>
      <c r="M410" s="185"/>
      <c r="N410" s="186"/>
      <c r="O410" s="186"/>
      <c r="P410" s="186"/>
      <c r="Q410" s="186"/>
      <c r="R410" s="186"/>
      <c r="S410" s="186"/>
      <c r="T410" s="187"/>
      <c r="AT410" s="182" t="s">
        <v>189</v>
      </c>
      <c r="AU410" s="182" t="s">
        <v>89</v>
      </c>
      <c r="AV410" s="15" t="s">
        <v>25</v>
      </c>
      <c r="AW410" s="15" t="s">
        <v>36</v>
      </c>
      <c r="AX410" s="15" t="s">
        <v>81</v>
      </c>
      <c r="AY410" s="182" t="s">
        <v>181</v>
      </c>
    </row>
    <row r="411" spans="2:51" s="13" customFormat="1">
      <c r="B411" s="164"/>
      <c r="D411" s="165" t="s">
        <v>189</v>
      </c>
      <c r="E411" s="166" t="s">
        <v>1</v>
      </c>
      <c r="F411" s="167" t="s">
        <v>1992</v>
      </c>
      <c r="H411" s="168">
        <v>-56.055999999999997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189</v>
      </c>
      <c r="AU411" s="166" t="s">
        <v>89</v>
      </c>
      <c r="AV411" s="13" t="s">
        <v>89</v>
      </c>
      <c r="AW411" s="13" t="s">
        <v>36</v>
      </c>
      <c r="AX411" s="13" t="s">
        <v>81</v>
      </c>
      <c r="AY411" s="166" t="s">
        <v>181</v>
      </c>
    </row>
    <row r="412" spans="2:51" s="13" customFormat="1">
      <c r="B412" s="164"/>
      <c r="D412" s="165" t="s">
        <v>189</v>
      </c>
      <c r="E412" s="166" t="s">
        <v>1</v>
      </c>
      <c r="F412" s="167" t="s">
        <v>1993</v>
      </c>
      <c r="H412" s="168">
        <v>-25.245000000000001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189</v>
      </c>
      <c r="AU412" s="166" t="s">
        <v>89</v>
      </c>
      <c r="AV412" s="13" t="s">
        <v>89</v>
      </c>
      <c r="AW412" s="13" t="s">
        <v>36</v>
      </c>
      <c r="AX412" s="13" t="s">
        <v>81</v>
      </c>
      <c r="AY412" s="166" t="s">
        <v>181</v>
      </c>
    </row>
    <row r="413" spans="2:51" s="15" customFormat="1">
      <c r="B413" s="181"/>
      <c r="D413" s="165" t="s">
        <v>189</v>
      </c>
      <c r="E413" s="182" t="s">
        <v>1</v>
      </c>
      <c r="F413" s="183" t="s">
        <v>1994</v>
      </c>
      <c r="H413" s="182" t="s">
        <v>1</v>
      </c>
      <c r="I413" s="184"/>
      <c r="L413" s="181"/>
      <c r="M413" s="185"/>
      <c r="N413" s="186"/>
      <c r="O413" s="186"/>
      <c r="P413" s="186"/>
      <c r="Q413" s="186"/>
      <c r="R413" s="186"/>
      <c r="S413" s="186"/>
      <c r="T413" s="187"/>
      <c r="AT413" s="182" t="s">
        <v>189</v>
      </c>
      <c r="AU413" s="182" t="s">
        <v>89</v>
      </c>
      <c r="AV413" s="15" t="s">
        <v>25</v>
      </c>
      <c r="AW413" s="15" t="s">
        <v>36</v>
      </c>
      <c r="AX413" s="15" t="s">
        <v>81</v>
      </c>
      <c r="AY413" s="182" t="s">
        <v>181</v>
      </c>
    </row>
    <row r="414" spans="2:51" s="13" customFormat="1">
      <c r="B414" s="164"/>
      <c r="D414" s="165" t="s">
        <v>189</v>
      </c>
      <c r="E414" s="166" t="s">
        <v>1</v>
      </c>
      <c r="F414" s="167" t="s">
        <v>1995</v>
      </c>
      <c r="H414" s="168">
        <v>-56.9</v>
      </c>
      <c r="I414" s="169"/>
      <c r="L414" s="164"/>
      <c r="M414" s="170"/>
      <c r="N414" s="171"/>
      <c r="O414" s="171"/>
      <c r="P414" s="171"/>
      <c r="Q414" s="171"/>
      <c r="R414" s="171"/>
      <c r="S414" s="171"/>
      <c r="T414" s="172"/>
      <c r="AT414" s="166" t="s">
        <v>189</v>
      </c>
      <c r="AU414" s="166" t="s">
        <v>89</v>
      </c>
      <c r="AV414" s="13" t="s">
        <v>89</v>
      </c>
      <c r="AW414" s="13" t="s">
        <v>36</v>
      </c>
      <c r="AX414" s="13" t="s">
        <v>81</v>
      </c>
      <c r="AY414" s="166" t="s">
        <v>181</v>
      </c>
    </row>
    <row r="415" spans="2:51" s="15" customFormat="1">
      <c r="B415" s="181"/>
      <c r="D415" s="165" t="s">
        <v>189</v>
      </c>
      <c r="E415" s="182" t="s">
        <v>1</v>
      </c>
      <c r="F415" s="183" t="s">
        <v>1996</v>
      </c>
      <c r="H415" s="182" t="s">
        <v>1</v>
      </c>
      <c r="I415" s="184"/>
      <c r="L415" s="181"/>
      <c r="M415" s="185"/>
      <c r="N415" s="186"/>
      <c r="O415" s="186"/>
      <c r="P415" s="186"/>
      <c r="Q415" s="186"/>
      <c r="R415" s="186"/>
      <c r="S415" s="186"/>
      <c r="T415" s="187"/>
      <c r="AT415" s="182" t="s">
        <v>189</v>
      </c>
      <c r="AU415" s="182" t="s">
        <v>89</v>
      </c>
      <c r="AV415" s="15" t="s">
        <v>25</v>
      </c>
      <c r="AW415" s="15" t="s">
        <v>36</v>
      </c>
      <c r="AX415" s="15" t="s">
        <v>81</v>
      </c>
      <c r="AY415" s="182" t="s">
        <v>181</v>
      </c>
    </row>
    <row r="416" spans="2:51" s="13" customFormat="1">
      <c r="B416" s="164"/>
      <c r="D416" s="165" t="s">
        <v>189</v>
      </c>
      <c r="E416" s="166" t="s">
        <v>1</v>
      </c>
      <c r="F416" s="167" t="s">
        <v>1997</v>
      </c>
      <c r="H416" s="168">
        <v>-7.4710000000000001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189</v>
      </c>
      <c r="AU416" s="166" t="s">
        <v>89</v>
      </c>
      <c r="AV416" s="13" t="s">
        <v>89</v>
      </c>
      <c r="AW416" s="13" t="s">
        <v>36</v>
      </c>
      <c r="AX416" s="13" t="s">
        <v>81</v>
      </c>
      <c r="AY416" s="166" t="s">
        <v>181</v>
      </c>
    </row>
    <row r="417" spans="1:65" s="13" customFormat="1">
      <c r="B417" s="164"/>
      <c r="D417" s="165" t="s">
        <v>189</v>
      </c>
      <c r="E417" s="166" t="s">
        <v>1</v>
      </c>
      <c r="F417" s="167" t="s">
        <v>1998</v>
      </c>
      <c r="H417" s="168">
        <v>-44.585999999999999</v>
      </c>
      <c r="I417" s="169"/>
      <c r="L417" s="164"/>
      <c r="M417" s="170"/>
      <c r="N417" s="171"/>
      <c r="O417" s="171"/>
      <c r="P417" s="171"/>
      <c r="Q417" s="171"/>
      <c r="R417" s="171"/>
      <c r="S417" s="171"/>
      <c r="T417" s="172"/>
      <c r="AT417" s="166" t="s">
        <v>189</v>
      </c>
      <c r="AU417" s="166" t="s">
        <v>89</v>
      </c>
      <c r="AV417" s="13" t="s">
        <v>89</v>
      </c>
      <c r="AW417" s="13" t="s">
        <v>36</v>
      </c>
      <c r="AX417" s="13" t="s">
        <v>81</v>
      </c>
      <c r="AY417" s="166" t="s">
        <v>181</v>
      </c>
    </row>
    <row r="418" spans="1:65" s="13" customFormat="1">
      <c r="B418" s="164"/>
      <c r="D418" s="165" t="s">
        <v>189</v>
      </c>
      <c r="E418" s="166" t="s">
        <v>1</v>
      </c>
      <c r="F418" s="167" t="s">
        <v>1999</v>
      </c>
      <c r="H418" s="168">
        <v>-99.111000000000004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189</v>
      </c>
      <c r="AU418" s="166" t="s">
        <v>89</v>
      </c>
      <c r="AV418" s="13" t="s">
        <v>89</v>
      </c>
      <c r="AW418" s="13" t="s">
        <v>36</v>
      </c>
      <c r="AX418" s="13" t="s">
        <v>81</v>
      </c>
      <c r="AY418" s="166" t="s">
        <v>181</v>
      </c>
    </row>
    <row r="419" spans="1:65" s="13" customFormat="1">
      <c r="B419" s="164"/>
      <c r="D419" s="165" t="s">
        <v>189</v>
      </c>
      <c r="E419" s="166" t="s">
        <v>1</v>
      </c>
      <c r="F419" s="167" t="s">
        <v>2000</v>
      </c>
      <c r="H419" s="168">
        <v>-35.619999999999997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189</v>
      </c>
      <c r="AU419" s="166" t="s">
        <v>89</v>
      </c>
      <c r="AV419" s="13" t="s">
        <v>89</v>
      </c>
      <c r="AW419" s="13" t="s">
        <v>36</v>
      </c>
      <c r="AX419" s="13" t="s">
        <v>81</v>
      </c>
      <c r="AY419" s="166" t="s">
        <v>181</v>
      </c>
    </row>
    <row r="420" spans="1:65" s="13" customFormat="1">
      <c r="B420" s="164"/>
      <c r="D420" s="165" t="s">
        <v>189</v>
      </c>
      <c r="E420" s="166" t="s">
        <v>1</v>
      </c>
      <c r="F420" s="167" t="s">
        <v>2001</v>
      </c>
      <c r="H420" s="168">
        <v>-31.908000000000001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189</v>
      </c>
      <c r="AU420" s="166" t="s">
        <v>89</v>
      </c>
      <c r="AV420" s="13" t="s">
        <v>89</v>
      </c>
      <c r="AW420" s="13" t="s">
        <v>36</v>
      </c>
      <c r="AX420" s="13" t="s">
        <v>81</v>
      </c>
      <c r="AY420" s="166" t="s">
        <v>181</v>
      </c>
    </row>
    <row r="421" spans="1:65" s="13" customFormat="1">
      <c r="B421" s="164"/>
      <c r="D421" s="165" t="s">
        <v>189</v>
      </c>
      <c r="E421" s="166" t="s">
        <v>1</v>
      </c>
      <c r="F421" s="167" t="s">
        <v>2002</v>
      </c>
      <c r="H421" s="168">
        <v>-32.453000000000003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189</v>
      </c>
      <c r="AU421" s="166" t="s">
        <v>89</v>
      </c>
      <c r="AV421" s="13" t="s">
        <v>89</v>
      </c>
      <c r="AW421" s="13" t="s">
        <v>36</v>
      </c>
      <c r="AX421" s="13" t="s">
        <v>81</v>
      </c>
      <c r="AY421" s="166" t="s">
        <v>181</v>
      </c>
    </row>
    <row r="422" spans="1:65" s="13" customFormat="1">
      <c r="B422" s="164"/>
      <c r="D422" s="165" t="s">
        <v>189</v>
      </c>
      <c r="E422" s="166" t="s">
        <v>1</v>
      </c>
      <c r="F422" s="167" t="s">
        <v>2003</v>
      </c>
      <c r="H422" s="168">
        <v>-17.718</v>
      </c>
      <c r="I422" s="169"/>
      <c r="L422" s="164"/>
      <c r="M422" s="170"/>
      <c r="N422" s="171"/>
      <c r="O422" s="171"/>
      <c r="P422" s="171"/>
      <c r="Q422" s="171"/>
      <c r="R422" s="171"/>
      <c r="S422" s="171"/>
      <c r="T422" s="172"/>
      <c r="AT422" s="166" t="s">
        <v>189</v>
      </c>
      <c r="AU422" s="166" t="s">
        <v>89</v>
      </c>
      <c r="AV422" s="13" t="s">
        <v>89</v>
      </c>
      <c r="AW422" s="13" t="s">
        <v>36</v>
      </c>
      <c r="AX422" s="13" t="s">
        <v>81</v>
      </c>
      <c r="AY422" s="166" t="s">
        <v>181</v>
      </c>
    </row>
    <row r="423" spans="1:65" s="13" customFormat="1">
      <c r="B423" s="164"/>
      <c r="D423" s="165" t="s">
        <v>189</v>
      </c>
      <c r="E423" s="166" t="s">
        <v>1</v>
      </c>
      <c r="F423" s="167" t="s">
        <v>2004</v>
      </c>
      <c r="H423" s="168">
        <v>-0.29499999999999998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189</v>
      </c>
      <c r="AU423" s="166" t="s">
        <v>89</v>
      </c>
      <c r="AV423" s="13" t="s">
        <v>89</v>
      </c>
      <c r="AW423" s="13" t="s">
        <v>36</v>
      </c>
      <c r="AX423" s="13" t="s">
        <v>81</v>
      </c>
      <c r="AY423" s="166" t="s">
        <v>181</v>
      </c>
    </row>
    <row r="424" spans="1:65" s="14" customFormat="1">
      <c r="B424" s="173"/>
      <c r="D424" s="165" t="s">
        <v>189</v>
      </c>
      <c r="E424" s="174" t="s">
        <v>1</v>
      </c>
      <c r="F424" s="175" t="s">
        <v>190</v>
      </c>
      <c r="H424" s="176">
        <v>2383.5940000000001</v>
      </c>
      <c r="I424" s="177"/>
      <c r="L424" s="173"/>
      <c r="M424" s="178"/>
      <c r="N424" s="179"/>
      <c r="O424" s="179"/>
      <c r="P424" s="179"/>
      <c r="Q424" s="179"/>
      <c r="R424" s="179"/>
      <c r="S424" s="179"/>
      <c r="T424" s="180"/>
      <c r="AT424" s="174" t="s">
        <v>189</v>
      </c>
      <c r="AU424" s="174" t="s">
        <v>89</v>
      </c>
      <c r="AV424" s="14" t="s">
        <v>151</v>
      </c>
      <c r="AW424" s="14" t="s">
        <v>36</v>
      </c>
      <c r="AX424" s="14" t="s">
        <v>81</v>
      </c>
      <c r="AY424" s="174" t="s">
        <v>181</v>
      </c>
    </row>
    <row r="425" spans="1:65" s="15" customFormat="1">
      <c r="B425" s="181"/>
      <c r="D425" s="165" t="s">
        <v>189</v>
      </c>
      <c r="E425" s="182" t="s">
        <v>1</v>
      </c>
      <c r="F425" s="183" t="s">
        <v>1462</v>
      </c>
      <c r="H425" s="182" t="s">
        <v>1</v>
      </c>
      <c r="I425" s="184"/>
      <c r="L425" s="181"/>
      <c r="M425" s="185"/>
      <c r="N425" s="186"/>
      <c r="O425" s="186"/>
      <c r="P425" s="186"/>
      <c r="Q425" s="186"/>
      <c r="R425" s="186"/>
      <c r="S425" s="186"/>
      <c r="T425" s="187"/>
      <c r="AT425" s="182" t="s">
        <v>189</v>
      </c>
      <c r="AU425" s="182" t="s">
        <v>89</v>
      </c>
      <c r="AV425" s="15" t="s">
        <v>25</v>
      </c>
      <c r="AW425" s="15" t="s">
        <v>36</v>
      </c>
      <c r="AX425" s="15" t="s">
        <v>81</v>
      </c>
      <c r="AY425" s="182" t="s">
        <v>181</v>
      </c>
    </row>
    <row r="426" spans="1:65" s="13" customFormat="1">
      <c r="B426" s="164"/>
      <c r="D426" s="165" t="s">
        <v>189</v>
      </c>
      <c r="E426" s="166" t="s">
        <v>1</v>
      </c>
      <c r="F426" s="167" t="s">
        <v>2005</v>
      </c>
      <c r="H426" s="168">
        <v>119.18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189</v>
      </c>
      <c r="AU426" s="166" t="s">
        <v>89</v>
      </c>
      <c r="AV426" s="13" t="s">
        <v>89</v>
      </c>
      <c r="AW426" s="13" t="s">
        <v>36</v>
      </c>
      <c r="AX426" s="13" t="s">
        <v>25</v>
      </c>
      <c r="AY426" s="166" t="s">
        <v>181</v>
      </c>
    </row>
    <row r="427" spans="1:65" s="2" customFormat="1" ht="37.9" customHeight="1">
      <c r="A427" s="33"/>
      <c r="B427" s="150"/>
      <c r="C427" s="151" t="s">
        <v>717</v>
      </c>
      <c r="D427" s="151" t="s">
        <v>183</v>
      </c>
      <c r="E427" s="152" t="s">
        <v>2006</v>
      </c>
      <c r="F427" s="153" t="s">
        <v>2007</v>
      </c>
      <c r="G427" s="154" t="s">
        <v>294</v>
      </c>
      <c r="H427" s="155">
        <v>1787.6959999999999</v>
      </c>
      <c r="I427" s="156"/>
      <c r="J427" s="157">
        <f>ROUND(I427*H427,2)</f>
        <v>0</v>
      </c>
      <c r="K427" s="153" t="s">
        <v>187</v>
      </c>
      <c r="L427" s="34"/>
      <c r="M427" s="158" t="s">
        <v>1</v>
      </c>
      <c r="N427" s="159" t="s">
        <v>46</v>
      </c>
      <c r="O427" s="59"/>
      <c r="P427" s="160">
        <f>O427*H427</f>
        <v>0</v>
      </c>
      <c r="Q427" s="160">
        <v>0</v>
      </c>
      <c r="R427" s="160">
        <f>Q427*H427</f>
        <v>0</v>
      </c>
      <c r="S427" s="160">
        <v>0</v>
      </c>
      <c r="T427" s="161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2" t="s">
        <v>151</v>
      </c>
      <c r="AT427" s="162" t="s">
        <v>183</v>
      </c>
      <c r="AU427" s="162" t="s">
        <v>89</v>
      </c>
      <c r="AY427" s="18" t="s">
        <v>181</v>
      </c>
      <c r="BE427" s="163">
        <f>IF(N427="základní",J427,0)</f>
        <v>0</v>
      </c>
      <c r="BF427" s="163">
        <f>IF(N427="snížená",J427,0)</f>
        <v>0</v>
      </c>
      <c r="BG427" s="163">
        <f>IF(N427="zákl. přenesená",J427,0)</f>
        <v>0</v>
      </c>
      <c r="BH427" s="163">
        <f>IF(N427="sníž. přenesená",J427,0)</f>
        <v>0</v>
      </c>
      <c r="BI427" s="163">
        <f>IF(N427="nulová",J427,0)</f>
        <v>0</v>
      </c>
      <c r="BJ427" s="18" t="s">
        <v>25</v>
      </c>
      <c r="BK427" s="163">
        <f>ROUND(I427*H427,2)</f>
        <v>0</v>
      </c>
      <c r="BL427" s="18" t="s">
        <v>151</v>
      </c>
      <c r="BM427" s="162" t="s">
        <v>2008</v>
      </c>
    </row>
    <row r="428" spans="1:65" s="13" customFormat="1">
      <c r="B428" s="164"/>
      <c r="D428" s="165" t="s">
        <v>189</v>
      </c>
      <c r="E428" s="166" t="s">
        <v>1</v>
      </c>
      <c r="F428" s="167" t="s">
        <v>2009</v>
      </c>
      <c r="H428" s="168">
        <v>1787.6959999999999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189</v>
      </c>
      <c r="AU428" s="166" t="s">
        <v>89</v>
      </c>
      <c r="AV428" s="13" t="s">
        <v>89</v>
      </c>
      <c r="AW428" s="13" t="s">
        <v>36</v>
      </c>
      <c r="AX428" s="13" t="s">
        <v>25</v>
      </c>
      <c r="AY428" s="166" t="s">
        <v>181</v>
      </c>
    </row>
    <row r="429" spans="1:65" s="2" customFormat="1" ht="37.9" customHeight="1">
      <c r="A429" s="33"/>
      <c r="B429" s="150"/>
      <c r="C429" s="151" t="s">
        <v>721</v>
      </c>
      <c r="D429" s="151" t="s">
        <v>183</v>
      </c>
      <c r="E429" s="152" t="s">
        <v>2010</v>
      </c>
      <c r="F429" s="153" t="s">
        <v>2011</v>
      </c>
      <c r="G429" s="154" t="s">
        <v>294</v>
      </c>
      <c r="H429" s="155">
        <v>214.523</v>
      </c>
      <c r="I429" s="156"/>
      <c r="J429" s="157">
        <f>ROUND(I429*H429,2)</f>
        <v>0</v>
      </c>
      <c r="K429" s="153" t="s">
        <v>187</v>
      </c>
      <c r="L429" s="34"/>
      <c r="M429" s="158" t="s">
        <v>1</v>
      </c>
      <c r="N429" s="159" t="s">
        <v>46</v>
      </c>
      <c r="O429" s="59"/>
      <c r="P429" s="160">
        <f>O429*H429</f>
        <v>0</v>
      </c>
      <c r="Q429" s="160">
        <v>0</v>
      </c>
      <c r="R429" s="160">
        <f>Q429*H429</f>
        <v>0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151</v>
      </c>
      <c r="AT429" s="162" t="s">
        <v>183</v>
      </c>
      <c r="AU429" s="162" t="s">
        <v>89</v>
      </c>
      <c r="AY429" s="18" t="s">
        <v>181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25</v>
      </c>
      <c r="BK429" s="163">
        <f>ROUND(I429*H429,2)</f>
        <v>0</v>
      </c>
      <c r="BL429" s="18" t="s">
        <v>151</v>
      </c>
      <c r="BM429" s="162" t="s">
        <v>2012</v>
      </c>
    </row>
    <row r="430" spans="1:65" s="13" customFormat="1">
      <c r="B430" s="164"/>
      <c r="D430" s="165" t="s">
        <v>189</v>
      </c>
      <c r="E430" s="166" t="s">
        <v>1</v>
      </c>
      <c r="F430" s="167" t="s">
        <v>2013</v>
      </c>
      <c r="H430" s="168">
        <v>214.523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189</v>
      </c>
      <c r="AU430" s="166" t="s">
        <v>89</v>
      </c>
      <c r="AV430" s="13" t="s">
        <v>89</v>
      </c>
      <c r="AW430" s="13" t="s">
        <v>36</v>
      </c>
      <c r="AX430" s="13" t="s">
        <v>25</v>
      </c>
      <c r="AY430" s="166" t="s">
        <v>181</v>
      </c>
    </row>
    <row r="431" spans="1:65" s="2" customFormat="1" ht="37.9" customHeight="1">
      <c r="A431" s="33"/>
      <c r="B431" s="150"/>
      <c r="C431" s="151" t="s">
        <v>723</v>
      </c>
      <c r="D431" s="151" t="s">
        <v>183</v>
      </c>
      <c r="E431" s="152" t="s">
        <v>2014</v>
      </c>
      <c r="F431" s="153" t="s">
        <v>2015</v>
      </c>
      <c r="G431" s="154" t="s">
        <v>294</v>
      </c>
      <c r="H431" s="155">
        <v>190.68799999999999</v>
      </c>
      <c r="I431" s="156"/>
      <c r="J431" s="157">
        <f>ROUND(I431*H431,2)</f>
        <v>0</v>
      </c>
      <c r="K431" s="153" t="s">
        <v>187</v>
      </c>
      <c r="L431" s="34"/>
      <c r="M431" s="158" t="s">
        <v>1</v>
      </c>
      <c r="N431" s="159" t="s">
        <v>46</v>
      </c>
      <c r="O431" s="59"/>
      <c r="P431" s="160">
        <f>O431*H431</f>
        <v>0</v>
      </c>
      <c r="Q431" s="160">
        <v>0</v>
      </c>
      <c r="R431" s="160">
        <f>Q431*H431</f>
        <v>0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151</v>
      </c>
      <c r="AT431" s="162" t="s">
        <v>183</v>
      </c>
      <c r="AU431" s="162" t="s">
        <v>89</v>
      </c>
      <c r="AY431" s="18" t="s">
        <v>181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25</v>
      </c>
      <c r="BK431" s="163">
        <f>ROUND(I431*H431,2)</f>
        <v>0</v>
      </c>
      <c r="BL431" s="18" t="s">
        <v>151</v>
      </c>
      <c r="BM431" s="162" t="s">
        <v>2016</v>
      </c>
    </row>
    <row r="432" spans="1:65" s="13" customFormat="1">
      <c r="B432" s="164"/>
      <c r="D432" s="165" t="s">
        <v>189</v>
      </c>
      <c r="E432" s="166" t="s">
        <v>1</v>
      </c>
      <c r="F432" s="167" t="s">
        <v>714</v>
      </c>
      <c r="H432" s="168">
        <v>190.68799999999999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189</v>
      </c>
      <c r="AU432" s="166" t="s">
        <v>89</v>
      </c>
      <c r="AV432" s="13" t="s">
        <v>89</v>
      </c>
      <c r="AW432" s="13" t="s">
        <v>36</v>
      </c>
      <c r="AX432" s="13" t="s">
        <v>25</v>
      </c>
      <c r="AY432" s="166" t="s">
        <v>181</v>
      </c>
    </row>
    <row r="433" spans="1:65" s="2" customFormat="1" ht="37.9" customHeight="1">
      <c r="A433" s="33"/>
      <c r="B433" s="150"/>
      <c r="C433" s="151" t="s">
        <v>733</v>
      </c>
      <c r="D433" s="151" t="s">
        <v>183</v>
      </c>
      <c r="E433" s="152" t="s">
        <v>2017</v>
      </c>
      <c r="F433" s="153" t="s">
        <v>2018</v>
      </c>
      <c r="G433" s="154" t="s">
        <v>294</v>
      </c>
      <c r="H433" s="155">
        <v>71.507999999999996</v>
      </c>
      <c r="I433" s="156"/>
      <c r="J433" s="157">
        <f>ROUND(I433*H433,2)</f>
        <v>0</v>
      </c>
      <c r="K433" s="153" t="s">
        <v>187</v>
      </c>
      <c r="L433" s="34"/>
      <c r="M433" s="158" t="s">
        <v>1</v>
      </c>
      <c r="N433" s="159" t="s">
        <v>46</v>
      </c>
      <c r="O433" s="59"/>
      <c r="P433" s="160">
        <f>O433*H433</f>
        <v>0</v>
      </c>
      <c r="Q433" s="160">
        <v>0</v>
      </c>
      <c r="R433" s="160">
        <f>Q433*H433</f>
        <v>0</v>
      </c>
      <c r="S433" s="160">
        <v>0</v>
      </c>
      <c r="T433" s="161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2" t="s">
        <v>151</v>
      </c>
      <c r="AT433" s="162" t="s">
        <v>183</v>
      </c>
      <c r="AU433" s="162" t="s">
        <v>89</v>
      </c>
      <c r="AY433" s="18" t="s">
        <v>181</v>
      </c>
      <c r="BE433" s="163">
        <f>IF(N433="základní",J433,0)</f>
        <v>0</v>
      </c>
      <c r="BF433" s="163">
        <f>IF(N433="snížená",J433,0)</f>
        <v>0</v>
      </c>
      <c r="BG433" s="163">
        <f>IF(N433="zákl. přenesená",J433,0)</f>
        <v>0</v>
      </c>
      <c r="BH433" s="163">
        <f>IF(N433="sníž. přenesená",J433,0)</f>
        <v>0</v>
      </c>
      <c r="BI433" s="163">
        <f>IF(N433="nulová",J433,0)</f>
        <v>0</v>
      </c>
      <c r="BJ433" s="18" t="s">
        <v>25</v>
      </c>
      <c r="BK433" s="163">
        <f>ROUND(I433*H433,2)</f>
        <v>0</v>
      </c>
      <c r="BL433" s="18" t="s">
        <v>151</v>
      </c>
      <c r="BM433" s="162" t="s">
        <v>2019</v>
      </c>
    </row>
    <row r="434" spans="1:65" s="13" customFormat="1">
      <c r="B434" s="164"/>
      <c r="D434" s="165" t="s">
        <v>189</v>
      </c>
      <c r="E434" s="166" t="s">
        <v>1</v>
      </c>
      <c r="F434" s="167" t="s">
        <v>2020</v>
      </c>
      <c r="H434" s="168">
        <v>71.507999999999996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189</v>
      </c>
      <c r="AU434" s="166" t="s">
        <v>89</v>
      </c>
      <c r="AV434" s="13" t="s">
        <v>89</v>
      </c>
      <c r="AW434" s="13" t="s">
        <v>36</v>
      </c>
      <c r="AX434" s="13" t="s">
        <v>25</v>
      </c>
      <c r="AY434" s="166" t="s">
        <v>181</v>
      </c>
    </row>
    <row r="435" spans="1:65" s="2" customFormat="1" ht="37.9" customHeight="1">
      <c r="A435" s="33"/>
      <c r="B435" s="150"/>
      <c r="C435" s="151" t="s">
        <v>739</v>
      </c>
      <c r="D435" s="151" t="s">
        <v>183</v>
      </c>
      <c r="E435" s="152" t="s">
        <v>2021</v>
      </c>
      <c r="F435" s="153" t="s">
        <v>2022</v>
      </c>
      <c r="G435" s="154" t="s">
        <v>294</v>
      </c>
      <c r="H435" s="155">
        <v>8.3719999999999999</v>
      </c>
      <c r="I435" s="156"/>
      <c r="J435" s="157">
        <f>ROUND(I435*H435,2)</f>
        <v>0</v>
      </c>
      <c r="K435" s="153" t="s">
        <v>187</v>
      </c>
      <c r="L435" s="34"/>
      <c r="M435" s="158" t="s">
        <v>1</v>
      </c>
      <c r="N435" s="159" t="s">
        <v>46</v>
      </c>
      <c r="O435" s="59"/>
      <c r="P435" s="160">
        <f>O435*H435</f>
        <v>0</v>
      </c>
      <c r="Q435" s="160">
        <v>0</v>
      </c>
      <c r="R435" s="160">
        <f>Q435*H435</f>
        <v>0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151</v>
      </c>
      <c r="AT435" s="162" t="s">
        <v>183</v>
      </c>
      <c r="AU435" s="162" t="s">
        <v>89</v>
      </c>
      <c r="AY435" s="18" t="s">
        <v>181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25</v>
      </c>
      <c r="BK435" s="163">
        <f>ROUND(I435*H435,2)</f>
        <v>0</v>
      </c>
      <c r="BL435" s="18" t="s">
        <v>151</v>
      </c>
      <c r="BM435" s="162" t="s">
        <v>2023</v>
      </c>
    </row>
    <row r="436" spans="1:65" s="15" customFormat="1">
      <c r="B436" s="181"/>
      <c r="D436" s="165" t="s">
        <v>189</v>
      </c>
      <c r="E436" s="182" t="s">
        <v>1</v>
      </c>
      <c r="F436" s="183" t="s">
        <v>2024</v>
      </c>
      <c r="H436" s="182" t="s">
        <v>1</v>
      </c>
      <c r="I436" s="184"/>
      <c r="L436" s="181"/>
      <c r="M436" s="185"/>
      <c r="N436" s="186"/>
      <c r="O436" s="186"/>
      <c r="P436" s="186"/>
      <c r="Q436" s="186"/>
      <c r="R436" s="186"/>
      <c r="S436" s="186"/>
      <c r="T436" s="187"/>
      <c r="AT436" s="182" t="s">
        <v>189</v>
      </c>
      <c r="AU436" s="182" t="s">
        <v>89</v>
      </c>
      <c r="AV436" s="15" t="s">
        <v>25</v>
      </c>
      <c r="AW436" s="15" t="s">
        <v>36</v>
      </c>
      <c r="AX436" s="15" t="s">
        <v>81</v>
      </c>
      <c r="AY436" s="182" t="s">
        <v>181</v>
      </c>
    </row>
    <row r="437" spans="1:65" s="15" customFormat="1">
      <c r="B437" s="181"/>
      <c r="D437" s="165" t="s">
        <v>189</v>
      </c>
      <c r="E437" s="182" t="s">
        <v>1</v>
      </c>
      <c r="F437" s="183" t="s">
        <v>1462</v>
      </c>
      <c r="H437" s="182" t="s">
        <v>1</v>
      </c>
      <c r="I437" s="184"/>
      <c r="L437" s="181"/>
      <c r="M437" s="185"/>
      <c r="N437" s="186"/>
      <c r="O437" s="186"/>
      <c r="P437" s="186"/>
      <c r="Q437" s="186"/>
      <c r="R437" s="186"/>
      <c r="S437" s="186"/>
      <c r="T437" s="187"/>
      <c r="AT437" s="182" t="s">
        <v>189</v>
      </c>
      <c r="AU437" s="182" t="s">
        <v>89</v>
      </c>
      <c r="AV437" s="15" t="s">
        <v>25</v>
      </c>
      <c r="AW437" s="15" t="s">
        <v>36</v>
      </c>
      <c r="AX437" s="15" t="s">
        <v>81</v>
      </c>
      <c r="AY437" s="182" t="s">
        <v>181</v>
      </c>
    </row>
    <row r="438" spans="1:65" s="13" customFormat="1">
      <c r="B438" s="164"/>
      <c r="D438" s="165" t="s">
        <v>189</v>
      </c>
      <c r="E438" s="166" t="s">
        <v>1</v>
      </c>
      <c r="F438" s="167" t="s">
        <v>2025</v>
      </c>
      <c r="H438" s="168">
        <v>8.3719999999999999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189</v>
      </c>
      <c r="AU438" s="166" t="s">
        <v>89</v>
      </c>
      <c r="AV438" s="13" t="s">
        <v>89</v>
      </c>
      <c r="AW438" s="13" t="s">
        <v>36</v>
      </c>
      <c r="AX438" s="13" t="s">
        <v>25</v>
      </c>
      <c r="AY438" s="166" t="s">
        <v>181</v>
      </c>
    </row>
    <row r="439" spans="1:65" s="2" customFormat="1" ht="37.9" customHeight="1">
      <c r="A439" s="33"/>
      <c r="B439" s="150"/>
      <c r="C439" s="151" t="s">
        <v>751</v>
      </c>
      <c r="D439" s="151" t="s">
        <v>183</v>
      </c>
      <c r="E439" s="152" t="s">
        <v>2026</v>
      </c>
      <c r="F439" s="153" t="s">
        <v>2027</v>
      </c>
      <c r="G439" s="154" t="s">
        <v>294</v>
      </c>
      <c r="H439" s="155">
        <v>125.583</v>
      </c>
      <c r="I439" s="156"/>
      <c r="J439" s="157">
        <f>ROUND(I439*H439,2)</f>
        <v>0</v>
      </c>
      <c r="K439" s="153" t="s">
        <v>187</v>
      </c>
      <c r="L439" s="34"/>
      <c r="M439" s="158" t="s">
        <v>1</v>
      </c>
      <c r="N439" s="159" t="s">
        <v>46</v>
      </c>
      <c r="O439" s="59"/>
      <c r="P439" s="160">
        <f>O439*H439</f>
        <v>0</v>
      </c>
      <c r="Q439" s="160">
        <v>0</v>
      </c>
      <c r="R439" s="160">
        <f>Q439*H439</f>
        <v>0</v>
      </c>
      <c r="S439" s="160">
        <v>0</v>
      </c>
      <c r="T439" s="161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2" t="s">
        <v>151</v>
      </c>
      <c r="AT439" s="162" t="s">
        <v>183</v>
      </c>
      <c r="AU439" s="162" t="s">
        <v>89</v>
      </c>
      <c r="AY439" s="18" t="s">
        <v>181</v>
      </c>
      <c r="BE439" s="163">
        <f>IF(N439="základní",J439,0)</f>
        <v>0</v>
      </c>
      <c r="BF439" s="163">
        <f>IF(N439="snížená",J439,0)</f>
        <v>0</v>
      </c>
      <c r="BG439" s="163">
        <f>IF(N439="zákl. přenesená",J439,0)</f>
        <v>0</v>
      </c>
      <c r="BH439" s="163">
        <f>IF(N439="sníž. přenesená",J439,0)</f>
        <v>0</v>
      </c>
      <c r="BI439" s="163">
        <f>IF(N439="nulová",J439,0)</f>
        <v>0</v>
      </c>
      <c r="BJ439" s="18" t="s">
        <v>25</v>
      </c>
      <c r="BK439" s="163">
        <f>ROUND(I439*H439,2)</f>
        <v>0</v>
      </c>
      <c r="BL439" s="18" t="s">
        <v>151</v>
      </c>
      <c r="BM439" s="162" t="s">
        <v>2028</v>
      </c>
    </row>
    <row r="440" spans="1:65" s="13" customFormat="1">
      <c r="B440" s="164"/>
      <c r="D440" s="165" t="s">
        <v>189</v>
      </c>
      <c r="E440" s="166" t="s">
        <v>1</v>
      </c>
      <c r="F440" s="167" t="s">
        <v>2029</v>
      </c>
      <c r="H440" s="168">
        <v>125.583</v>
      </c>
      <c r="I440" s="169"/>
      <c r="L440" s="164"/>
      <c r="M440" s="170"/>
      <c r="N440" s="171"/>
      <c r="O440" s="171"/>
      <c r="P440" s="171"/>
      <c r="Q440" s="171"/>
      <c r="R440" s="171"/>
      <c r="S440" s="171"/>
      <c r="T440" s="172"/>
      <c r="AT440" s="166" t="s">
        <v>189</v>
      </c>
      <c r="AU440" s="166" t="s">
        <v>89</v>
      </c>
      <c r="AV440" s="13" t="s">
        <v>89</v>
      </c>
      <c r="AW440" s="13" t="s">
        <v>36</v>
      </c>
      <c r="AX440" s="13" t="s">
        <v>25</v>
      </c>
      <c r="AY440" s="166" t="s">
        <v>181</v>
      </c>
    </row>
    <row r="441" spans="1:65" s="2" customFormat="1" ht="37.9" customHeight="1">
      <c r="A441" s="33"/>
      <c r="B441" s="150"/>
      <c r="C441" s="151" t="s">
        <v>756</v>
      </c>
      <c r="D441" s="151" t="s">
        <v>183</v>
      </c>
      <c r="E441" s="152" t="s">
        <v>2030</v>
      </c>
      <c r="F441" s="153" t="s">
        <v>2031</v>
      </c>
      <c r="G441" s="154" t="s">
        <v>294</v>
      </c>
      <c r="H441" s="155">
        <v>15.07</v>
      </c>
      <c r="I441" s="156"/>
      <c r="J441" s="157">
        <f>ROUND(I441*H441,2)</f>
        <v>0</v>
      </c>
      <c r="K441" s="153" t="s">
        <v>187</v>
      </c>
      <c r="L441" s="34"/>
      <c r="M441" s="158" t="s">
        <v>1</v>
      </c>
      <c r="N441" s="159" t="s">
        <v>46</v>
      </c>
      <c r="O441" s="59"/>
      <c r="P441" s="160">
        <f>O441*H441</f>
        <v>0</v>
      </c>
      <c r="Q441" s="160">
        <v>0</v>
      </c>
      <c r="R441" s="160">
        <f>Q441*H441</f>
        <v>0</v>
      </c>
      <c r="S441" s="160">
        <v>0</v>
      </c>
      <c r="T441" s="161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151</v>
      </c>
      <c r="AT441" s="162" t="s">
        <v>183</v>
      </c>
      <c r="AU441" s="162" t="s">
        <v>89</v>
      </c>
      <c r="AY441" s="18" t="s">
        <v>181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25</v>
      </c>
      <c r="BK441" s="163">
        <f>ROUND(I441*H441,2)</f>
        <v>0</v>
      </c>
      <c r="BL441" s="18" t="s">
        <v>151</v>
      </c>
      <c r="BM441" s="162" t="s">
        <v>2032</v>
      </c>
    </row>
    <row r="442" spans="1:65" s="13" customFormat="1">
      <c r="B442" s="164"/>
      <c r="D442" s="165" t="s">
        <v>189</v>
      </c>
      <c r="E442" s="166" t="s">
        <v>1</v>
      </c>
      <c r="F442" s="167" t="s">
        <v>2033</v>
      </c>
      <c r="H442" s="168">
        <v>15.07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189</v>
      </c>
      <c r="AU442" s="166" t="s">
        <v>89</v>
      </c>
      <c r="AV442" s="13" t="s">
        <v>89</v>
      </c>
      <c r="AW442" s="13" t="s">
        <v>36</v>
      </c>
      <c r="AX442" s="13" t="s">
        <v>25</v>
      </c>
      <c r="AY442" s="166" t="s">
        <v>181</v>
      </c>
    </row>
    <row r="443" spans="1:65" s="2" customFormat="1" ht="37.9" customHeight="1">
      <c r="A443" s="33"/>
      <c r="B443" s="150"/>
      <c r="C443" s="151" t="s">
        <v>761</v>
      </c>
      <c r="D443" s="151" t="s">
        <v>183</v>
      </c>
      <c r="E443" s="152" t="s">
        <v>2034</v>
      </c>
      <c r="F443" s="153" t="s">
        <v>2035</v>
      </c>
      <c r="G443" s="154" t="s">
        <v>294</v>
      </c>
      <c r="H443" s="155">
        <v>13.396000000000001</v>
      </c>
      <c r="I443" s="156"/>
      <c r="J443" s="157">
        <f>ROUND(I443*H443,2)</f>
        <v>0</v>
      </c>
      <c r="K443" s="153" t="s">
        <v>1</v>
      </c>
      <c r="L443" s="34"/>
      <c r="M443" s="158" t="s">
        <v>1</v>
      </c>
      <c r="N443" s="159" t="s">
        <v>46</v>
      </c>
      <c r="O443" s="59"/>
      <c r="P443" s="160">
        <f>O443*H443</f>
        <v>0</v>
      </c>
      <c r="Q443" s="160">
        <v>0</v>
      </c>
      <c r="R443" s="160">
        <f>Q443*H443</f>
        <v>0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151</v>
      </c>
      <c r="AT443" s="162" t="s">
        <v>183</v>
      </c>
      <c r="AU443" s="162" t="s">
        <v>89</v>
      </c>
      <c r="AY443" s="18" t="s">
        <v>181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25</v>
      </c>
      <c r="BK443" s="163">
        <f>ROUND(I443*H443,2)</f>
        <v>0</v>
      </c>
      <c r="BL443" s="18" t="s">
        <v>151</v>
      </c>
      <c r="BM443" s="162" t="s">
        <v>2036</v>
      </c>
    </row>
    <row r="444" spans="1:65" s="13" customFormat="1">
      <c r="B444" s="164"/>
      <c r="D444" s="165" t="s">
        <v>189</v>
      </c>
      <c r="E444" s="166" t="s">
        <v>1</v>
      </c>
      <c r="F444" s="167" t="s">
        <v>2037</v>
      </c>
      <c r="H444" s="168">
        <v>13.396000000000001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189</v>
      </c>
      <c r="AU444" s="166" t="s">
        <v>89</v>
      </c>
      <c r="AV444" s="13" t="s">
        <v>89</v>
      </c>
      <c r="AW444" s="13" t="s">
        <v>36</v>
      </c>
      <c r="AX444" s="13" t="s">
        <v>25</v>
      </c>
      <c r="AY444" s="166" t="s">
        <v>181</v>
      </c>
    </row>
    <row r="445" spans="1:65" s="2" customFormat="1" ht="37.9" customHeight="1">
      <c r="A445" s="33"/>
      <c r="B445" s="150"/>
      <c r="C445" s="151" t="s">
        <v>767</v>
      </c>
      <c r="D445" s="151" t="s">
        <v>183</v>
      </c>
      <c r="E445" s="152" t="s">
        <v>2038</v>
      </c>
      <c r="F445" s="153" t="s">
        <v>2039</v>
      </c>
      <c r="G445" s="154" t="s">
        <v>294</v>
      </c>
      <c r="H445" s="155">
        <v>5.0229999999999997</v>
      </c>
      <c r="I445" s="156"/>
      <c r="J445" s="157">
        <f>ROUND(I445*H445,2)</f>
        <v>0</v>
      </c>
      <c r="K445" s="153" t="s">
        <v>1</v>
      </c>
      <c r="L445" s="34"/>
      <c r="M445" s="158" t="s">
        <v>1</v>
      </c>
      <c r="N445" s="159" t="s">
        <v>46</v>
      </c>
      <c r="O445" s="59"/>
      <c r="P445" s="160">
        <f>O445*H445</f>
        <v>0</v>
      </c>
      <c r="Q445" s="160">
        <v>1.558E-2</v>
      </c>
      <c r="R445" s="160">
        <f>Q445*H445</f>
        <v>7.8258339999999996E-2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151</v>
      </c>
      <c r="AT445" s="162" t="s">
        <v>183</v>
      </c>
      <c r="AU445" s="162" t="s">
        <v>89</v>
      </c>
      <c r="AY445" s="18" t="s">
        <v>181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25</v>
      </c>
      <c r="BK445" s="163">
        <f>ROUND(I445*H445,2)</f>
        <v>0</v>
      </c>
      <c r="BL445" s="18" t="s">
        <v>151</v>
      </c>
      <c r="BM445" s="162" t="s">
        <v>2040</v>
      </c>
    </row>
    <row r="446" spans="1:65" s="13" customFormat="1">
      <c r="B446" s="164"/>
      <c r="D446" s="165" t="s">
        <v>189</v>
      </c>
      <c r="E446" s="166" t="s">
        <v>1</v>
      </c>
      <c r="F446" s="167" t="s">
        <v>2041</v>
      </c>
      <c r="H446" s="168">
        <v>5.0229999999999997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189</v>
      </c>
      <c r="AU446" s="166" t="s">
        <v>89</v>
      </c>
      <c r="AV446" s="13" t="s">
        <v>89</v>
      </c>
      <c r="AW446" s="13" t="s">
        <v>36</v>
      </c>
      <c r="AX446" s="13" t="s">
        <v>25</v>
      </c>
      <c r="AY446" s="166" t="s">
        <v>181</v>
      </c>
    </row>
    <row r="447" spans="1:65" s="2" customFormat="1" ht="37.9" customHeight="1">
      <c r="A447" s="33"/>
      <c r="B447" s="150"/>
      <c r="C447" s="151" t="s">
        <v>772</v>
      </c>
      <c r="D447" s="151" t="s">
        <v>183</v>
      </c>
      <c r="E447" s="152" t="s">
        <v>2042</v>
      </c>
      <c r="F447" s="153" t="s">
        <v>2043</v>
      </c>
      <c r="G447" s="154" t="s">
        <v>294</v>
      </c>
      <c r="H447" s="155">
        <v>0.88300000000000001</v>
      </c>
      <c r="I447" s="156"/>
      <c r="J447" s="157">
        <f>ROUND(I447*H447,2)</f>
        <v>0</v>
      </c>
      <c r="K447" s="153" t="s">
        <v>187</v>
      </c>
      <c r="L447" s="34"/>
      <c r="M447" s="158" t="s">
        <v>1</v>
      </c>
      <c r="N447" s="159" t="s">
        <v>46</v>
      </c>
      <c r="O447" s="59"/>
      <c r="P447" s="160">
        <f>O447*H447</f>
        <v>0</v>
      </c>
      <c r="Q447" s="160">
        <v>0</v>
      </c>
      <c r="R447" s="160">
        <f>Q447*H447</f>
        <v>0</v>
      </c>
      <c r="S447" s="160">
        <v>0</v>
      </c>
      <c r="T447" s="161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151</v>
      </c>
      <c r="AT447" s="162" t="s">
        <v>183</v>
      </c>
      <c r="AU447" s="162" t="s">
        <v>89</v>
      </c>
      <c r="AY447" s="18" t="s">
        <v>181</v>
      </c>
      <c r="BE447" s="163">
        <f>IF(N447="základní",J447,0)</f>
        <v>0</v>
      </c>
      <c r="BF447" s="163">
        <f>IF(N447="snížená",J447,0)</f>
        <v>0</v>
      </c>
      <c r="BG447" s="163">
        <f>IF(N447="zákl. přenesená",J447,0)</f>
        <v>0</v>
      </c>
      <c r="BH447" s="163">
        <f>IF(N447="sníž. přenesená",J447,0)</f>
        <v>0</v>
      </c>
      <c r="BI447" s="163">
        <f>IF(N447="nulová",J447,0)</f>
        <v>0</v>
      </c>
      <c r="BJ447" s="18" t="s">
        <v>25</v>
      </c>
      <c r="BK447" s="163">
        <f>ROUND(I447*H447,2)</f>
        <v>0</v>
      </c>
      <c r="BL447" s="18" t="s">
        <v>151</v>
      </c>
      <c r="BM447" s="162" t="s">
        <v>2044</v>
      </c>
    </row>
    <row r="448" spans="1:65" s="13" customFormat="1">
      <c r="B448" s="164"/>
      <c r="D448" s="165" t="s">
        <v>189</v>
      </c>
      <c r="E448" s="166" t="s">
        <v>1</v>
      </c>
      <c r="F448" s="167" t="s">
        <v>2045</v>
      </c>
      <c r="H448" s="168">
        <v>11.76</v>
      </c>
      <c r="I448" s="169"/>
      <c r="L448" s="164"/>
      <c r="M448" s="170"/>
      <c r="N448" s="171"/>
      <c r="O448" s="171"/>
      <c r="P448" s="171"/>
      <c r="Q448" s="171"/>
      <c r="R448" s="171"/>
      <c r="S448" s="171"/>
      <c r="T448" s="172"/>
      <c r="AT448" s="166" t="s">
        <v>189</v>
      </c>
      <c r="AU448" s="166" t="s">
        <v>89</v>
      </c>
      <c r="AV448" s="13" t="s">
        <v>89</v>
      </c>
      <c r="AW448" s="13" t="s">
        <v>36</v>
      </c>
      <c r="AX448" s="13" t="s">
        <v>81</v>
      </c>
      <c r="AY448" s="166" t="s">
        <v>181</v>
      </c>
    </row>
    <row r="449" spans="1:65" s="13" customFormat="1">
      <c r="B449" s="164"/>
      <c r="D449" s="165" t="s">
        <v>189</v>
      </c>
      <c r="E449" s="166" t="s">
        <v>1</v>
      </c>
      <c r="F449" s="167" t="s">
        <v>2046</v>
      </c>
      <c r="H449" s="168">
        <v>12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189</v>
      </c>
      <c r="AU449" s="166" t="s">
        <v>89</v>
      </c>
      <c r="AV449" s="13" t="s">
        <v>89</v>
      </c>
      <c r="AW449" s="13" t="s">
        <v>36</v>
      </c>
      <c r="AX449" s="13" t="s">
        <v>81</v>
      </c>
      <c r="AY449" s="166" t="s">
        <v>181</v>
      </c>
    </row>
    <row r="450" spans="1:65" s="15" customFormat="1">
      <c r="B450" s="181"/>
      <c r="D450" s="165" t="s">
        <v>189</v>
      </c>
      <c r="E450" s="182" t="s">
        <v>1</v>
      </c>
      <c r="F450" s="183" t="s">
        <v>2047</v>
      </c>
      <c r="H450" s="182" t="s">
        <v>1</v>
      </c>
      <c r="I450" s="184"/>
      <c r="L450" s="181"/>
      <c r="M450" s="185"/>
      <c r="N450" s="186"/>
      <c r="O450" s="186"/>
      <c r="P450" s="186"/>
      <c r="Q450" s="186"/>
      <c r="R450" s="186"/>
      <c r="S450" s="186"/>
      <c r="T450" s="187"/>
      <c r="AT450" s="182" t="s">
        <v>189</v>
      </c>
      <c r="AU450" s="182" t="s">
        <v>89</v>
      </c>
      <c r="AV450" s="15" t="s">
        <v>25</v>
      </c>
      <c r="AW450" s="15" t="s">
        <v>36</v>
      </c>
      <c r="AX450" s="15" t="s">
        <v>81</v>
      </c>
      <c r="AY450" s="182" t="s">
        <v>181</v>
      </c>
    </row>
    <row r="451" spans="1:65" s="13" customFormat="1" ht="22.5">
      <c r="B451" s="164"/>
      <c r="D451" s="165" t="s">
        <v>189</v>
      </c>
      <c r="E451" s="166" t="s">
        <v>1</v>
      </c>
      <c r="F451" s="167" t="s">
        <v>2048</v>
      </c>
      <c r="H451" s="168">
        <v>0.8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189</v>
      </c>
      <c r="AU451" s="166" t="s">
        <v>89</v>
      </c>
      <c r="AV451" s="13" t="s">
        <v>89</v>
      </c>
      <c r="AW451" s="13" t="s">
        <v>36</v>
      </c>
      <c r="AX451" s="13" t="s">
        <v>81</v>
      </c>
      <c r="AY451" s="166" t="s">
        <v>181</v>
      </c>
    </row>
    <row r="452" spans="1:65" s="13" customFormat="1">
      <c r="B452" s="164"/>
      <c r="D452" s="165" t="s">
        <v>189</v>
      </c>
      <c r="E452" s="166" t="s">
        <v>1</v>
      </c>
      <c r="F452" s="167" t="s">
        <v>2049</v>
      </c>
      <c r="H452" s="168">
        <v>1.2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189</v>
      </c>
      <c r="AU452" s="166" t="s">
        <v>89</v>
      </c>
      <c r="AV452" s="13" t="s">
        <v>89</v>
      </c>
      <c r="AW452" s="13" t="s">
        <v>36</v>
      </c>
      <c r="AX452" s="13" t="s">
        <v>81</v>
      </c>
      <c r="AY452" s="166" t="s">
        <v>181</v>
      </c>
    </row>
    <row r="453" spans="1:65" s="13" customFormat="1" ht="22.5">
      <c r="B453" s="164"/>
      <c r="D453" s="165" t="s">
        <v>189</v>
      </c>
      <c r="E453" s="166" t="s">
        <v>1</v>
      </c>
      <c r="F453" s="167" t="s">
        <v>2050</v>
      </c>
      <c r="H453" s="168">
        <v>0.8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189</v>
      </c>
      <c r="AU453" s="166" t="s">
        <v>89</v>
      </c>
      <c r="AV453" s="13" t="s">
        <v>89</v>
      </c>
      <c r="AW453" s="13" t="s">
        <v>36</v>
      </c>
      <c r="AX453" s="13" t="s">
        <v>81</v>
      </c>
      <c r="AY453" s="166" t="s">
        <v>181</v>
      </c>
    </row>
    <row r="454" spans="1:65" s="16" customFormat="1">
      <c r="B454" s="209"/>
      <c r="D454" s="165" t="s">
        <v>189</v>
      </c>
      <c r="E454" s="210" t="s">
        <v>1</v>
      </c>
      <c r="F454" s="211" t="s">
        <v>617</v>
      </c>
      <c r="H454" s="212">
        <v>26.56</v>
      </c>
      <c r="I454" s="213"/>
      <c r="L454" s="209"/>
      <c r="M454" s="214"/>
      <c r="N454" s="215"/>
      <c r="O454" s="215"/>
      <c r="P454" s="215"/>
      <c r="Q454" s="215"/>
      <c r="R454" s="215"/>
      <c r="S454" s="215"/>
      <c r="T454" s="216"/>
      <c r="AT454" s="210" t="s">
        <v>189</v>
      </c>
      <c r="AU454" s="210" t="s">
        <v>89</v>
      </c>
      <c r="AV454" s="16" t="s">
        <v>194</v>
      </c>
      <c r="AW454" s="16" t="s">
        <v>36</v>
      </c>
      <c r="AX454" s="16" t="s">
        <v>81</v>
      </c>
      <c r="AY454" s="210" t="s">
        <v>181</v>
      </c>
    </row>
    <row r="455" spans="1:65" s="15" customFormat="1">
      <c r="B455" s="181"/>
      <c r="D455" s="165" t="s">
        <v>189</v>
      </c>
      <c r="E455" s="182" t="s">
        <v>1</v>
      </c>
      <c r="F455" s="183" t="s">
        <v>2051</v>
      </c>
      <c r="H455" s="182" t="s">
        <v>1</v>
      </c>
      <c r="I455" s="184"/>
      <c r="L455" s="181"/>
      <c r="M455" s="185"/>
      <c r="N455" s="186"/>
      <c r="O455" s="186"/>
      <c r="P455" s="186"/>
      <c r="Q455" s="186"/>
      <c r="R455" s="186"/>
      <c r="S455" s="186"/>
      <c r="T455" s="187"/>
      <c r="AT455" s="182" t="s">
        <v>189</v>
      </c>
      <c r="AU455" s="182" t="s">
        <v>89</v>
      </c>
      <c r="AV455" s="15" t="s">
        <v>25</v>
      </c>
      <c r="AW455" s="15" t="s">
        <v>36</v>
      </c>
      <c r="AX455" s="15" t="s">
        <v>81</v>
      </c>
      <c r="AY455" s="182" t="s">
        <v>181</v>
      </c>
    </row>
    <row r="456" spans="1:65" s="13" customFormat="1">
      <c r="B456" s="164"/>
      <c r="D456" s="165" t="s">
        <v>189</v>
      </c>
      <c r="E456" s="166" t="s">
        <v>1</v>
      </c>
      <c r="F456" s="167" t="s">
        <v>2052</v>
      </c>
      <c r="H456" s="168">
        <v>-1.9319999999999999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189</v>
      </c>
      <c r="AU456" s="166" t="s">
        <v>89</v>
      </c>
      <c r="AV456" s="13" t="s">
        <v>89</v>
      </c>
      <c r="AW456" s="13" t="s">
        <v>36</v>
      </c>
      <c r="AX456" s="13" t="s">
        <v>81</v>
      </c>
      <c r="AY456" s="166" t="s">
        <v>181</v>
      </c>
    </row>
    <row r="457" spans="1:65" s="15" customFormat="1">
      <c r="B457" s="181"/>
      <c r="D457" s="165" t="s">
        <v>189</v>
      </c>
      <c r="E457" s="182" t="s">
        <v>1</v>
      </c>
      <c r="F457" s="183" t="s">
        <v>2053</v>
      </c>
      <c r="H457" s="182" t="s">
        <v>1</v>
      </c>
      <c r="I457" s="184"/>
      <c r="L457" s="181"/>
      <c r="M457" s="185"/>
      <c r="N457" s="186"/>
      <c r="O457" s="186"/>
      <c r="P457" s="186"/>
      <c r="Q457" s="186"/>
      <c r="R457" s="186"/>
      <c r="S457" s="186"/>
      <c r="T457" s="187"/>
      <c r="AT457" s="182" t="s">
        <v>189</v>
      </c>
      <c r="AU457" s="182" t="s">
        <v>89</v>
      </c>
      <c r="AV457" s="15" t="s">
        <v>25</v>
      </c>
      <c r="AW457" s="15" t="s">
        <v>36</v>
      </c>
      <c r="AX457" s="15" t="s">
        <v>81</v>
      </c>
      <c r="AY457" s="182" t="s">
        <v>181</v>
      </c>
    </row>
    <row r="458" spans="1:65" s="13" customFormat="1">
      <c r="B458" s="164"/>
      <c r="D458" s="165" t="s">
        <v>189</v>
      </c>
      <c r="E458" s="166" t="s">
        <v>1</v>
      </c>
      <c r="F458" s="167" t="s">
        <v>2054</v>
      </c>
      <c r="H458" s="168">
        <v>-3.2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189</v>
      </c>
      <c r="AU458" s="166" t="s">
        <v>89</v>
      </c>
      <c r="AV458" s="13" t="s">
        <v>89</v>
      </c>
      <c r="AW458" s="13" t="s">
        <v>36</v>
      </c>
      <c r="AX458" s="13" t="s">
        <v>81</v>
      </c>
      <c r="AY458" s="166" t="s">
        <v>181</v>
      </c>
    </row>
    <row r="459" spans="1:65" s="13" customFormat="1">
      <c r="B459" s="164"/>
      <c r="D459" s="165" t="s">
        <v>189</v>
      </c>
      <c r="E459" s="166" t="s">
        <v>1</v>
      </c>
      <c r="F459" s="167" t="s">
        <v>2055</v>
      </c>
      <c r="H459" s="168">
        <v>-2.7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189</v>
      </c>
      <c r="AU459" s="166" t="s">
        <v>89</v>
      </c>
      <c r="AV459" s="13" t="s">
        <v>89</v>
      </c>
      <c r="AW459" s="13" t="s">
        <v>36</v>
      </c>
      <c r="AX459" s="13" t="s">
        <v>81</v>
      </c>
      <c r="AY459" s="166" t="s">
        <v>181</v>
      </c>
    </row>
    <row r="460" spans="1:65" s="13" customFormat="1">
      <c r="B460" s="164"/>
      <c r="D460" s="165" t="s">
        <v>189</v>
      </c>
      <c r="E460" s="166" t="s">
        <v>1</v>
      </c>
      <c r="F460" s="167" t="s">
        <v>2056</v>
      </c>
      <c r="H460" s="168">
        <v>-1.0780000000000001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189</v>
      </c>
      <c r="AU460" s="166" t="s">
        <v>89</v>
      </c>
      <c r="AV460" s="13" t="s">
        <v>89</v>
      </c>
      <c r="AW460" s="13" t="s">
        <v>36</v>
      </c>
      <c r="AX460" s="13" t="s">
        <v>81</v>
      </c>
      <c r="AY460" s="166" t="s">
        <v>181</v>
      </c>
    </row>
    <row r="461" spans="1:65" s="14" customFormat="1">
      <c r="B461" s="173"/>
      <c r="D461" s="165" t="s">
        <v>189</v>
      </c>
      <c r="E461" s="174" t="s">
        <v>1</v>
      </c>
      <c r="F461" s="175" t="s">
        <v>190</v>
      </c>
      <c r="H461" s="176">
        <v>17.649999999999999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189</v>
      </c>
      <c r="AU461" s="174" t="s">
        <v>89</v>
      </c>
      <c r="AV461" s="14" t="s">
        <v>151</v>
      </c>
      <c r="AW461" s="14" t="s">
        <v>36</v>
      </c>
      <c r="AX461" s="14" t="s">
        <v>81</v>
      </c>
      <c r="AY461" s="174" t="s">
        <v>181</v>
      </c>
    </row>
    <row r="462" spans="1:65" s="13" customFormat="1">
      <c r="B462" s="164"/>
      <c r="D462" s="165" t="s">
        <v>189</v>
      </c>
      <c r="E462" s="166" t="s">
        <v>1</v>
      </c>
      <c r="F462" s="167" t="s">
        <v>2057</v>
      </c>
      <c r="H462" s="168">
        <v>0.88300000000000001</v>
      </c>
      <c r="I462" s="169"/>
      <c r="L462" s="164"/>
      <c r="M462" s="170"/>
      <c r="N462" s="171"/>
      <c r="O462" s="171"/>
      <c r="P462" s="171"/>
      <c r="Q462" s="171"/>
      <c r="R462" s="171"/>
      <c r="S462" s="171"/>
      <c r="T462" s="172"/>
      <c r="AT462" s="166" t="s">
        <v>189</v>
      </c>
      <c r="AU462" s="166" t="s">
        <v>89</v>
      </c>
      <c r="AV462" s="13" t="s">
        <v>89</v>
      </c>
      <c r="AW462" s="13" t="s">
        <v>36</v>
      </c>
      <c r="AX462" s="13" t="s">
        <v>25</v>
      </c>
      <c r="AY462" s="166" t="s">
        <v>181</v>
      </c>
    </row>
    <row r="463" spans="1:65" s="2" customFormat="1" ht="37.9" customHeight="1">
      <c r="A463" s="33"/>
      <c r="B463" s="150"/>
      <c r="C463" s="151" t="s">
        <v>783</v>
      </c>
      <c r="D463" s="151" t="s">
        <v>183</v>
      </c>
      <c r="E463" s="152" t="s">
        <v>2058</v>
      </c>
      <c r="F463" s="153" t="s">
        <v>2059</v>
      </c>
      <c r="G463" s="154" t="s">
        <v>294</v>
      </c>
      <c r="H463" s="155">
        <v>13.238</v>
      </c>
      <c r="I463" s="156"/>
      <c r="J463" s="157">
        <f>ROUND(I463*H463,2)</f>
        <v>0</v>
      </c>
      <c r="K463" s="153" t="s">
        <v>187</v>
      </c>
      <c r="L463" s="34"/>
      <c r="M463" s="158" t="s">
        <v>1</v>
      </c>
      <c r="N463" s="159" t="s">
        <v>46</v>
      </c>
      <c r="O463" s="59"/>
      <c r="P463" s="160">
        <f>O463*H463</f>
        <v>0</v>
      </c>
      <c r="Q463" s="160">
        <v>0</v>
      </c>
      <c r="R463" s="160">
        <f>Q463*H463</f>
        <v>0</v>
      </c>
      <c r="S463" s="160">
        <v>0</v>
      </c>
      <c r="T463" s="161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2" t="s">
        <v>151</v>
      </c>
      <c r="AT463" s="162" t="s">
        <v>183</v>
      </c>
      <c r="AU463" s="162" t="s">
        <v>89</v>
      </c>
      <c r="AY463" s="18" t="s">
        <v>181</v>
      </c>
      <c r="BE463" s="163">
        <f>IF(N463="základní",J463,0)</f>
        <v>0</v>
      </c>
      <c r="BF463" s="163">
        <f>IF(N463="snížená",J463,0)</f>
        <v>0</v>
      </c>
      <c r="BG463" s="163">
        <f>IF(N463="zákl. přenesená",J463,0)</f>
        <v>0</v>
      </c>
      <c r="BH463" s="163">
        <f>IF(N463="sníž. přenesená",J463,0)</f>
        <v>0</v>
      </c>
      <c r="BI463" s="163">
        <f>IF(N463="nulová",J463,0)</f>
        <v>0</v>
      </c>
      <c r="BJ463" s="18" t="s">
        <v>25</v>
      </c>
      <c r="BK463" s="163">
        <f>ROUND(I463*H463,2)</f>
        <v>0</v>
      </c>
      <c r="BL463" s="18" t="s">
        <v>151</v>
      </c>
      <c r="BM463" s="162" t="s">
        <v>2060</v>
      </c>
    </row>
    <row r="464" spans="1:65" s="13" customFormat="1">
      <c r="B464" s="164"/>
      <c r="D464" s="165" t="s">
        <v>189</v>
      </c>
      <c r="E464" s="166" t="s">
        <v>1</v>
      </c>
      <c r="F464" s="167" t="s">
        <v>2061</v>
      </c>
      <c r="H464" s="168">
        <v>13.238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189</v>
      </c>
      <c r="AU464" s="166" t="s">
        <v>89</v>
      </c>
      <c r="AV464" s="13" t="s">
        <v>89</v>
      </c>
      <c r="AW464" s="13" t="s">
        <v>36</v>
      </c>
      <c r="AX464" s="13" t="s">
        <v>25</v>
      </c>
      <c r="AY464" s="166" t="s">
        <v>181</v>
      </c>
    </row>
    <row r="465" spans="1:65" s="2" customFormat="1" ht="37.9" customHeight="1">
      <c r="A465" s="33"/>
      <c r="B465" s="150"/>
      <c r="C465" s="151" t="s">
        <v>788</v>
      </c>
      <c r="D465" s="151" t="s">
        <v>183</v>
      </c>
      <c r="E465" s="152" t="s">
        <v>2062</v>
      </c>
      <c r="F465" s="153" t="s">
        <v>2063</v>
      </c>
      <c r="G465" s="154" t="s">
        <v>294</v>
      </c>
      <c r="H465" s="155">
        <v>1.589</v>
      </c>
      <c r="I465" s="156"/>
      <c r="J465" s="157">
        <f>ROUND(I465*H465,2)</f>
        <v>0</v>
      </c>
      <c r="K465" s="153" t="s">
        <v>187</v>
      </c>
      <c r="L465" s="34"/>
      <c r="M465" s="158" t="s">
        <v>1</v>
      </c>
      <c r="N465" s="159" t="s">
        <v>46</v>
      </c>
      <c r="O465" s="59"/>
      <c r="P465" s="160">
        <f>O465*H465</f>
        <v>0</v>
      </c>
      <c r="Q465" s="160">
        <v>0</v>
      </c>
      <c r="R465" s="160">
        <f>Q465*H465</f>
        <v>0</v>
      </c>
      <c r="S465" s="160">
        <v>0</v>
      </c>
      <c r="T465" s="161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2" t="s">
        <v>151</v>
      </c>
      <c r="AT465" s="162" t="s">
        <v>183</v>
      </c>
      <c r="AU465" s="162" t="s">
        <v>89</v>
      </c>
      <c r="AY465" s="18" t="s">
        <v>181</v>
      </c>
      <c r="BE465" s="163">
        <f>IF(N465="základní",J465,0)</f>
        <v>0</v>
      </c>
      <c r="BF465" s="163">
        <f>IF(N465="snížená",J465,0)</f>
        <v>0</v>
      </c>
      <c r="BG465" s="163">
        <f>IF(N465="zákl. přenesená",J465,0)</f>
        <v>0</v>
      </c>
      <c r="BH465" s="163">
        <f>IF(N465="sníž. přenesená",J465,0)</f>
        <v>0</v>
      </c>
      <c r="BI465" s="163">
        <f>IF(N465="nulová",J465,0)</f>
        <v>0</v>
      </c>
      <c r="BJ465" s="18" t="s">
        <v>25</v>
      </c>
      <c r="BK465" s="163">
        <f>ROUND(I465*H465,2)</f>
        <v>0</v>
      </c>
      <c r="BL465" s="18" t="s">
        <v>151</v>
      </c>
      <c r="BM465" s="162" t="s">
        <v>2064</v>
      </c>
    </row>
    <row r="466" spans="1:65" s="13" customFormat="1">
      <c r="B466" s="164"/>
      <c r="D466" s="165" t="s">
        <v>189</v>
      </c>
      <c r="E466" s="166" t="s">
        <v>1</v>
      </c>
      <c r="F466" s="167" t="s">
        <v>2065</v>
      </c>
      <c r="H466" s="168">
        <v>1.589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189</v>
      </c>
      <c r="AU466" s="166" t="s">
        <v>89</v>
      </c>
      <c r="AV466" s="13" t="s">
        <v>89</v>
      </c>
      <c r="AW466" s="13" t="s">
        <v>36</v>
      </c>
      <c r="AX466" s="13" t="s">
        <v>25</v>
      </c>
      <c r="AY466" s="166" t="s">
        <v>181</v>
      </c>
    </row>
    <row r="467" spans="1:65" s="2" customFormat="1" ht="37.9" customHeight="1">
      <c r="A467" s="33"/>
      <c r="B467" s="150"/>
      <c r="C467" s="151" t="s">
        <v>793</v>
      </c>
      <c r="D467" s="151" t="s">
        <v>183</v>
      </c>
      <c r="E467" s="152" t="s">
        <v>2066</v>
      </c>
      <c r="F467" s="153" t="s">
        <v>2067</v>
      </c>
      <c r="G467" s="154" t="s">
        <v>294</v>
      </c>
      <c r="H467" s="155">
        <v>1.4119999999999999</v>
      </c>
      <c r="I467" s="156"/>
      <c r="J467" s="157">
        <f>ROUND(I467*H467,2)</f>
        <v>0</v>
      </c>
      <c r="K467" s="153" t="s">
        <v>1</v>
      </c>
      <c r="L467" s="34"/>
      <c r="M467" s="158" t="s">
        <v>1</v>
      </c>
      <c r="N467" s="159" t="s">
        <v>46</v>
      </c>
      <c r="O467" s="59"/>
      <c r="P467" s="160">
        <f>O467*H467</f>
        <v>0</v>
      </c>
      <c r="Q467" s="160">
        <v>0</v>
      </c>
      <c r="R467" s="160">
        <f>Q467*H467</f>
        <v>0</v>
      </c>
      <c r="S467" s="160">
        <v>0</v>
      </c>
      <c r="T467" s="161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2" t="s">
        <v>151</v>
      </c>
      <c r="AT467" s="162" t="s">
        <v>183</v>
      </c>
      <c r="AU467" s="162" t="s">
        <v>89</v>
      </c>
      <c r="AY467" s="18" t="s">
        <v>181</v>
      </c>
      <c r="BE467" s="163">
        <f>IF(N467="základní",J467,0)</f>
        <v>0</v>
      </c>
      <c r="BF467" s="163">
        <f>IF(N467="snížená",J467,0)</f>
        <v>0</v>
      </c>
      <c r="BG467" s="163">
        <f>IF(N467="zákl. přenesená",J467,0)</f>
        <v>0</v>
      </c>
      <c r="BH467" s="163">
        <f>IF(N467="sníž. přenesená",J467,0)</f>
        <v>0</v>
      </c>
      <c r="BI467" s="163">
        <f>IF(N467="nulová",J467,0)</f>
        <v>0</v>
      </c>
      <c r="BJ467" s="18" t="s">
        <v>25</v>
      </c>
      <c r="BK467" s="163">
        <f>ROUND(I467*H467,2)</f>
        <v>0</v>
      </c>
      <c r="BL467" s="18" t="s">
        <v>151</v>
      </c>
      <c r="BM467" s="162" t="s">
        <v>2068</v>
      </c>
    </row>
    <row r="468" spans="1:65" s="13" customFormat="1">
      <c r="B468" s="164"/>
      <c r="D468" s="165" t="s">
        <v>189</v>
      </c>
      <c r="E468" s="166" t="s">
        <v>1</v>
      </c>
      <c r="F468" s="167" t="s">
        <v>2069</v>
      </c>
      <c r="H468" s="168">
        <v>1.4119999999999999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189</v>
      </c>
      <c r="AU468" s="166" t="s">
        <v>89</v>
      </c>
      <c r="AV468" s="13" t="s">
        <v>89</v>
      </c>
      <c r="AW468" s="13" t="s">
        <v>36</v>
      </c>
      <c r="AX468" s="13" t="s">
        <v>25</v>
      </c>
      <c r="AY468" s="166" t="s">
        <v>181</v>
      </c>
    </row>
    <row r="469" spans="1:65" s="2" customFormat="1" ht="24.2" customHeight="1">
      <c r="A469" s="33"/>
      <c r="B469" s="150"/>
      <c r="C469" s="151" t="s">
        <v>797</v>
      </c>
      <c r="D469" s="151" t="s">
        <v>183</v>
      </c>
      <c r="E469" s="152" t="s">
        <v>2070</v>
      </c>
      <c r="F469" s="153" t="s">
        <v>2071</v>
      </c>
      <c r="G469" s="154" t="s">
        <v>294</v>
      </c>
      <c r="H469" s="155">
        <v>0.53</v>
      </c>
      <c r="I469" s="156"/>
      <c r="J469" s="157">
        <f>ROUND(I469*H469,2)</f>
        <v>0</v>
      </c>
      <c r="K469" s="153" t="s">
        <v>1</v>
      </c>
      <c r="L469" s="34"/>
      <c r="M469" s="158" t="s">
        <v>1</v>
      </c>
      <c r="N469" s="159" t="s">
        <v>46</v>
      </c>
      <c r="O469" s="59"/>
      <c r="P469" s="160">
        <f>O469*H469</f>
        <v>0</v>
      </c>
      <c r="Q469" s="160">
        <v>1.558E-2</v>
      </c>
      <c r="R469" s="160">
        <f>Q469*H469</f>
        <v>8.2573999999999998E-3</v>
      </c>
      <c r="S469" s="160">
        <v>0</v>
      </c>
      <c r="T469" s="161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62" t="s">
        <v>151</v>
      </c>
      <c r="AT469" s="162" t="s">
        <v>183</v>
      </c>
      <c r="AU469" s="162" t="s">
        <v>89</v>
      </c>
      <c r="AY469" s="18" t="s">
        <v>181</v>
      </c>
      <c r="BE469" s="163">
        <f>IF(N469="základní",J469,0)</f>
        <v>0</v>
      </c>
      <c r="BF469" s="163">
        <f>IF(N469="snížená",J469,0)</f>
        <v>0</v>
      </c>
      <c r="BG469" s="163">
        <f>IF(N469="zákl. přenesená",J469,0)</f>
        <v>0</v>
      </c>
      <c r="BH469" s="163">
        <f>IF(N469="sníž. přenesená",J469,0)</f>
        <v>0</v>
      </c>
      <c r="BI469" s="163">
        <f>IF(N469="nulová",J469,0)</f>
        <v>0</v>
      </c>
      <c r="BJ469" s="18" t="s">
        <v>25</v>
      </c>
      <c r="BK469" s="163">
        <f>ROUND(I469*H469,2)</f>
        <v>0</v>
      </c>
      <c r="BL469" s="18" t="s">
        <v>151</v>
      </c>
      <c r="BM469" s="162" t="s">
        <v>2072</v>
      </c>
    </row>
    <row r="470" spans="1:65" s="13" customFormat="1">
      <c r="B470" s="164"/>
      <c r="D470" s="165" t="s">
        <v>189</v>
      </c>
      <c r="E470" s="166" t="s">
        <v>1</v>
      </c>
      <c r="F470" s="167" t="s">
        <v>2073</v>
      </c>
      <c r="H470" s="168">
        <v>0.53</v>
      </c>
      <c r="I470" s="169"/>
      <c r="L470" s="164"/>
      <c r="M470" s="170"/>
      <c r="N470" s="171"/>
      <c r="O470" s="171"/>
      <c r="P470" s="171"/>
      <c r="Q470" s="171"/>
      <c r="R470" s="171"/>
      <c r="S470" s="171"/>
      <c r="T470" s="172"/>
      <c r="AT470" s="166" t="s">
        <v>189</v>
      </c>
      <c r="AU470" s="166" t="s">
        <v>89</v>
      </c>
      <c r="AV470" s="13" t="s">
        <v>89</v>
      </c>
      <c r="AW470" s="13" t="s">
        <v>36</v>
      </c>
      <c r="AX470" s="13" t="s">
        <v>25</v>
      </c>
      <c r="AY470" s="166" t="s">
        <v>181</v>
      </c>
    </row>
    <row r="471" spans="1:65" s="2" customFormat="1" ht="14.45" customHeight="1">
      <c r="A471" s="33"/>
      <c r="B471" s="150"/>
      <c r="C471" s="151" t="s">
        <v>332</v>
      </c>
      <c r="D471" s="151" t="s">
        <v>183</v>
      </c>
      <c r="E471" s="152" t="s">
        <v>2074</v>
      </c>
      <c r="F471" s="153" t="s">
        <v>2075</v>
      </c>
      <c r="G471" s="154" t="s">
        <v>356</v>
      </c>
      <c r="H471" s="155">
        <v>95.897000000000006</v>
      </c>
      <c r="I471" s="156"/>
      <c r="J471" s="157">
        <f>ROUND(I471*H471,2)</f>
        <v>0</v>
      </c>
      <c r="K471" s="153" t="s">
        <v>1</v>
      </c>
      <c r="L471" s="34"/>
      <c r="M471" s="158" t="s">
        <v>1</v>
      </c>
      <c r="N471" s="159" t="s">
        <v>46</v>
      </c>
      <c r="O471" s="59"/>
      <c r="P471" s="160">
        <f>O471*H471</f>
        <v>0</v>
      </c>
      <c r="Q471" s="160">
        <v>1.1690000000000001E-2</v>
      </c>
      <c r="R471" s="160">
        <f>Q471*H471</f>
        <v>1.1210359300000001</v>
      </c>
      <c r="S471" s="160">
        <v>0</v>
      </c>
      <c r="T471" s="161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151</v>
      </c>
      <c r="AT471" s="162" t="s">
        <v>183</v>
      </c>
      <c r="AU471" s="162" t="s">
        <v>89</v>
      </c>
      <c r="AY471" s="18" t="s">
        <v>181</v>
      </c>
      <c r="BE471" s="163">
        <f>IF(N471="základní",J471,0)</f>
        <v>0</v>
      </c>
      <c r="BF471" s="163">
        <f>IF(N471="snížená",J471,0)</f>
        <v>0</v>
      </c>
      <c r="BG471" s="163">
        <f>IF(N471="zákl. přenesená",J471,0)</f>
        <v>0</v>
      </c>
      <c r="BH471" s="163">
        <f>IF(N471="sníž. přenesená",J471,0)</f>
        <v>0</v>
      </c>
      <c r="BI471" s="163">
        <f>IF(N471="nulová",J471,0)</f>
        <v>0</v>
      </c>
      <c r="BJ471" s="18" t="s">
        <v>25</v>
      </c>
      <c r="BK471" s="163">
        <f>ROUND(I471*H471,2)</f>
        <v>0</v>
      </c>
      <c r="BL471" s="18" t="s">
        <v>151</v>
      </c>
      <c r="BM471" s="162" t="s">
        <v>2076</v>
      </c>
    </row>
    <row r="472" spans="1:65" s="15" customFormat="1">
      <c r="B472" s="181"/>
      <c r="D472" s="165" t="s">
        <v>189</v>
      </c>
      <c r="E472" s="182" t="s">
        <v>1</v>
      </c>
      <c r="F472" s="183" t="s">
        <v>1983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189</v>
      </c>
      <c r="AU472" s="182" t="s">
        <v>89</v>
      </c>
      <c r="AV472" s="15" t="s">
        <v>25</v>
      </c>
      <c r="AW472" s="15" t="s">
        <v>36</v>
      </c>
      <c r="AX472" s="15" t="s">
        <v>81</v>
      </c>
      <c r="AY472" s="182" t="s">
        <v>181</v>
      </c>
    </row>
    <row r="473" spans="1:65" s="15" customFormat="1">
      <c r="B473" s="181"/>
      <c r="D473" s="165" t="s">
        <v>189</v>
      </c>
      <c r="E473" s="182" t="s">
        <v>1</v>
      </c>
      <c r="F473" s="183" t="s">
        <v>1983</v>
      </c>
      <c r="H473" s="182" t="s">
        <v>1</v>
      </c>
      <c r="I473" s="184"/>
      <c r="L473" s="181"/>
      <c r="M473" s="185"/>
      <c r="N473" s="186"/>
      <c r="O473" s="186"/>
      <c r="P473" s="186"/>
      <c r="Q473" s="186"/>
      <c r="R473" s="186"/>
      <c r="S473" s="186"/>
      <c r="T473" s="187"/>
      <c r="AT473" s="182" t="s">
        <v>189</v>
      </c>
      <c r="AU473" s="182" t="s">
        <v>89</v>
      </c>
      <c r="AV473" s="15" t="s">
        <v>25</v>
      </c>
      <c r="AW473" s="15" t="s">
        <v>36</v>
      </c>
      <c r="AX473" s="15" t="s">
        <v>81</v>
      </c>
      <c r="AY473" s="182" t="s">
        <v>181</v>
      </c>
    </row>
    <row r="474" spans="1:65" s="13" customFormat="1">
      <c r="B474" s="164"/>
      <c r="D474" s="165" t="s">
        <v>189</v>
      </c>
      <c r="E474" s="166" t="s">
        <v>1</v>
      </c>
      <c r="F474" s="167" t="s">
        <v>2077</v>
      </c>
      <c r="H474" s="168">
        <v>158.27699999999999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189</v>
      </c>
      <c r="AU474" s="166" t="s">
        <v>89</v>
      </c>
      <c r="AV474" s="13" t="s">
        <v>89</v>
      </c>
      <c r="AW474" s="13" t="s">
        <v>36</v>
      </c>
      <c r="AX474" s="13" t="s">
        <v>81</v>
      </c>
      <c r="AY474" s="166" t="s">
        <v>181</v>
      </c>
    </row>
    <row r="475" spans="1:65" s="13" customFormat="1">
      <c r="B475" s="164"/>
      <c r="D475" s="165" t="s">
        <v>189</v>
      </c>
      <c r="E475" s="166" t="s">
        <v>1</v>
      </c>
      <c r="F475" s="167" t="s">
        <v>2078</v>
      </c>
      <c r="H475" s="168">
        <v>50.17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189</v>
      </c>
      <c r="AU475" s="166" t="s">
        <v>89</v>
      </c>
      <c r="AV475" s="13" t="s">
        <v>89</v>
      </c>
      <c r="AW475" s="13" t="s">
        <v>36</v>
      </c>
      <c r="AX475" s="13" t="s">
        <v>81</v>
      </c>
      <c r="AY475" s="166" t="s">
        <v>181</v>
      </c>
    </row>
    <row r="476" spans="1:65" s="15" customFormat="1">
      <c r="B476" s="181"/>
      <c r="D476" s="165" t="s">
        <v>189</v>
      </c>
      <c r="E476" s="182" t="s">
        <v>1</v>
      </c>
      <c r="F476" s="183" t="s">
        <v>2079</v>
      </c>
      <c r="H476" s="182" t="s">
        <v>1</v>
      </c>
      <c r="I476" s="184"/>
      <c r="L476" s="181"/>
      <c r="M476" s="185"/>
      <c r="N476" s="186"/>
      <c r="O476" s="186"/>
      <c r="P476" s="186"/>
      <c r="Q476" s="186"/>
      <c r="R476" s="186"/>
      <c r="S476" s="186"/>
      <c r="T476" s="187"/>
      <c r="AT476" s="182" t="s">
        <v>189</v>
      </c>
      <c r="AU476" s="182" t="s">
        <v>89</v>
      </c>
      <c r="AV476" s="15" t="s">
        <v>25</v>
      </c>
      <c r="AW476" s="15" t="s">
        <v>36</v>
      </c>
      <c r="AX476" s="15" t="s">
        <v>81</v>
      </c>
      <c r="AY476" s="182" t="s">
        <v>181</v>
      </c>
    </row>
    <row r="477" spans="1:65" s="13" customFormat="1">
      <c r="B477" s="164"/>
      <c r="D477" s="165" t="s">
        <v>189</v>
      </c>
      <c r="E477" s="166" t="s">
        <v>1</v>
      </c>
      <c r="F477" s="167" t="s">
        <v>2080</v>
      </c>
      <c r="H477" s="168">
        <v>-112.55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189</v>
      </c>
      <c r="AU477" s="166" t="s">
        <v>89</v>
      </c>
      <c r="AV477" s="13" t="s">
        <v>89</v>
      </c>
      <c r="AW477" s="13" t="s">
        <v>36</v>
      </c>
      <c r="AX477" s="13" t="s">
        <v>81</v>
      </c>
      <c r="AY477" s="166" t="s">
        <v>181</v>
      </c>
    </row>
    <row r="478" spans="1:65" s="14" customFormat="1">
      <c r="B478" s="173"/>
      <c r="D478" s="165" t="s">
        <v>189</v>
      </c>
      <c r="E478" s="174" t="s">
        <v>1</v>
      </c>
      <c r="F478" s="175" t="s">
        <v>190</v>
      </c>
      <c r="H478" s="176">
        <v>95.897000000000006</v>
      </c>
      <c r="I478" s="177"/>
      <c r="L478" s="173"/>
      <c r="M478" s="178"/>
      <c r="N478" s="179"/>
      <c r="O478" s="179"/>
      <c r="P478" s="179"/>
      <c r="Q478" s="179"/>
      <c r="R478" s="179"/>
      <c r="S478" s="179"/>
      <c r="T478" s="180"/>
      <c r="AT478" s="174" t="s">
        <v>189</v>
      </c>
      <c r="AU478" s="174" t="s">
        <v>89</v>
      </c>
      <c r="AV478" s="14" t="s">
        <v>151</v>
      </c>
      <c r="AW478" s="14" t="s">
        <v>36</v>
      </c>
      <c r="AX478" s="14" t="s">
        <v>25</v>
      </c>
      <c r="AY478" s="174" t="s">
        <v>181</v>
      </c>
    </row>
    <row r="479" spans="1:65" s="2" customFormat="1" ht="14.45" customHeight="1">
      <c r="A479" s="33"/>
      <c r="B479" s="150"/>
      <c r="C479" s="151" t="s">
        <v>812</v>
      </c>
      <c r="D479" s="151" t="s">
        <v>183</v>
      </c>
      <c r="E479" s="152" t="s">
        <v>2081</v>
      </c>
      <c r="F479" s="153" t="s">
        <v>2082</v>
      </c>
      <c r="G479" s="154" t="s">
        <v>356</v>
      </c>
      <c r="H479" s="155">
        <v>95.897000000000006</v>
      </c>
      <c r="I479" s="156"/>
      <c r="J479" s="157">
        <f>ROUND(I479*H479,2)</f>
        <v>0</v>
      </c>
      <c r="K479" s="153" t="s">
        <v>187</v>
      </c>
      <c r="L479" s="34"/>
      <c r="M479" s="158" t="s">
        <v>1</v>
      </c>
      <c r="N479" s="159" t="s">
        <v>46</v>
      </c>
      <c r="O479" s="59"/>
      <c r="P479" s="160">
        <f>O479*H479</f>
        <v>0</v>
      </c>
      <c r="Q479" s="160">
        <v>0</v>
      </c>
      <c r="R479" s="160">
        <f>Q479*H479</f>
        <v>0</v>
      </c>
      <c r="S479" s="160">
        <v>0</v>
      </c>
      <c r="T479" s="161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2" t="s">
        <v>151</v>
      </c>
      <c r="AT479" s="162" t="s">
        <v>183</v>
      </c>
      <c r="AU479" s="162" t="s">
        <v>89</v>
      </c>
      <c r="AY479" s="18" t="s">
        <v>181</v>
      </c>
      <c r="BE479" s="163">
        <f>IF(N479="základní",J479,0)</f>
        <v>0</v>
      </c>
      <c r="BF479" s="163">
        <f>IF(N479="snížená",J479,0)</f>
        <v>0</v>
      </c>
      <c r="BG479" s="163">
        <f>IF(N479="zákl. přenesená",J479,0)</f>
        <v>0</v>
      </c>
      <c r="BH479" s="163">
        <f>IF(N479="sníž. přenesená",J479,0)</f>
        <v>0</v>
      </c>
      <c r="BI479" s="163">
        <f>IF(N479="nulová",J479,0)</f>
        <v>0</v>
      </c>
      <c r="BJ479" s="18" t="s">
        <v>25</v>
      </c>
      <c r="BK479" s="163">
        <f>ROUND(I479*H479,2)</f>
        <v>0</v>
      </c>
      <c r="BL479" s="18" t="s">
        <v>151</v>
      </c>
      <c r="BM479" s="162" t="s">
        <v>2083</v>
      </c>
    </row>
    <row r="480" spans="1:65" s="2" customFormat="1" ht="14.45" customHeight="1">
      <c r="A480" s="33"/>
      <c r="B480" s="150"/>
      <c r="C480" s="151" t="s">
        <v>818</v>
      </c>
      <c r="D480" s="151" t="s">
        <v>183</v>
      </c>
      <c r="E480" s="152" t="s">
        <v>2084</v>
      </c>
      <c r="F480" s="153" t="s">
        <v>2085</v>
      </c>
      <c r="G480" s="154" t="s">
        <v>356</v>
      </c>
      <c r="H480" s="155">
        <v>112.55</v>
      </c>
      <c r="I480" s="156"/>
      <c r="J480" s="157">
        <f>ROUND(I480*H480,2)</f>
        <v>0</v>
      </c>
      <c r="K480" s="153" t="s">
        <v>1</v>
      </c>
      <c r="L480" s="34"/>
      <c r="M480" s="158" t="s">
        <v>1</v>
      </c>
      <c r="N480" s="159" t="s">
        <v>46</v>
      </c>
      <c r="O480" s="59"/>
      <c r="P480" s="160">
        <f>O480*H480</f>
        <v>0</v>
      </c>
      <c r="Q480" s="160">
        <v>6.6790000000000002E-2</v>
      </c>
      <c r="R480" s="160">
        <f>Q480*H480</f>
        <v>7.5172144999999997</v>
      </c>
      <c r="S480" s="160">
        <v>0</v>
      </c>
      <c r="T480" s="161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2" t="s">
        <v>151</v>
      </c>
      <c r="AT480" s="162" t="s">
        <v>183</v>
      </c>
      <c r="AU480" s="162" t="s">
        <v>89</v>
      </c>
      <c r="AY480" s="18" t="s">
        <v>181</v>
      </c>
      <c r="BE480" s="163">
        <f>IF(N480="základní",J480,0)</f>
        <v>0</v>
      </c>
      <c r="BF480" s="163">
        <f>IF(N480="snížená",J480,0)</f>
        <v>0</v>
      </c>
      <c r="BG480" s="163">
        <f>IF(N480="zákl. přenesená",J480,0)</f>
        <v>0</v>
      </c>
      <c r="BH480" s="163">
        <f>IF(N480="sníž. přenesená",J480,0)</f>
        <v>0</v>
      </c>
      <c r="BI480" s="163">
        <f>IF(N480="nulová",J480,0)</f>
        <v>0</v>
      </c>
      <c r="BJ480" s="18" t="s">
        <v>25</v>
      </c>
      <c r="BK480" s="163">
        <f>ROUND(I480*H480,2)</f>
        <v>0</v>
      </c>
      <c r="BL480" s="18" t="s">
        <v>151</v>
      </c>
      <c r="BM480" s="162" t="s">
        <v>2086</v>
      </c>
    </row>
    <row r="481" spans="1:65" s="15" customFormat="1">
      <c r="B481" s="181"/>
      <c r="D481" s="165" t="s">
        <v>189</v>
      </c>
      <c r="E481" s="182" t="s">
        <v>1</v>
      </c>
      <c r="F481" s="183" t="s">
        <v>1983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189</v>
      </c>
      <c r="AU481" s="182" t="s">
        <v>89</v>
      </c>
      <c r="AV481" s="15" t="s">
        <v>25</v>
      </c>
      <c r="AW481" s="15" t="s">
        <v>36</v>
      </c>
      <c r="AX481" s="15" t="s">
        <v>81</v>
      </c>
      <c r="AY481" s="182" t="s">
        <v>181</v>
      </c>
    </row>
    <row r="482" spans="1:65" s="13" customFormat="1">
      <c r="B482" s="164"/>
      <c r="D482" s="165" t="s">
        <v>189</v>
      </c>
      <c r="E482" s="166" t="s">
        <v>1</v>
      </c>
      <c r="F482" s="167" t="s">
        <v>2087</v>
      </c>
      <c r="H482" s="168">
        <v>98.67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189</v>
      </c>
      <c r="AU482" s="166" t="s">
        <v>89</v>
      </c>
      <c r="AV482" s="13" t="s">
        <v>89</v>
      </c>
      <c r="AW482" s="13" t="s">
        <v>36</v>
      </c>
      <c r="AX482" s="13" t="s">
        <v>81</v>
      </c>
      <c r="AY482" s="166" t="s">
        <v>181</v>
      </c>
    </row>
    <row r="483" spans="1:65" s="13" customFormat="1">
      <c r="B483" s="164"/>
      <c r="D483" s="165" t="s">
        <v>189</v>
      </c>
      <c r="E483" s="166" t="s">
        <v>1</v>
      </c>
      <c r="F483" s="167" t="s">
        <v>2088</v>
      </c>
      <c r="H483" s="168">
        <v>13.88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189</v>
      </c>
      <c r="AU483" s="166" t="s">
        <v>89</v>
      </c>
      <c r="AV483" s="13" t="s">
        <v>89</v>
      </c>
      <c r="AW483" s="13" t="s">
        <v>36</v>
      </c>
      <c r="AX483" s="13" t="s">
        <v>81</v>
      </c>
      <c r="AY483" s="166" t="s">
        <v>181</v>
      </c>
    </row>
    <row r="484" spans="1:65" s="14" customFormat="1">
      <c r="B484" s="173"/>
      <c r="D484" s="165" t="s">
        <v>189</v>
      </c>
      <c r="E484" s="174" t="s">
        <v>1739</v>
      </c>
      <c r="F484" s="175" t="s">
        <v>190</v>
      </c>
      <c r="H484" s="176">
        <v>112.55</v>
      </c>
      <c r="I484" s="177"/>
      <c r="L484" s="173"/>
      <c r="M484" s="178"/>
      <c r="N484" s="179"/>
      <c r="O484" s="179"/>
      <c r="P484" s="179"/>
      <c r="Q484" s="179"/>
      <c r="R484" s="179"/>
      <c r="S484" s="179"/>
      <c r="T484" s="180"/>
      <c r="AT484" s="174" t="s">
        <v>189</v>
      </c>
      <c r="AU484" s="174" t="s">
        <v>89</v>
      </c>
      <c r="AV484" s="14" t="s">
        <v>151</v>
      </c>
      <c r="AW484" s="14" t="s">
        <v>36</v>
      </c>
      <c r="AX484" s="14" t="s">
        <v>25</v>
      </c>
      <c r="AY484" s="174" t="s">
        <v>181</v>
      </c>
    </row>
    <row r="485" spans="1:65" s="2" customFormat="1" ht="24.2" customHeight="1">
      <c r="A485" s="33"/>
      <c r="B485" s="150"/>
      <c r="C485" s="151" t="s">
        <v>825</v>
      </c>
      <c r="D485" s="151" t="s">
        <v>183</v>
      </c>
      <c r="E485" s="152" t="s">
        <v>2089</v>
      </c>
      <c r="F485" s="153" t="s">
        <v>2090</v>
      </c>
      <c r="G485" s="154" t="s">
        <v>431</v>
      </c>
      <c r="H485" s="155">
        <v>7605.18</v>
      </c>
      <c r="I485" s="156"/>
      <c r="J485" s="157">
        <f>ROUND(I485*H485,2)</f>
        <v>0</v>
      </c>
      <c r="K485" s="153" t="s">
        <v>1</v>
      </c>
      <c r="L485" s="34"/>
      <c r="M485" s="158" t="s">
        <v>1</v>
      </c>
      <c r="N485" s="159" t="s">
        <v>46</v>
      </c>
      <c r="O485" s="59"/>
      <c r="P485" s="160">
        <f>O485*H485</f>
        <v>0</v>
      </c>
      <c r="Q485" s="160">
        <v>1E-3</v>
      </c>
      <c r="R485" s="160">
        <f>Q485*H485</f>
        <v>7.6051800000000007</v>
      </c>
      <c r="S485" s="160">
        <v>0</v>
      </c>
      <c r="T485" s="161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2" t="s">
        <v>151</v>
      </c>
      <c r="AT485" s="162" t="s">
        <v>183</v>
      </c>
      <c r="AU485" s="162" t="s">
        <v>89</v>
      </c>
      <c r="AY485" s="18" t="s">
        <v>181</v>
      </c>
      <c r="BE485" s="163">
        <f>IF(N485="základní",J485,0)</f>
        <v>0</v>
      </c>
      <c r="BF485" s="163">
        <f>IF(N485="snížená",J485,0)</f>
        <v>0</v>
      </c>
      <c r="BG485" s="163">
        <f>IF(N485="zákl. přenesená",J485,0)</f>
        <v>0</v>
      </c>
      <c r="BH485" s="163">
        <f>IF(N485="sníž. přenesená",J485,0)</f>
        <v>0</v>
      </c>
      <c r="BI485" s="163">
        <f>IF(N485="nulová",J485,0)</f>
        <v>0</v>
      </c>
      <c r="BJ485" s="18" t="s">
        <v>25</v>
      </c>
      <c r="BK485" s="163">
        <f>ROUND(I485*H485,2)</f>
        <v>0</v>
      </c>
      <c r="BL485" s="18" t="s">
        <v>151</v>
      </c>
      <c r="BM485" s="162" t="s">
        <v>2091</v>
      </c>
    </row>
    <row r="486" spans="1:65" s="15" customFormat="1">
      <c r="B486" s="181"/>
      <c r="D486" s="165" t="s">
        <v>189</v>
      </c>
      <c r="E486" s="182" t="s">
        <v>1</v>
      </c>
      <c r="F486" s="183" t="s">
        <v>2092</v>
      </c>
      <c r="H486" s="182" t="s">
        <v>1</v>
      </c>
      <c r="I486" s="184"/>
      <c r="L486" s="181"/>
      <c r="M486" s="185"/>
      <c r="N486" s="186"/>
      <c r="O486" s="186"/>
      <c r="P486" s="186"/>
      <c r="Q486" s="186"/>
      <c r="R486" s="186"/>
      <c r="S486" s="186"/>
      <c r="T486" s="187"/>
      <c r="AT486" s="182" t="s">
        <v>189</v>
      </c>
      <c r="AU486" s="182" t="s">
        <v>89</v>
      </c>
      <c r="AV486" s="15" t="s">
        <v>25</v>
      </c>
      <c r="AW486" s="15" t="s">
        <v>36</v>
      </c>
      <c r="AX486" s="15" t="s">
        <v>81</v>
      </c>
      <c r="AY486" s="182" t="s">
        <v>181</v>
      </c>
    </row>
    <row r="487" spans="1:65" s="15" customFormat="1">
      <c r="B487" s="181"/>
      <c r="D487" s="165" t="s">
        <v>189</v>
      </c>
      <c r="E487" s="182" t="s">
        <v>1</v>
      </c>
      <c r="F487" s="183" t="s">
        <v>2093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189</v>
      </c>
      <c r="AU487" s="182" t="s">
        <v>89</v>
      </c>
      <c r="AV487" s="15" t="s">
        <v>25</v>
      </c>
      <c r="AW487" s="15" t="s">
        <v>36</v>
      </c>
      <c r="AX487" s="15" t="s">
        <v>81</v>
      </c>
      <c r="AY487" s="182" t="s">
        <v>181</v>
      </c>
    </row>
    <row r="488" spans="1:65" s="13" customFormat="1">
      <c r="B488" s="164"/>
      <c r="D488" s="165" t="s">
        <v>189</v>
      </c>
      <c r="E488" s="166" t="s">
        <v>1</v>
      </c>
      <c r="F488" s="167" t="s">
        <v>2094</v>
      </c>
      <c r="H488" s="168">
        <v>28800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189</v>
      </c>
      <c r="AU488" s="166" t="s">
        <v>89</v>
      </c>
      <c r="AV488" s="13" t="s">
        <v>89</v>
      </c>
      <c r="AW488" s="13" t="s">
        <v>36</v>
      </c>
      <c r="AX488" s="13" t="s">
        <v>81</v>
      </c>
      <c r="AY488" s="166" t="s">
        <v>181</v>
      </c>
    </row>
    <row r="489" spans="1:65" s="13" customFormat="1">
      <c r="B489" s="164"/>
      <c r="D489" s="165" t="s">
        <v>189</v>
      </c>
      <c r="E489" s="166" t="s">
        <v>1</v>
      </c>
      <c r="F489" s="167" t="s">
        <v>2095</v>
      </c>
      <c r="H489" s="168">
        <v>-12267</v>
      </c>
      <c r="I489" s="169"/>
      <c r="L489" s="164"/>
      <c r="M489" s="170"/>
      <c r="N489" s="171"/>
      <c r="O489" s="171"/>
      <c r="P489" s="171"/>
      <c r="Q489" s="171"/>
      <c r="R489" s="171"/>
      <c r="S489" s="171"/>
      <c r="T489" s="172"/>
      <c r="AT489" s="166" t="s">
        <v>189</v>
      </c>
      <c r="AU489" s="166" t="s">
        <v>89</v>
      </c>
      <c r="AV489" s="13" t="s">
        <v>89</v>
      </c>
      <c r="AW489" s="13" t="s">
        <v>36</v>
      </c>
      <c r="AX489" s="13" t="s">
        <v>81</v>
      </c>
      <c r="AY489" s="166" t="s">
        <v>181</v>
      </c>
    </row>
    <row r="490" spans="1:65" s="14" customFormat="1">
      <c r="B490" s="173"/>
      <c r="D490" s="165" t="s">
        <v>189</v>
      </c>
      <c r="E490" s="174" t="s">
        <v>1733</v>
      </c>
      <c r="F490" s="175" t="s">
        <v>190</v>
      </c>
      <c r="H490" s="176">
        <v>16533</v>
      </c>
      <c r="I490" s="177"/>
      <c r="L490" s="173"/>
      <c r="M490" s="178"/>
      <c r="N490" s="179"/>
      <c r="O490" s="179"/>
      <c r="P490" s="179"/>
      <c r="Q490" s="179"/>
      <c r="R490" s="179"/>
      <c r="S490" s="179"/>
      <c r="T490" s="180"/>
      <c r="AT490" s="174" t="s">
        <v>189</v>
      </c>
      <c r="AU490" s="174" t="s">
        <v>89</v>
      </c>
      <c r="AV490" s="14" t="s">
        <v>151</v>
      </c>
      <c r="AW490" s="14" t="s">
        <v>36</v>
      </c>
      <c r="AX490" s="14" t="s">
        <v>81</v>
      </c>
      <c r="AY490" s="174" t="s">
        <v>181</v>
      </c>
    </row>
    <row r="491" spans="1:65" s="13" customFormat="1">
      <c r="B491" s="164"/>
      <c r="D491" s="165" t="s">
        <v>189</v>
      </c>
      <c r="E491" s="166" t="s">
        <v>1</v>
      </c>
      <c r="F491" s="167" t="s">
        <v>2096</v>
      </c>
      <c r="H491" s="168">
        <v>7605.18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189</v>
      </c>
      <c r="AU491" s="166" t="s">
        <v>89</v>
      </c>
      <c r="AV491" s="13" t="s">
        <v>89</v>
      </c>
      <c r="AW491" s="13" t="s">
        <v>36</v>
      </c>
      <c r="AX491" s="13" t="s">
        <v>25</v>
      </c>
      <c r="AY491" s="166" t="s">
        <v>181</v>
      </c>
    </row>
    <row r="492" spans="1:65" s="2" customFormat="1" ht="24.2" customHeight="1">
      <c r="A492" s="33"/>
      <c r="B492" s="150"/>
      <c r="C492" s="151" t="s">
        <v>832</v>
      </c>
      <c r="D492" s="151" t="s">
        <v>183</v>
      </c>
      <c r="E492" s="152" t="s">
        <v>2097</v>
      </c>
      <c r="F492" s="153" t="s">
        <v>2098</v>
      </c>
      <c r="G492" s="154" t="s">
        <v>431</v>
      </c>
      <c r="H492" s="155">
        <v>8927.82</v>
      </c>
      <c r="I492" s="156"/>
      <c r="J492" s="157">
        <f>ROUND(I492*H492,2)</f>
        <v>0</v>
      </c>
      <c r="K492" s="153" t="s">
        <v>1</v>
      </c>
      <c r="L492" s="34"/>
      <c r="M492" s="158" t="s">
        <v>1</v>
      </c>
      <c r="N492" s="159" t="s">
        <v>46</v>
      </c>
      <c r="O492" s="59"/>
      <c r="P492" s="160">
        <f>O492*H492</f>
        <v>0</v>
      </c>
      <c r="Q492" s="160">
        <v>1E-3</v>
      </c>
      <c r="R492" s="160">
        <f>Q492*H492</f>
        <v>8.9278200000000005</v>
      </c>
      <c r="S492" s="160">
        <v>0</v>
      </c>
      <c r="T492" s="161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2" t="s">
        <v>151</v>
      </c>
      <c r="AT492" s="162" t="s">
        <v>183</v>
      </c>
      <c r="AU492" s="162" t="s">
        <v>89</v>
      </c>
      <c r="AY492" s="18" t="s">
        <v>181</v>
      </c>
      <c r="BE492" s="163">
        <f>IF(N492="základní",J492,0)</f>
        <v>0</v>
      </c>
      <c r="BF492" s="163">
        <f>IF(N492="snížená",J492,0)</f>
        <v>0</v>
      </c>
      <c r="BG492" s="163">
        <f>IF(N492="zákl. přenesená",J492,0)</f>
        <v>0</v>
      </c>
      <c r="BH492" s="163">
        <f>IF(N492="sníž. přenesená",J492,0)</f>
        <v>0</v>
      </c>
      <c r="BI492" s="163">
        <f>IF(N492="nulová",J492,0)</f>
        <v>0</v>
      </c>
      <c r="BJ492" s="18" t="s">
        <v>25</v>
      </c>
      <c r="BK492" s="163">
        <f>ROUND(I492*H492,2)</f>
        <v>0</v>
      </c>
      <c r="BL492" s="18" t="s">
        <v>151</v>
      </c>
      <c r="BM492" s="162" t="s">
        <v>2099</v>
      </c>
    </row>
    <row r="493" spans="1:65" s="15" customFormat="1">
      <c r="B493" s="181"/>
      <c r="D493" s="165" t="s">
        <v>189</v>
      </c>
      <c r="E493" s="182" t="s">
        <v>1</v>
      </c>
      <c r="F493" s="183" t="s">
        <v>2100</v>
      </c>
      <c r="H493" s="182" t="s">
        <v>1</v>
      </c>
      <c r="I493" s="184"/>
      <c r="L493" s="181"/>
      <c r="M493" s="185"/>
      <c r="N493" s="186"/>
      <c r="O493" s="186"/>
      <c r="P493" s="186"/>
      <c r="Q493" s="186"/>
      <c r="R493" s="186"/>
      <c r="S493" s="186"/>
      <c r="T493" s="187"/>
      <c r="AT493" s="182" t="s">
        <v>189</v>
      </c>
      <c r="AU493" s="182" t="s">
        <v>89</v>
      </c>
      <c r="AV493" s="15" t="s">
        <v>25</v>
      </c>
      <c r="AW493" s="15" t="s">
        <v>36</v>
      </c>
      <c r="AX493" s="15" t="s">
        <v>81</v>
      </c>
      <c r="AY493" s="182" t="s">
        <v>181</v>
      </c>
    </row>
    <row r="494" spans="1:65" s="13" customFormat="1">
      <c r="B494" s="164"/>
      <c r="D494" s="165" t="s">
        <v>189</v>
      </c>
      <c r="E494" s="166" t="s">
        <v>1</v>
      </c>
      <c r="F494" s="167" t="s">
        <v>2101</v>
      </c>
      <c r="H494" s="168">
        <v>8927.82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189</v>
      </c>
      <c r="AU494" s="166" t="s">
        <v>89</v>
      </c>
      <c r="AV494" s="13" t="s">
        <v>89</v>
      </c>
      <c r="AW494" s="13" t="s">
        <v>36</v>
      </c>
      <c r="AX494" s="13" t="s">
        <v>25</v>
      </c>
      <c r="AY494" s="166" t="s">
        <v>181</v>
      </c>
    </row>
    <row r="495" spans="1:65" s="2" customFormat="1" ht="14.45" customHeight="1">
      <c r="A495" s="33"/>
      <c r="B495" s="150"/>
      <c r="C495" s="151" t="s">
        <v>327</v>
      </c>
      <c r="D495" s="151" t="s">
        <v>183</v>
      </c>
      <c r="E495" s="152" t="s">
        <v>2102</v>
      </c>
      <c r="F495" s="153" t="s">
        <v>2103</v>
      </c>
      <c r="G495" s="154" t="s">
        <v>356</v>
      </c>
      <c r="H495" s="155">
        <v>67.522999999999996</v>
      </c>
      <c r="I495" s="156"/>
      <c r="J495" s="157">
        <f>ROUND(I495*H495,2)</f>
        <v>0</v>
      </c>
      <c r="K495" s="153" t="s">
        <v>187</v>
      </c>
      <c r="L495" s="34"/>
      <c r="M495" s="158" t="s">
        <v>1</v>
      </c>
      <c r="N495" s="159" t="s">
        <v>46</v>
      </c>
      <c r="O495" s="59"/>
      <c r="P495" s="160">
        <f>O495*H495</f>
        <v>0</v>
      </c>
      <c r="Q495" s="160">
        <v>2.0100000000000001E-3</v>
      </c>
      <c r="R495" s="160">
        <f>Q495*H495</f>
        <v>0.13572123</v>
      </c>
      <c r="S495" s="160">
        <v>0</v>
      </c>
      <c r="T495" s="161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2" t="s">
        <v>151</v>
      </c>
      <c r="AT495" s="162" t="s">
        <v>183</v>
      </c>
      <c r="AU495" s="162" t="s">
        <v>89</v>
      </c>
      <c r="AY495" s="18" t="s">
        <v>181</v>
      </c>
      <c r="BE495" s="163">
        <f>IF(N495="základní",J495,0)</f>
        <v>0</v>
      </c>
      <c r="BF495" s="163">
        <f>IF(N495="snížená",J495,0)</f>
        <v>0</v>
      </c>
      <c r="BG495" s="163">
        <f>IF(N495="zákl. přenesená",J495,0)</f>
        <v>0</v>
      </c>
      <c r="BH495" s="163">
        <f>IF(N495="sníž. přenesená",J495,0)</f>
        <v>0</v>
      </c>
      <c r="BI495" s="163">
        <f>IF(N495="nulová",J495,0)</f>
        <v>0</v>
      </c>
      <c r="BJ495" s="18" t="s">
        <v>25</v>
      </c>
      <c r="BK495" s="163">
        <f>ROUND(I495*H495,2)</f>
        <v>0</v>
      </c>
      <c r="BL495" s="18" t="s">
        <v>151</v>
      </c>
      <c r="BM495" s="162" t="s">
        <v>2104</v>
      </c>
    </row>
    <row r="496" spans="1:65" s="15" customFormat="1">
      <c r="B496" s="181"/>
      <c r="D496" s="165" t="s">
        <v>189</v>
      </c>
      <c r="E496" s="182" t="s">
        <v>1</v>
      </c>
      <c r="F496" s="183" t="s">
        <v>1980</v>
      </c>
      <c r="H496" s="182" t="s">
        <v>1</v>
      </c>
      <c r="I496" s="184"/>
      <c r="L496" s="181"/>
      <c r="M496" s="185"/>
      <c r="N496" s="186"/>
      <c r="O496" s="186"/>
      <c r="P496" s="186"/>
      <c r="Q496" s="186"/>
      <c r="R496" s="186"/>
      <c r="S496" s="186"/>
      <c r="T496" s="187"/>
      <c r="AT496" s="182" t="s">
        <v>189</v>
      </c>
      <c r="AU496" s="182" t="s">
        <v>89</v>
      </c>
      <c r="AV496" s="15" t="s">
        <v>25</v>
      </c>
      <c r="AW496" s="15" t="s">
        <v>36</v>
      </c>
      <c r="AX496" s="15" t="s">
        <v>81</v>
      </c>
      <c r="AY496" s="182" t="s">
        <v>181</v>
      </c>
    </row>
    <row r="497" spans="1:65" s="13" customFormat="1">
      <c r="B497" s="164"/>
      <c r="D497" s="165" t="s">
        <v>189</v>
      </c>
      <c r="E497" s="166" t="s">
        <v>1</v>
      </c>
      <c r="F497" s="167" t="s">
        <v>2105</v>
      </c>
      <c r="H497" s="168">
        <v>20.363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189</v>
      </c>
      <c r="AU497" s="166" t="s">
        <v>89</v>
      </c>
      <c r="AV497" s="13" t="s">
        <v>89</v>
      </c>
      <c r="AW497" s="13" t="s">
        <v>36</v>
      </c>
      <c r="AX497" s="13" t="s">
        <v>81</v>
      </c>
      <c r="AY497" s="166" t="s">
        <v>181</v>
      </c>
    </row>
    <row r="498" spans="1:65" s="15" customFormat="1">
      <c r="B498" s="181"/>
      <c r="D498" s="165" t="s">
        <v>189</v>
      </c>
      <c r="E498" s="182" t="s">
        <v>1</v>
      </c>
      <c r="F498" s="183" t="s">
        <v>1983</v>
      </c>
      <c r="H498" s="182" t="s">
        <v>1</v>
      </c>
      <c r="I498" s="184"/>
      <c r="L498" s="181"/>
      <c r="M498" s="185"/>
      <c r="N498" s="186"/>
      <c r="O498" s="186"/>
      <c r="P498" s="186"/>
      <c r="Q498" s="186"/>
      <c r="R498" s="186"/>
      <c r="S498" s="186"/>
      <c r="T498" s="187"/>
      <c r="AT498" s="182" t="s">
        <v>189</v>
      </c>
      <c r="AU498" s="182" t="s">
        <v>89</v>
      </c>
      <c r="AV498" s="15" t="s">
        <v>25</v>
      </c>
      <c r="AW498" s="15" t="s">
        <v>36</v>
      </c>
      <c r="AX498" s="15" t="s">
        <v>81</v>
      </c>
      <c r="AY498" s="182" t="s">
        <v>181</v>
      </c>
    </row>
    <row r="499" spans="1:65" s="13" customFormat="1">
      <c r="B499" s="164"/>
      <c r="D499" s="165" t="s">
        <v>189</v>
      </c>
      <c r="E499" s="166" t="s">
        <v>1</v>
      </c>
      <c r="F499" s="167" t="s">
        <v>2106</v>
      </c>
      <c r="H499" s="168">
        <v>47.16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189</v>
      </c>
      <c r="AU499" s="166" t="s">
        <v>89</v>
      </c>
      <c r="AV499" s="13" t="s">
        <v>89</v>
      </c>
      <c r="AW499" s="13" t="s">
        <v>36</v>
      </c>
      <c r="AX499" s="13" t="s">
        <v>81</v>
      </c>
      <c r="AY499" s="166" t="s">
        <v>181</v>
      </c>
    </row>
    <row r="500" spans="1:65" s="14" customFormat="1">
      <c r="B500" s="173"/>
      <c r="D500" s="165" t="s">
        <v>189</v>
      </c>
      <c r="E500" s="174" t="s">
        <v>1737</v>
      </c>
      <c r="F500" s="175" t="s">
        <v>190</v>
      </c>
      <c r="H500" s="176">
        <v>67.522999999999996</v>
      </c>
      <c r="I500" s="177"/>
      <c r="L500" s="173"/>
      <c r="M500" s="178"/>
      <c r="N500" s="179"/>
      <c r="O500" s="179"/>
      <c r="P500" s="179"/>
      <c r="Q500" s="179"/>
      <c r="R500" s="179"/>
      <c r="S500" s="179"/>
      <c r="T500" s="180"/>
      <c r="AT500" s="174" t="s">
        <v>189</v>
      </c>
      <c r="AU500" s="174" t="s">
        <v>89</v>
      </c>
      <c r="AV500" s="14" t="s">
        <v>151</v>
      </c>
      <c r="AW500" s="14" t="s">
        <v>36</v>
      </c>
      <c r="AX500" s="14" t="s">
        <v>25</v>
      </c>
      <c r="AY500" s="174" t="s">
        <v>181</v>
      </c>
    </row>
    <row r="501" spans="1:65" s="2" customFormat="1" ht="24.2" customHeight="1">
      <c r="A501" s="33"/>
      <c r="B501" s="150"/>
      <c r="C501" s="151" t="s">
        <v>844</v>
      </c>
      <c r="D501" s="151" t="s">
        <v>183</v>
      </c>
      <c r="E501" s="152" t="s">
        <v>2107</v>
      </c>
      <c r="F501" s="153" t="s">
        <v>2108</v>
      </c>
      <c r="G501" s="154" t="s">
        <v>356</v>
      </c>
      <c r="H501" s="155">
        <v>67.522999999999996</v>
      </c>
      <c r="I501" s="156"/>
      <c r="J501" s="157">
        <f>ROUND(I501*H501,2)</f>
        <v>0</v>
      </c>
      <c r="K501" s="153" t="s">
        <v>187</v>
      </c>
      <c r="L501" s="34"/>
      <c r="M501" s="158" t="s">
        <v>1</v>
      </c>
      <c r="N501" s="159" t="s">
        <v>46</v>
      </c>
      <c r="O501" s="59"/>
      <c r="P501" s="160">
        <f>O501*H501</f>
        <v>0</v>
      </c>
      <c r="Q501" s="160">
        <v>0</v>
      </c>
      <c r="R501" s="160">
        <f>Q501*H501</f>
        <v>0</v>
      </c>
      <c r="S501" s="160">
        <v>0</v>
      </c>
      <c r="T501" s="161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2" t="s">
        <v>151</v>
      </c>
      <c r="AT501" s="162" t="s">
        <v>183</v>
      </c>
      <c r="AU501" s="162" t="s">
        <v>89</v>
      </c>
      <c r="AY501" s="18" t="s">
        <v>181</v>
      </c>
      <c r="BE501" s="163">
        <f>IF(N501="základní",J501,0)</f>
        <v>0</v>
      </c>
      <c r="BF501" s="163">
        <f>IF(N501="snížená",J501,0)</f>
        <v>0</v>
      </c>
      <c r="BG501" s="163">
        <f>IF(N501="zákl. přenesená",J501,0)</f>
        <v>0</v>
      </c>
      <c r="BH501" s="163">
        <f>IF(N501="sníž. přenesená",J501,0)</f>
        <v>0</v>
      </c>
      <c r="BI501" s="163">
        <f>IF(N501="nulová",J501,0)</f>
        <v>0</v>
      </c>
      <c r="BJ501" s="18" t="s">
        <v>25</v>
      </c>
      <c r="BK501" s="163">
        <f>ROUND(I501*H501,2)</f>
        <v>0</v>
      </c>
      <c r="BL501" s="18" t="s">
        <v>151</v>
      </c>
      <c r="BM501" s="162" t="s">
        <v>2109</v>
      </c>
    </row>
    <row r="502" spans="1:65" s="2" customFormat="1" ht="14.45" customHeight="1">
      <c r="A502" s="33"/>
      <c r="B502" s="150"/>
      <c r="C502" s="151" t="s">
        <v>851</v>
      </c>
      <c r="D502" s="151" t="s">
        <v>183</v>
      </c>
      <c r="E502" s="152" t="s">
        <v>2110</v>
      </c>
      <c r="F502" s="153" t="s">
        <v>2111</v>
      </c>
      <c r="G502" s="154" t="s">
        <v>356</v>
      </c>
      <c r="H502" s="155">
        <v>3911.8159999999998</v>
      </c>
      <c r="I502" s="156"/>
      <c r="J502" s="157">
        <f>ROUND(I502*H502,2)</f>
        <v>0</v>
      </c>
      <c r="K502" s="153" t="s">
        <v>187</v>
      </c>
      <c r="L502" s="34"/>
      <c r="M502" s="158" t="s">
        <v>1</v>
      </c>
      <c r="N502" s="159" t="s">
        <v>46</v>
      </c>
      <c r="O502" s="59"/>
      <c r="P502" s="160">
        <f>O502*H502</f>
        <v>0</v>
      </c>
      <c r="Q502" s="160">
        <v>2.0799999999999998E-3</v>
      </c>
      <c r="R502" s="160">
        <f>Q502*H502</f>
        <v>8.1365772799999991</v>
      </c>
      <c r="S502" s="160">
        <v>0</v>
      </c>
      <c r="T502" s="161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2" t="s">
        <v>151</v>
      </c>
      <c r="AT502" s="162" t="s">
        <v>183</v>
      </c>
      <c r="AU502" s="162" t="s">
        <v>89</v>
      </c>
      <c r="AY502" s="18" t="s">
        <v>181</v>
      </c>
      <c r="BE502" s="163">
        <f>IF(N502="základní",J502,0)</f>
        <v>0</v>
      </c>
      <c r="BF502" s="163">
        <f>IF(N502="snížená",J502,0)</f>
        <v>0</v>
      </c>
      <c r="BG502" s="163">
        <f>IF(N502="zákl. přenesená",J502,0)</f>
        <v>0</v>
      </c>
      <c r="BH502" s="163">
        <f>IF(N502="sníž. přenesená",J502,0)</f>
        <v>0</v>
      </c>
      <c r="BI502" s="163">
        <f>IF(N502="nulová",J502,0)</f>
        <v>0</v>
      </c>
      <c r="BJ502" s="18" t="s">
        <v>25</v>
      </c>
      <c r="BK502" s="163">
        <f>ROUND(I502*H502,2)</f>
        <v>0</v>
      </c>
      <c r="BL502" s="18" t="s">
        <v>151</v>
      </c>
      <c r="BM502" s="162" t="s">
        <v>2112</v>
      </c>
    </row>
    <row r="503" spans="1:65" s="15" customFormat="1">
      <c r="B503" s="181"/>
      <c r="D503" s="165" t="s">
        <v>189</v>
      </c>
      <c r="E503" s="182" t="s">
        <v>1</v>
      </c>
      <c r="F503" s="183" t="s">
        <v>1960</v>
      </c>
      <c r="H503" s="182" t="s">
        <v>1</v>
      </c>
      <c r="I503" s="184"/>
      <c r="L503" s="181"/>
      <c r="M503" s="185"/>
      <c r="N503" s="186"/>
      <c r="O503" s="186"/>
      <c r="P503" s="186"/>
      <c r="Q503" s="186"/>
      <c r="R503" s="186"/>
      <c r="S503" s="186"/>
      <c r="T503" s="187"/>
      <c r="AT503" s="182" t="s">
        <v>189</v>
      </c>
      <c r="AU503" s="182" t="s">
        <v>89</v>
      </c>
      <c r="AV503" s="15" t="s">
        <v>25</v>
      </c>
      <c r="AW503" s="15" t="s">
        <v>36</v>
      </c>
      <c r="AX503" s="15" t="s">
        <v>81</v>
      </c>
      <c r="AY503" s="182" t="s">
        <v>181</v>
      </c>
    </row>
    <row r="504" spans="1:65" s="13" customFormat="1">
      <c r="B504" s="164"/>
      <c r="D504" s="165" t="s">
        <v>189</v>
      </c>
      <c r="E504" s="166" t="s">
        <v>1</v>
      </c>
      <c r="F504" s="167" t="s">
        <v>2113</v>
      </c>
      <c r="H504" s="168">
        <v>86.659000000000006</v>
      </c>
      <c r="I504" s="169"/>
      <c r="L504" s="164"/>
      <c r="M504" s="170"/>
      <c r="N504" s="171"/>
      <c r="O504" s="171"/>
      <c r="P504" s="171"/>
      <c r="Q504" s="171"/>
      <c r="R504" s="171"/>
      <c r="S504" s="171"/>
      <c r="T504" s="172"/>
      <c r="AT504" s="166" t="s">
        <v>189</v>
      </c>
      <c r="AU504" s="166" t="s">
        <v>89</v>
      </c>
      <c r="AV504" s="13" t="s">
        <v>89</v>
      </c>
      <c r="AW504" s="13" t="s">
        <v>36</v>
      </c>
      <c r="AX504" s="13" t="s">
        <v>81</v>
      </c>
      <c r="AY504" s="166" t="s">
        <v>181</v>
      </c>
    </row>
    <row r="505" spans="1:65" s="13" customFormat="1">
      <c r="B505" s="164"/>
      <c r="D505" s="165" t="s">
        <v>189</v>
      </c>
      <c r="E505" s="166" t="s">
        <v>1</v>
      </c>
      <c r="F505" s="167" t="s">
        <v>2114</v>
      </c>
      <c r="H505" s="168">
        <v>135.256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189</v>
      </c>
      <c r="AU505" s="166" t="s">
        <v>89</v>
      </c>
      <c r="AV505" s="13" t="s">
        <v>89</v>
      </c>
      <c r="AW505" s="13" t="s">
        <v>36</v>
      </c>
      <c r="AX505" s="13" t="s">
        <v>81</v>
      </c>
      <c r="AY505" s="166" t="s">
        <v>181</v>
      </c>
    </row>
    <row r="506" spans="1:65" s="13" customFormat="1">
      <c r="B506" s="164"/>
      <c r="D506" s="165" t="s">
        <v>189</v>
      </c>
      <c r="E506" s="166" t="s">
        <v>1</v>
      </c>
      <c r="F506" s="167" t="s">
        <v>2115</v>
      </c>
      <c r="H506" s="168">
        <v>110.05800000000001</v>
      </c>
      <c r="I506" s="169"/>
      <c r="L506" s="164"/>
      <c r="M506" s="170"/>
      <c r="N506" s="171"/>
      <c r="O506" s="171"/>
      <c r="P506" s="171"/>
      <c r="Q506" s="171"/>
      <c r="R506" s="171"/>
      <c r="S506" s="171"/>
      <c r="T506" s="172"/>
      <c r="AT506" s="166" t="s">
        <v>189</v>
      </c>
      <c r="AU506" s="166" t="s">
        <v>89</v>
      </c>
      <c r="AV506" s="13" t="s">
        <v>89</v>
      </c>
      <c r="AW506" s="13" t="s">
        <v>36</v>
      </c>
      <c r="AX506" s="13" t="s">
        <v>81</v>
      </c>
      <c r="AY506" s="166" t="s">
        <v>181</v>
      </c>
    </row>
    <row r="507" spans="1:65" s="13" customFormat="1">
      <c r="B507" s="164"/>
      <c r="D507" s="165" t="s">
        <v>189</v>
      </c>
      <c r="E507" s="166" t="s">
        <v>1</v>
      </c>
      <c r="F507" s="167" t="s">
        <v>2116</v>
      </c>
      <c r="H507" s="168">
        <v>262.89699999999999</v>
      </c>
      <c r="I507" s="169"/>
      <c r="L507" s="164"/>
      <c r="M507" s="170"/>
      <c r="N507" s="171"/>
      <c r="O507" s="171"/>
      <c r="P507" s="171"/>
      <c r="Q507" s="171"/>
      <c r="R507" s="171"/>
      <c r="S507" s="171"/>
      <c r="T507" s="172"/>
      <c r="AT507" s="166" t="s">
        <v>189</v>
      </c>
      <c r="AU507" s="166" t="s">
        <v>89</v>
      </c>
      <c r="AV507" s="13" t="s">
        <v>89</v>
      </c>
      <c r="AW507" s="13" t="s">
        <v>36</v>
      </c>
      <c r="AX507" s="13" t="s">
        <v>81</v>
      </c>
      <c r="AY507" s="166" t="s">
        <v>181</v>
      </c>
    </row>
    <row r="508" spans="1:65" s="13" customFormat="1">
      <c r="B508" s="164"/>
      <c r="D508" s="165" t="s">
        <v>189</v>
      </c>
      <c r="E508" s="166" t="s">
        <v>1</v>
      </c>
      <c r="F508" s="167" t="s">
        <v>2117</v>
      </c>
      <c r="H508" s="168">
        <v>291.06700000000001</v>
      </c>
      <c r="I508" s="169"/>
      <c r="L508" s="164"/>
      <c r="M508" s="170"/>
      <c r="N508" s="171"/>
      <c r="O508" s="171"/>
      <c r="P508" s="171"/>
      <c r="Q508" s="171"/>
      <c r="R508" s="171"/>
      <c r="S508" s="171"/>
      <c r="T508" s="172"/>
      <c r="AT508" s="166" t="s">
        <v>189</v>
      </c>
      <c r="AU508" s="166" t="s">
        <v>89</v>
      </c>
      <c r="AV508" s="13" t="s">
        <v>89</v>
      </c>
      <c r="AW508" s="13" t="s">
        <v>36</v>
      </c>
      <c r="AX508" s="13" t="s">
        <v>81</v>
      </c>
      <c r="AY508" s="166" t="s">
        <v>181</v>
      </c>
    </row>
    <row r="509" spans="1:65" s="13" customFormat="1">
      <c r="B509" s="164"/>
      <c r="D509" s="165" t="s">
        <v>189</v>
      </c>
      <c r="E509" s="166" t="s">
        <v>1</v>
      </c>
      <c r="F509" s="167" t="s">
        <v>2118</v>
      </c>
      <c r="H509" s="168">
        <v>427.96300000000002</v>
      </c>
      <c r="I509" s="169"/>
      <c r="L509" s="164"/>
      <c r="M509" s="170"/>
      <c r="N509" s="171"/>
      <c r="O509" s="171"/>
      <c r="P509" s="171"/>
      <c r="Q509" s="171"/>
      <c r="R509" s="171"/>
      <c r="S509" s="171"/>
      <c r="T509" s="172"/>
      <c r="AT509" s="166" t="s">
        <v>189</v>
      </c>
      <c r="AU509" s="166" t="s">
        <v>89</v>
      </c>
      <c r="AV509" s="13" t="s">
        <v>89</v>
      </c>
      <c r="AW509" s="13" t="s">
        <v>36</v>
      </c>
      <c r="AX509" s="13" t="s">
        <v>81</v>
      </c>
      <c r="AY509" s="166" t="s">
        <v>181</v>
      </c>
    </row>
    <row r="510" spans="1:65" s="15" customFormat="1">
      <c r="B510" s="181"/>
      <c r="D510" s="165" t="s">
        <v>189</v>
      </c>
      <c r="E510" s="182" t="s">
        <v>1</v>
      </c>
      <c r="F510" s="183" t="s">
        <v>1967</v>
      </c>
      <c r="H510" s="182" t="s">
        <v>1</v>
      </c>
      <c r="I510" s="184"/>
      <c r="L510" s="181"/>
      <c r="M510" s="185"/>
      <c r="N510" s="186"/>
      <c r="O510" s="186"/>
      <c r="P510" s="186"/>
      <c r="Q510" s="186"/>
      <c r="R510" s="186"/>
      <c r="S510" s="186"/>
      <c r="T510" s="187"/>
      <c r="AT510" s="182" t="s">
        <v>189</v>
      </c>
      <c r="AU510" s="182" t="s">
        <v>89</v>
      </c>
      <c r="AV510" s="15" t="s">
        <v>25</v>
      </c>
      <c r="AW510" s="15" t="s">
        <v>36</v>
      </c>
      <c r="AX510" s="15" t="s">
        <v>81</v>
      </c>
      <c r="AY510" s="182" t="s">
        <v>181</v>
      </c>
    </row>
    <row r="511" spans="1:65" s="13" customFormat="1">
      <c r="B511" s="164"/>
      <c r="D511" s="165" t="s">
        <v>189</v>
      </c>
      <c r="E511" s="166" t="s">
        <v>1</v>
      </c>
      <c r="F511" s="167" t="s">
        <v>2119</v>
      </c>
      <c r="H511" s="168">
        <v>398.62</v>
      </c>
      <c r="I511" s="169"/>
      <c r="L511" s="164"/>
      <c r="M511" s="170"/>
      <c r="N511" s="171"/>
      <c r="O511" s="171"/>
      <c r="P511" s="171"/>
      <c r="Q511" s="171"/>
      <c r="R511" s="171"/>
      <c r="S511" s="171"/>
      <c r="T511" s="172"/>
      <c r="AT511" s="166" t="s">
        <v>189</v>
      </c>
      <c r="AU511" s="166" t="s">
        <v>89</v>
      </c>
      <c r="AV511" s="13" t="s">
        <v>89</v>
      </c>
      <c r="AW511" s="13" t="s">
        <v>36</v>
      </c>
      <c r="AX511" s="13" t="s">
        <v>81</v>
      </c>
      <c r="AY511" s="166" t="s">
        <v>181</v>
      </c>
    </row>
    <row r="512" spans="1:65" s="13" customFormat="1">
      <c r="B512" s="164"/>
      <c r="D512" s="165" t="s">
        <v>189</v>
      </c>
      <c r="E512" s="166" t="s">
        <v>1</v>
      </c>
      <c r="F512" s="167" t="s">
        <v>2120</v>
      </c>
      <c r="H512" s="168">
        <v>424.28100000000001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189</v>
      </c>
      <c r="AU512" s="166" t="s">
        <v>89</v>
      </c>
      <c r="AV512" s="13" t="s">
        <v>89</v>
      </c>
      <c r="AW512" s="13" t="s">
        <v>36</v>
      </c>
      <c r="AX512" s="13" t="s">
        <v>81</v>
      </c>
      <c r="AY512" s="166" t="s">
        <v>181</v>
      </c>
    </row>
    <row r="513" spans="2:51" s="13" customFormat="1">
      <c r="B513" s="164"/>
      <c r="D513" s="165" t="s">
        <v>189</v>
      </c>
      <c r="E513" s="166" t="s">
        <v>1</v>
      </c>
      <c r="F513" s="167" t="s">
        <v>2121</v>
      </c>
      <c r="H513" s="168">
        <v>157.38</v>
      </c>
      <c r="I513" s="169"/>
      <c r="L513" s="164"/>
      <c r="M513" s="170"/>
      <c r="N513" s="171"/>
      <c r="O513" s="171"/>
      <c r="P513" s="171"/>
      <c r="Q513" s="171"/>
      <c r="R513" s="171"/>
      <c r="S513" s="171"/>
      <c r="T513" s="172"/>
      <c r="AT513" s="166" t="s">
        <v>189</v>
      </c>
      <c r="AU513" s="166" t="s">
        <v>89</v>
      </c>
      <c r="AV513" s="13" t="s">
        <v>89</v>
      </c>
      <c r="AW513" s="13" t="s">
        <v>36</v>
      </c>
      <c r="AX513" s="13" t="s">
        <v>81</v>
      </c>
      <c r="AY513" s="166" t="s">
        <v>181</v>
      </c>
    </row>
    <row r="514" spans="2:51" s="13" customFormat="1">
      <c r="B514" s="164"/>
      <c r="D514" s="165" t="s">
        <v>189</v>
      </c>
      <c r="E514" s="166" t="s">
        <v>1</v>
      </c>
      <c r="F514" s="167" t="s">
        <v>2122</v>
      </c>
      <c r="H514" s="168">
        <v>81.841999999999999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189</v>
      </c>
      <c r="AU514" s="166" t="s">
        <v>89</v>
      </c>
      <c r="AV514" s="13" t="s">
        <v>89</v>
      </c>
      <c r="AW514" s="13" t="s">
        <v>36</v>
      </c>
      <c r="AX514" s="13" t="s">
        <v>81</v>
      </c>
      <c r="AY514" s="166" t="s">
        <v>181</v>
      </c>
    </row>
    <row r="515" spans="2:51" s="13" customFormat="1">
      <c r="B515" s="164"/>
      <c r="D515" s="165" t="s">
        <v>189</v>
      </c>
      <c r="E515" s="166" t="s">
        <v>1</v>
      </c>
      <c r="F515" s="167" t="s">
        <v>2123</v>
      </c>
      <c r="H515" s="168">
        <v>71.900000000000006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189</v>
      </c>
      <c r="AU515" s="166" t="s">
        <v>89</v>
      </c>
      <c r="AV515" s="13" t="s">
        <v>89</v>
      </c>
      <c r="AW515" s="13" t="s">
        <v>36</v>
      </c>
      <c r="AX515" s="13" t="s">
        <v>81</v>
      </c>
      <c r="AY515" s="166" t="s">
        <v>181</v>
      </c>
    </row>
    <row r="516" spans="2:51" s="13" customFormat="1">
      <c r="B516" s="164"/>
      <c r="D516" s="165" t="s">
        <v>189</v>
      </c>
      <c r="E516" s="166" t="s">
        <v>1</v>
      </c>
      <c r="F516" s="167" t="s">
        <v>2124</v>
      </c>
      <c r="H516" s="168">
        <v>33.118000000000002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189</v>
      </c>
      <c r="AU516" s="166" t="s">
        <v>89</v>
      </c>
      <c r="AV516" s="13" t="s">
        <v>89</v>
      </c>
      <c r="AW516" s="13" t="s">
        <v>36</v>
      </c>
      <c r="AX516" s="13" t="s">
        <v>81</v>
      </c>
      <c r="AY516" s="166" t="s">
        <v>181</v>
      </c>
    </row>
    <row r="517" spans="2:51" s="13" customFormat="1">
      <c r="B517" s="164"/>
      <c r="D517" s="165" t="s">
        <v>189</v>
      </c>
      <c r="E517" s="166" t="s">
        <v>1</v>
      </c>
      <c r="F517" s="167" t="s">
        <v>2125</v>
      </c>
      <c r="H517" s="168">
        <v>87.691999999999993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189</v>
      </c>
      <c r="AU517" s="166" t="s">
        <v>89</v>
      </c>
      <c r="AV517" s="13" t="s">
        <v>89</v>
      </c>
      <c r="AW517" s="13" t="s">
        <v>36</v>
      </c>
      <c r="AX517" s="13" t="s">
        <v>81</v>
      </c>
      <c r="AY517" s="166" t="s">
        <v>181</v>
      </c>
    </row>
    <row r="518" spans="2:51" s="13" customFormat="1">
      <c r="B518" s="164"/>
      <c r="D518" s="165" t="s">
        <v>189</v>
      </c>
      <c r="E518" s="166" t="s">
        <v>1</v>
      </c>
      <c r="F518" s="167" t="s">
        <v>2126</v>
      </c>
      <c r="H518" s="168">
        <v>127.602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189</v>
      </c>
      <c r="AU518" s="166" t="s">
        <v>89</v>
      </c>
      <c r="AV518" s="13" t="s">
        <v>89</v>
      </c>
      <c r="AW518" s="13" t="s">
        <v>36</v>
      </c>
      <c r="AX518" s="13" t="s">
        <v>81</v>
      </c>
      <c r="AY518" s="166" t="s">
        <v>181</v>
      </c>
    </row>
    <row r="519" spans="2:51" s="13" customFormat="1">
      <c r="B519" s="164"/>
      <c r="D519" s="165" t="s">
        <v>189</v>
      </c>
      <c r="E519" s="166" t="s">
        <v>1</v>
      </c>
      <c r="F519" s="167" t="s">
        <v>2127</v>
      </c>
      <c r="H519" s="168">
        <v>188.27099999999999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189</v>
      </c>
      <c r="AU519" s="166" t="s">
        <v>89</v>
      </c>
      <c r="AV519" s="13" t="s">
        <v>89</v>
      </c>
      <c r="AW519" s="13" t="s">
        <v>36</v>
      </c>
      <c r="AX519" s="13" t="s">
        <v>81</v>
      </c>
      <c r="AY519" s="166" t="s">
        <v>181</v>
      </c>
    </row>
    <row r="520" spans="2:51" s="13" customFormat="1">
      <c r="B520" s="164"/>
      <c r="D520" s="165" t="s">
        <v>189</v>
      </c>
      <c r="E520" s="166" t="s">
        <v>1</v>
      </c>
      <c r="F520" s="167" t="s">
        <v>2128</v>
      </c>
      <c r="H520" s="168">
        <v>281.53199999999998</v>
      </c>
      <c r="I520" s="169"/>
      <c r="L520" s="164"/>
      <c r="M520" s="170"/>
      <c r="N520" s="171"/>
      <c r="O520" s="171"/>
      <c r="P520" s="171"/>
      <c r="Q520" s="171"/>
      <c r="R520" s="171"/>
      <c r="S520" s="171"/>
      <c r="T520" s="172"/>
      <c r="AT520" s="166" t="s">
        <v>189</v>
      </c>
      <c r="AU520" s="166" t="s">
        <v>89</v>
      </c>
      <c r="AV520" s="13" t="s">
        <v>89</v>
      </c>
      <c r="AW520" s="13" t="s">
        <v>36</v>
      </c>
      <c r="AX520" s="13" t="s">
        <v>81</v>
      </c>
      <c r="AY520" s="166" t="s">
        <v>181</v>
      </c>
    </row>
    <row r="521" spans="2:51" s="15" customFormat="1">
      <c r="B521" s="181"/>
      <c r="D521" s="165" t="s">
        <v>189</v>
      </c>
      <c r="E521" s="182" t="s">
        <v>1</v>
      </c>
      <c r="F521" s="183" t="s">
        <v>1978</v>
      </c>
      <c r="H521" s="182" t="s">
        <v>1</v>
      </c>
      <c r="I521" s="184"/>
      <c r="L521" s="181"/>
      <c r="M521" s="185"/>
      <c r="N521" s="186"/>
      <c r="O521" s="186"/>
      <c r="P521" s="186"/>
      <c r="Q521" s="186"/>
      <c r="R521" s="186"/>
      <c r="S521" s="186"/>
      <c r="T521" s="187"/>
      <c r="AT521" s="182" t="s">
        <v>189</v>
      </c>
      <c r="AU521" s="182" t="s">
        <v>89</v>
      </c>
      <c r="AV521" s="15" t="s">
        <v>25</v>
      </c>
      <c r="AW521" s="15" t="s">
        <v>36</v>
      </c>
      <c r="AX521" s="15" t="s">
        <v>81</v>
      </c>
      <c r="AY521" s="182" t="s">
        <v>181</v>
      </c>
    </row>
    <row r="522" spans="2:51" s="13" customFormat="1">
      <c r="B522" s="164"/>
      <c r="D522" s="165" t="s">
        <v>189</v>
      </c>
      <c r="E522" s="166" t="s">
        <v>1</v>
      </c>
      <c r="F522" s="167" t="s">
        <v>2129</v>
      </c>
      <c r="H522" s="168">
        <v>157.38900000000001</v>
      </c>
      <c r="I522" s="169"/>
      <c r="L522" s="164"/>
      <c r="M522" s="170"/>
      <c r="N522" s="171"/>
      <c r="O522" s="171"/>
      <c r="P522" s="171"/>
      <c r="Q522" s="171"/>
      <c r="R522" s="171"/>
      <c r="S522" s="171"/>
      <c r="T522" s="172"/>
      <c r="AT522" s="166" t="s">
        <v>189</v>
      </c>
      <c r="AU522" s="166" t="s">
        <v>89</v>
      </c>
      <c r="AV522" s="13" t="s">
        <v>89</v>
      </c>
      <c r="AW522" s="13" t="s">
        <v>36</v>
      </c>
      <c r="AX522" s="13" t="s">
        <v>81</v>
      </c>
      <c r="AY522" s="166" t="s">
        <v>181</v>
      </c>
    </row>
    <row r="523" spans="2:51" s="15" customFormat="1">
      <c r="B523" s="181"/>
      <c r="D523" s="165" t="s">
        <v>189</v>
      </c>
      <c r="E523" s="182" t="s">
        <v>1</v>
      </c>
      <c r="F523" s="183" t="s">
        <v>1980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189</v>
      </c>
      <c r="AU523" s="182" t="s">
        <v>89</v>
      </c>
      <c r="AV523" s="15" t="s">
        <v>25</v>
      </c>
      <c r="AW523" s="15" t="s">
        <v>36</v>
      </c>
      <c r="AX523" s="15" t="s">
        <v>81</v>
      </c>
      <c r="AY523" s="182" t="s">
        <v>181</v>
      </c>
    </row>
    <row r="524" spans="2:51" s="13" customFormat="1">
      <c r="B524" s="164"/>
      <c r="D524" s="165" t="s">
        <v>189</v>
      </c>
      <c r="E524" s="166" t="s">
        <v>1</v>
      </c>
      <c r="F524" s="167" t="s">
        <v>2130</v>
      </c>
      <c r="H524" s="168">
        <v>44.244999999999997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189</v>
      </c>
      <c r="AU524" s="166" t="s">
        <v>89</v>
      </c>
      <c r="AV524" s="13" t="s">
        <v>89</v>
      </c>
      <c r="AW524" s="13" t="s">
        <v>36</v>
      </c>
      <c r="AX524" s="13" t="s">
        <v>81</v>
      </c>
      <c r="AY524" s="166" t="s">
        <v>181</v>
      </c>
    </row>
    <row r="525" spans="2:51" s="13" customFormat="1">
      <c r="B525" s="164"/>
      <c r="D525" s="165" t="s">
        <v>189</v>
      </c>
      <c r="E525" s="166" t="s">
        <v>1</v>
      </c>
      <c r="F525" s="167" t="s">
        <v>2105</v>
      </c>
      <c r="H525" s="168">
        <v>20.363</v>
      </c>
      <c r="I525" s="169"/>
      <c r="L525" s="164"/>
      <c r="M525" s="170"/>
      <c r="N525" s="171"/>
      <c r="O525" s="171"/>
      <c r="P525" s="171"/>
      <c r="Q525" s="171"/>
      <c r="R525" s="171"/>
      <c r="S525" s="171"/>
      <c r="T525" s="172"/>
      <c r="AT525" s="166" t="s">
        <v>189</v>
      </c>
      <c r="AU525" s="166" t="s">
        <v>89</v>
      </c>
      <c r="AV525" s="13" t="s">
        <v>89</v>
      </c>
      <c r="AW525" s="13" t="s">
        <v>36</v>
      </c>
      <c r="AX525" s="13" t="s">
        <v>81</v>
      </c>
      <c r="AY525" s="166" t="s">
        <v>181</v>
      </c>
    </row>
    <row r="526" spans="2:51" s="15" customFormat="1">
      <c r="B526" s="181"/>
      <c r="D526" s="165" t="s">
        <v>189</v>
      </c>
      <c r="E526" s="182" t="s">
        <v>1</v>
      </c>
      <c r="F526" s="183" t="s">
        <v>1983</v>
      </c>
      <c r="H526" s="182" t="s">
        <v>1</v>
      </c>
      <c r="I526" s="184"/>
      <c r="L526" s="181"/>
      <c r="M526" s="185"/>
      <c r="N526" s="186"/>
      <c r="O526" s="186"/>
      <c r="P526" s="186"/>
      <c r="Q526" s="186"/>
      <c r="R526" s="186"/>
      <c r="S526" s="186"/>
      <c r="T526" s="187"/>
      <c r="AT526" s="182" t="s">
        <v>189</v>
      </c>
      <c r="AU526" s="182" t="s">
        <v>89</v>
      </c>
      <c r="AV526" s="15" t="s">
        <v>25</v>
      </c>
      <c r="AW526" s="15" t="s">
        <v>36</v>
      </c>
      <c r="AX526" s="15" t="s">
        <v>81</v>
      </c>
      <c r="AY526" s="182" t="s">
        <v>181</v>
      </c>
    </row>
    <row r="527" spans="2:51" s="13" customFormat="1">
      <c r="B527" s="164"/>
      <c r="D527" s="165" t="s">
        <v>189</v>
      </c>
      <c r="E527" s="166" t="s">
        <v>1</v>
      </c>
      <c r="F527" s="167" t="s">
        <v>2131</v>
      </c>
      <c r="H527" s="168">
        <v>114.14400000000001</v>
      </c>
      <c r="I527" s="169"/>
      <c r="L527" s="164"/>
      <c r="M527" s="170"/>
      <c r="N527" s="171"/>
      <c r="O527" s="171"/>
      <c r="P527" s="171"/>
      <c r="Q527" s="171"/>
      <c r="R527" s="171"/>
      <c r="S527" s="171"/>
      <c r="T527" s="172"/>
      <c r="AT527" s="166" t="s">
        <v>189</v>
      </c>
      <c r="AU527" s="166" t="s">
        <v>89</v>
      </c>
      <c r="AV527" s="13" t="s">
        <v>89</v>
      </c>
      <c r="AW527" s="13" t="s">
        <v>36</v>
      </c>
      <c r="AX527" s="13" t="s">
        <v>81</v>
      </c>
      <c r="AY527" s="166" t="s">
        <v>181</v>
      </c>
    </row>
    <row r="528" spans="2:51" s="13" customFormat="1" ht="22.5">
      <c r="B528" s="164"/>
      <c r="D528" s="165" t="s">
        <v>189</v>
      </c>
      <c r="E528" s="166" t="s">
        <v>1</v>
      </c>
      <c r="F528" s="167" t="s">
        <v>2132</v>
      </c>
      <c r="H528" s="168">
        <v>373.14</v>
      </c>
      <c r="I528" s="169"/>
      <c r="L528" s="164"/>
      <c r="M528" s="170"/>
      <c r="N528" s="171"/>
      <c r="O528" s="171"/>
      <c r="P528" s="171"/>
      <c r="Q528" s="171"/>
      <c r="R528" s="171"/>
      <c r="S528" s="171"/>
      <c r="T528" s="172"/>
      <c r="AT528" s="166" t="s">
        <v>189</v>
      </c>
      <c r="AU528" s="166" t="s">
        <v>89</v>
      </c>
      <c r="AV528" s="13" t="s">
        <v>89</v>
      </c>
      <c r="AW528" s="13" t="s">
        <v>36</v>
      </c>
      <c r="AX528" s="13" t="s">
        <v>81</v>
      </c>
      <c r="AY528" s="166" t="s">
        <v>181</v>
      </c>
    </row>
    <row r="529" spans="1:65" s="13" customFormat="1">
      <c r="B529" s="164"/>
      <c r="D529" s="165" t="s">
        <v>189</v>
      </c>
      <c r="E529" s="166" t="s">
        <v>1</v>
      </c>
      <c r="F529" s="167" t="s">
        <v>2133</v>
      </c>
      <c r="H529" s="168">
        <v>103.92</v>
      </c>
      <c r="I529" s="169"/>
      <c r="L529" s="164"/>
      <c r="M529" s="170"/>
      <c r="N529" s="171"/>
      <c r="O529" s="171"/>
      <c r="P529" s="171"/>
      <c r="Q529" s="171"/>
      <c r="R529" s="171"/>
      <c r="S529" s="171"/>
      <c r="T529" s="172"/>
      <c r="AT529" s="166" t="s">
        <v>189</v>
      </c>
      <c r="AU529" s="166" t="s">
        <v>89</v>
      </c>
      <c r="AV529" s="13" t="s">
        <v>89</v>
      </c>
      <c r="AW529" s="13" t="s">
        <v>36</v>
      </c>
      <c r="AX529" s="13" t="s">
        <v>81</v>
      </c>
      <c r="AY529" s="166" t="s">
        <v>181</v>
      </c>
    </row>
    <row r="530" spans="1:65" s="15" customFormat="1">
      <c r="B530" s="181"/>
      <c r="D530" s="165" t="s">
        <v>189</v>
      </c>
      <c r="E530" s="182" t="s">
        <v>1</v>
      </c>
      <c r="F530" s="183" t="s">
        <v>2134</v>
      </c>
      <c r="H530" s="182" t="s">
        <v>1</v>
      </c>
      <c r="I530" s="184"/>
      <c r="L530" s="181"/>
      <c r="M530" s="185"/>
      <c r="N530" s="186"/>
      <c r="O530" s="186"/>
      <c r="P530" s="186"/>
      <c r="Q530" s="186"/>
      <c r="R530" s="186"/>
      <c r="S530" s="186"/>
      <c r="T530" s="187"/>
      <c r="AT530" s="182" t="s">
        <v>189</v>
      </c>
      <c r="AU530" s="182" t="s">
        <v>89</v>
      </c>
      <c r="AV530" s="15" t="s">
        <v>25</v>
      </c>
      <c r="AW530" s="15" t="s">
        <v>36</v>
      </c>
      <c r="AX530" s="15" t="s">
        <v>81</v>
      </c>
      <c r="AY530" s="182" t="s">
        <v>181</v>
      </c>
    </row>
    <row r="531" spans="1:65" s="13" customFormat="1">
      <c r="B531" s="164"/>
      <c r="D531" s="165" t="s">
        <v>189</v>
      </c>
      <c r="E531" s="166" t="s">
        <v>1</v>
      </c>
      <c r="F531" s="167" t="s">
        <v>2135</v>
      </c>
      <c r="H531" s="168">
        <v>-67.522999999999996</v>
      </c>
      <c r="I531" s="169"/>
      <c r="L531" s="164"/>
      <c r="M531" s="170"/>
      <c r="N531" s="171"/>
      <c r="O531" s="171"/>
      <c r="P531" s="171"/>
      <c r="Q531" s="171"/>
      <c r="R531" s="171"/>
      <c r="S531" s="171"/>
      <c r="T531" s="172"/>
      <c r="AT531" s="166" t="s">
        <v>189</v>
      </c>
      <c r="AU531" s="166" t="s">
        <v>89</v>
      </c>
      <c r="AV531" s="13" t="s">
        <v>89</v>
      </c>
      <c r="AW531" s="13" t="s">
        <v>36</v>
      </c>
      <c r="AX531" s="13" t="s">
        <v>81</v>
      </c>
      <c r="AY531" s="166" t="s">
        <v>181</v>
      </c>
    </row>
    <row r="532" spans="1:65" s="14" customFormat="1">
      <c r="B532" s="173"/>
      <c r="D532" s="165" t="s">
        <v>189</v>
      </c>
      <c r="E532" s="174" t="s">
        <v>1</v>
      </c>
      <c r="F532" s="175" t="s">
        <v>190</v>
      </c>
      <c r="H532" s="176">
        <v>3911.8159999999998</v>
      </c>
      <c r="I532" s="177"/>
      <c r="L532" s="173"/>
      <c r="M532" s="178"/>
      <c r="N532" s="179"/>
      <c r="O532" s="179"/>
      <c r="P532" s="179"/>
      <c r="Q532" s="179"/>
      <c r="R532" s="179"/>
      <c r="S532" s="179"/>
      <c r="T532" s="180"/>
      <c r="AT532" s="174" t="s">
        <v>189</v>
      </c>
      <c r="AU532" s="174" t="s">
        <v>89</v>
      </c>
      <c r="AV532" s="14" t="s">
        <v>151</v>
      </c>
      <c r="AW532" s="14" t="s">
        <v>36</v>
      </c>
      <c r="AX532" s="14" t="s">
        <v>25</v>
      </c>
      <c r="AY532" s="174" t="s">
        <v>181</v>
      </c>
    </row>
    <row r="533" spans="1:65" s="2" customFormat="1" ht="24.2" customHeight="1">
      <c r="A533" s="33"/>
      <c r="B533" s="150"/>
      <c r="C533" s="151" t="s">
        <v>857</v>
      </c>
      <c r="D533" s="151" t="s">
        <v>183</v>
      </c>
      <c r="E533" s="152" t="s">
        <v>2136</v>
      </c>
      <c r="F533" s="153" t="s">
        <v>2137</v>
      </c>
      <c r="G533" s="154" t="s">
        <v>356</v>
      </c>
      <c r="H533" s="155">
        <v>3911.8159999999998</v>
      </c>
      <c r="I533" s="156"/>
      <c r="J533" s="157">
        <f>ROUND(I533*H533,2)</f>
        <v>0</v>
      </c>
      <c r="K533" s="153" t="s">
        <v>187</v>
      </c>
      <c r="L533" s="34"/>
      <c r="M533" s="158" t="s">
        <v>1</v>
      </c>
      <c r="N533" s="159" t="s">
        <v>46</v>
      </c>
      <c r="O533" s="59"/>
      <c r="P533" s="160">
        <f>O533*H533</f>
        <v>0</v>
      </c>
      <c r="Q533" s="160">
        <v>0</v>
      </c>
      <c r="R533" s="160">
        <f>Q533*H533</f>
        <v>0</v>
      </c>
      <c r="S533" s="160">
        <v>0</v>
      </c>
      <c r="T533" s="161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2" t="s">
        <v>151</v>
      </c>
      <c r="AT533" s="162" t="s">
        <v>183</v>
      </c>
      <c r="AU533" s="162" t="s">
        <v>89</v>
      </c>
      <c r="AY533" s="18" t="s">
        <v>181</v>
      </c>
      <c r="BE533" s="163">
        <f>IF(N533="základní",J533,0)</f>
        <v>0</v>
      </c>
      <c r="BF533" s="163">
        <f>IF(N533="snížená",J533,0)</f>
        <v>0</v>
      </c>
      <c r="BG533" s="163">
        <f>IF(N533="zákl. přenesená",J533,0)</f>
        <v>0</v>
      </c>
      <c r="BH533" s="163">
        <f>IF(N533="sníž. přenesená",J533,0)</f>
        <v>0</v>
      </c>
      <c r="BI533" s="163">
        <f>IF(N533="nulová",J533,0)</f>
        <v>0</v>
      </c>
      <c r="BJ533" s="18" t="s">
        <v>25</v>
      </c>
      <c r="BK533" s="163">
        <f>ROUND(I533*H533,2)</f>
        <v>0</v>
      </c>
      <c r="BL533" s="18" t="s">
        <v>151</v>
      </c>
      <c r="BM533" s="162" t="s">
        <v>2138</v>
      </c>
    </row>
    <row r="534" spans="1:65" s="2" customFormat="1" ht="14.45" customHeight="1">
      <c r="A534" s="33"/>
      <c r="B534" s="150"/>
      <c r="C534" s="151" t="s">
        <v>862</v>
      </c>
      <c r="D534" s="151" t="s">
        <v>183</v>
      </c>
      <c r="E534" s="152" t="s">
        <v>2139</v>
      </c>
      <c r="F534" s="153" t="s">
        <v>2140</v>
      </c>
      <c r="G534" s="154" t="s">
        <v>356</v>
      </c>
      <c r="H534" s="155">
        <v>33.6</v>
      </c>
      <c r="I534" s="156"/>
      <c r="J534" s="157">
        <f>ROUND(I534*H534,2)</f>
        <v>0</v>
      </c>
      <c r="K534" s="153" t="s">
        <v>187</v>
      </c>
      <c r="L534" s="34"/>
      <c r="M534" s="158" t="s">
        <v>1</v>
      </c>
      <c r="N534" s="159" t="s">
        <v>46</v>
      </c>
      <c r="O534" s="59"/>
      <c r="P534" s="160">
        <f>O534*H534</f>
        <v>0</v>
      </c>
      <c r="Q534" s="160">
        <v>1.49E-3</v>
      </c>
      <c r="R534" s="160">
        <f>Q534*H534</f>
        <v>5.0064000000000004E-2</v>
      </c>
      <c r="S534" s="160">
        <v>0</v>
      </c>
      <c r="T534" s="161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62" t="s">
        <v>151</v>
      </c>
      <c r="AT534" s="162" t="s">
        <v>183</v>
      </c>
      <c r="AU534" s="162" t="s">
        <v>89</v>
      </c>
      <c r="AY534" s="18" t="s">
        <v>181</v>
      </c>
      <c r="BE534" s="163">
        <f>IF(N534="základní",J534,0)</f>
        <v>0</v>
      </c>
      <c r="BF534" s="163">
        <f>IF(N534="snížená",J534,0)</f>
        <v>0</v>
      </c>
      <c r="BG534" s="163">
        <f>IF(N534="zákl. přenesená",J534,0)</f>
        <v>0</v>
      </c>
      <c r="BH534" s="163">
        <f>IF(N534="sníž. přenesená",J534,0)</f>
        <v>0</v>
      </c>
      <c r="BI534" s="163">
        <f>IF(N534="nulová",J534,0)</f>
        <v>0</v>
      </c>
      <c r="BJ534" s="18" t="s">
        <v>25</v>
      </c>
      <c r="BK534" s="163">
        <f>ROUND(I534*H534,2)</f>
        <v>0</v>
      </c>
      <c r="BL534" s="18" t="s">
        <v>151</v>
      </c>
      <c r="BM534" s="162" t="s">
        <v>2141</v>
      </c>
    </row>
    <row r="535" spans="1:65" s="2" customFormat="1" ht="14.45" customHeight="1">
      <c r="A535" s="33"/>
      <c r="B535" s="150"/>
      <c r="C535" s="151" t="s">
        <v>867</v>
      </c>
      <c r="D535" s="151" t="s">
        <v>183</v>
      </c>
      <c r="E535" s="152" t="s">
        <v>2142</v>
      </c>
      <c r="F535" s="153" t="s">
        <v>2143</v>
      </c>
      <c r="G535" s="154" t="s">
        <v>356</v>
      </c>
      <c r="H535" s="155">
        <v>33.6</v>
      </c>
      <c r="I535" s="156"/>
      <c r="J535" s="157">
        <f>ROUND(I535*H535,2)</f>
        <v>0</v>
      </c>
      <c r="K535" s="153" t="s">
        <v>187</v>
      </c>
      <c r="L535" s="34"/>
      <c r="M535" s="158" t="s">
        <v>1</v>
      </c>
      <c r="N535" s="159" t="s">
        <v>46</v>
      </c>
      <c r="O535" s="59"/>
      <c r="P535" s="160">
        <f>O535*H535</f>
        <v>0</v>
      </c>
      <c r="Q535" s="160">
        <v>0</v>
      </c>
      <c r="R535" s="160">
        <f>Q535*H535</f>
        <v>0</v>
      </c>
      <c r="S535" s="160">
        <v>0</v>
      </c>
      <c r="T535" s="161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2" t="s">
        <v>151</v>
      </c>
      <c r="AT535" s="162" t="s">
        <v>183</v>
      </c>
      <c r="AU535" s="162" t="s">
        <v>89</v>
      </c>
      <c r="AY535" s="18" t="s">
        <v>181</v>
      </c>
      <c r="BE535" s="163">
        <f>IF(N535="základní",J535,0)</f>
        <v>0</v>
      </c>
      <c r="BF535" s="163">
        <f>IF(N535="snížená",J535,0)</f>
        <v>0</v>
      </c>
      <c r="BG535" s="163">
        <f>IF(N535="zákl. přenesená",J535,0)</f>
        <v>0</v>
      </c>
      <c r="BH535" s="163">
        <f>IF(N535="sníž. přenesená",J535,0)</f>
        <v>0</v>
      </c>
      <c r="BI535" s="163">
        <f>IF(N535="nulová",J535,0)</f>
        <v>0</v>
      </c>
      <c r="BJ535" s="18" t="s">
        <v>25</v>
      </c>
      <c r="BK535" s="163">
        <f>ROUND(I535*H535,2)</f>
        <v>0</v>
      </c>
      <c r="BL535" s="18" t="s">
        <v>151</v>
      </c>
      <c r="BM535" s="162" t="s">
        <v>2144</v>
      </c>
    </row>
    <row r="536" spans="1:65" s="2" customFormat="1" ht="14.45" customHeight="1">
      <c r="A536" s="33"/>
      <c r="B536" s="150"/>
      <c r="C536" s="151" t="s">
        <v>874</v>
      </c>
      <c r="D536" s="151" t="s">
        <v>183</v>
      </c>
      <c r="E536" s="152" t="s">
        <v>2145</v>
      </c>
      <c r="F536" s="153" t="s">
        <v>2146</v>
      </c>
      <c r="G536" s="154" t="s">
        <v>294</v>
      </c>
      <c r="H536" s="155">
        <v>11.76</v>
      </c>
      <c r="I536" s="156"/>
      <c r="J536" s="157">
        <f>ROUND(I536*H536,2)</f>
        <v>0</v>
      </c>
      <c r="K536" s="153" t="s">
        <v>187</v>
      </c>
      <c r="L536" s="34"/>
      <c r="M536" s="158" t="s">
        <v>1</v>
      </c>
      <c r="N536" s="159" t="s">
        <v>46</v>
      </c>
      <c r="O536" s="59"/>
      <c r="P536" s="160">
        <f>O536*H536</f>
        <v>0</v>
      </c>
      <c r="Q536" s="160">
        <v>1.3600000000000001E-3</v>
      </c>
      <c r="R536" s="160">
        <f>Q536*H536</f>
        <v>1.59936E-2</v>
      </c>
      <c r="S536" s="160">
        <v>0</v>
      </c>
      <c r="T536" s="161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2" t="s">
        <v>151</v>
      </c>
      <c r="AT536" s="162" t="s">
        <v>183</v>
      </c>
      <c r="AU536" s="162" t="s">
        <v>89</v>
      </c>
      <c r="AY536" s="18" t="s">
        <v>181</v>
      </c>
      <c r="BE536" s="163">
        <f>IF(N536="základní",J536,0)</f>
        <v>0</v>
      </c>
      <c r="BF536" s="163">
        <f>IF(N536="snížená",J536,0)</f>
        <v>0</v>
      </c>
      <c r="BG536" s="163">
        <f>IF(N536="zákl. přenesená",J536,0)</f>
        <v>0</v>
      </c>
      <c r="BH536" s="163">
        <f>IF(N536="sníž. přenesená",J536,0)</f>
        <v>0</v>
      </c>
      <c r="BI536" s="163">
        <f>IF(N536="nulová",J536,0)</f>
        <v>0</v>
      </c>
      <c r="BJ536" s="18" t="s">
        <v>25</v>
      </c>
      <c r="BK536" s="163">
        <f>ROUND(I536*H536,2)</f>
        <v>0</v>
      </c>
      <c r="BL536" s="18" t="s">
        <v>151</v>
      </c>
      <c r="BM536" s="162" t="s">
        <v>2147</v>
      </c>
    </row>
    <row r="537" spans="1:65" s="15" customFormat="1">
      <c r="B537" s="181"/>
      <c r="D537" s="165" t="s">
        <v>189</v>
      </c>
      <c r="E537" s="182" t="s">
        <v>1</v>
      </c>
      <c r="F537" s="183" t="s">
        <v>2148</v>
      </c>
      <c r="H537" s="182" t="s">
        <v>1</v>
      </c>
      <c r="I537" s="184"/>
      <c r="L537" s="181"/>
      <c r="M537" s="185"/>
      <c r="N537" s="186"/>
      <c r="O537" s="186"/>
      <c r="P537" s="186"/>
      <c r="Q537" s="186"/>
      <c r="R537" s="186"/>
      <c r="S537" s="186"/>
      <c r="T537" s="187"/>
      <c r="AT537" s="182" t="s">
        <v>189</v>
      </c>
      <c r="AU537" s="182" t="s">
        <v>89</v>
      </c>
      <c r="AV537" s="15" t="s">
        <v>25</v>
      </c>
      <c r="AW537" s="15" t="s">
        <v>36</v>
      </c>
      <c r="AX537" s="15" t="s">
        <v>81</v>
      </c>
      <c r="AY537" s="182" t="s">
        <v>181</v>
      </c>
    </row>
    <row r="538" spans="1:65" s="13" customFormat="1">
      <c r="B538" s="164"/>
      <c r="D538" s="165" t="s">
        <v>189</v>
      </c>
      <c r="E538" s="166" t="s">
        <v>1</v>
      </c>
      <c r="F538" s="167" t="s">
        <v>2149</v>
      </c>
      <c r="H538" s="168">
        <v>11.76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189</v>
      </c>
      <c r="AU538" s="166" t="s">
        <v>89</v>
      </c>
      <c r="AV538" s="13" t="s">
        <v>89</v>
      </c>
      <c r="AW538" s="13" t="s">
        <v>36</v>
      </c>
      <c r="AX538" s="13" t="s">
        <v>25</v>
      </c>
      <c r="AY538" s="166" t="s">
        <v>181</v>
      </c>
    </row>
    <row r="539" spans="1:65" s="2" customFormat="1" ht="24.2" customHeight="1">
      <c r="A539" s="33"/>
      <c r="B539" s="150"/>
      <c r="C539" s="151" t="s">
        <v>879</v>
      </c>
      <c r="D539" s="151" t="s">
        <v>183</v>
      </c>
      <c r="E539" s="152" t="s">
        <v>2150</v>
      </c>
      <c r="F539" s="153" t="s">
        <v>2151</v>
      </c>
      <c r="G539" s="154" t="s">
        <v>294</v>
      </c>
      <c r="H539" s="155">
        <v>11.76</v>
      </c>
      <c r="I539" s="156"/>
      <c r="J539" s="157">
        <f>ROUND(I539*H539,2)</f>
        <v>0</v>
      </c>
      <c r="K539" s="153" t="s">
        <v>187</v>
      </c>
      <c r="L539" s="34"/>
      <c r="M539" s="158" t="s">
        <v>1</v>
      </c>
      <c r="N539" s="159" t="s">
        <v>46</v>
      </c>
      <c r="O539" s="59"/>
      <c r="P539" s="160">
        <f>O539*H539</f>
        <v>0</v>
      </c>
      <c r="Q539" s="160">
        <v>0</v>
      </c>
      <c r="R539" s="160">
        <f>Q539*H539</f>
        <v>0</v>
      </c>
      <c r="S539" s="160">
        <v>0</v>
      </c>
      <c r="T539" s="161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2" t="s">
        <v>151</v>
      </c>
      <c r="AT539" s="162" t="s">
        <v>183</v>
      </c>
      <c r="AU539" s="162" t="s">
        <v>89</v>
      </c>
      <c r="AY539" s="18" t="s">
        <v>181</v>
      </c>
      <c r="BE539" s="163">
        <f>IF(N539="základní",J539,0)</f>
        <v>0</v>
      </c>
      <c r="BF539" s="163">
        <f>IF(N539="snížená",J539,0)</f>
        <v>0</v>
      </c>
      <c r="BG539" s="163">
        <f>IF(N539="zákl. přenesená",J539,0)</f>
        <v>0</v>
      </c>
      <c r="BH539" s="163">
        <f>IF(N539="sníž. přenesená",J539,0)</f>
        <v>0</v>
      </c>
      <c r="BI539" s="163">
        <f>IF(N539="nulová",J539,0)</f>
        <v>0</v>
      </c>
      <c r="BJ539" s="18" t="s">
        <v>25</v>
      </c>
      <c r="BK539" s="163">
        <f>ROUND(I539*H539,2)</f>
        <v>0</v>
      </c>
      <c r="BL539" s="18" t="s">
        <v>151</v>
      </c>
      <c r="BM539" s="162" t="s">
        <v>2152</v>
      </c>
    </row>
    <row r="540" spans="1:65" s="2" customFormat="1" ht="24.2" customHeight="1">
      <c r="A540" s="33"/>
      <c r="B540" s="150"/>
      <c r="C540" s="151" t="s">
        <v>885</v>
      </c>
      <c r="D540" s="151" t="s">
        <v>183</v>
      </c>
      <c r="E540" s="152" t="s">
        <v>2153</v>
      </c>
      <c r="F540" s="153" t="s">
        <v>2154</v>
      </c>
      <c r="G540" s="154" t="s">
        <v>294</v>
      </c>
      <c r="H540" s="155">
        <v>2040.8309999999999</v>
      </c>
      <c r="I540" s="156"/>
      <c r="J540" s="157">
        <f>ROUND(I540*H540,2)</f>
        <v>0</v>
      </c>
      <c r="K540" s="153" t="s">
        <v>187</v>
      </c>
      <c r="L540" s="34"/>
      <c r="M540" s="158" t="s">
        <v>1</v>
      </c>
      <c r="N540" s="159" t="s">
        <v>46</v>
      </c>
      <c r="O540" s="59"/>
      <c r="P540" s="160">
        <f>O540*H540</f>
        <v>0</v>
      </c>
      <c r="Q540" s="160">
        <v>0</v>
      </c>
      <c r="R540" s="160">
        <f>Q540*H540</f>
        <v>0</v>
      </c>
      <c r="S540" s="160">
        <v>0</v>
      </c>
      <c r="T540" s="161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2" t="s">
        <v>151</v>
      </c>
      <c r="AT540" s="162" t="s">
        <v>183</v>
      </c>
      <c r="AU540" s="162" t="s">
        <v>89</v>
      </c>
      <c r="AY540" s="18" t="s">
        <v>181</v>
      </c>
      <c r="BE540" s="163">
        <f>IF(N540="základní",J540,0)</f>
        <v>0</v>
      </c>
      <c r="BF540" s="163">
        <f>IF(N540="snížená",J540,0)</f>
        <v>0</v>
      </c>
      <c r="BG540" s="163">
        <f>IF(N540="zákl. přenesená",J540,0)</f>
        <v>0</v>
      </c>
      <c r="BH540" s="163">
        <f>IF(N540="sníž. přenesená",J540,0)</f>
        <v>0</v>
      </c>
      <c r="BI540" s="163">
        <f>IF(N540="nulová",J540,0)</f>
        <v>0</v>
      </c>
      <c r="BJ540" s="18" t="s">
        <v>25</v>
      </c>
      <c r="BK540" s="163">
        <f>ROUND(I540*H540,2)</f>
        <v>0</v>
      </c>
      <c r="BL540" s="18" t="s">
        <v>151</v>
      </c>
      <c r="BM540" s="162" t="s">
        <v>2155</v>
      </c>
    </row>
    <row r="541" spans="1:65" s="15" customFormat="1">
      <c r="B541" s="181"/>
      <c r="D541" s="165" t="s">
        <v>189</v>
      </c>
      <c r="E541" s="182" t="s">
        <v>1</v>
      </c>
      <c r="F541" s="183" t="s">
        <v>2156</v>
      </c>
      <c r="H541" s="182" t="s">
        <v>1</v>
      </c>
      <c r="I541" s="184"/>
      <c r="L541" s="181"/>
      <c r="M541" s="185"/>
      <c r="N541" s="186"/>
      <c r="O541" s="186"/>
      <c r="P541" s="186"/>
      <c r="Q541" s="186"/>
      <c r="R541" s="186"/>
      <c r="S541" s="186"/>
      <c r="T541" s="187"/>
      <c r="AT541" s="182" t="s">
        <v>189</v>
      </c>
      <c r="AU541" s="182" t="s">
        <v>89</v>
      </c>
      <c r="AV541" s="15" t="s">
        <v>25</v>
      </c>
      <c r="AW541" s="15" t="s">
        <v>36</v>
      </c>
      <c r="AX541" s="15" t="s">
        <v>81</v>
      </c>
      <c r="AY541" s="182" t="s">
        <v>181</v>
      </c>
    </row>
    <row r="542" spans="1:65" s="15" customFormat="1">
      <c r="B542" s="181"/>
      <c r="D542" s="165" t="s">
        <v>189</v>
      </c>
      <c r="E542" s="182" t="s">
        <v>1</v>
      </c>
      <c r="F542" s="183" t="s">
        <v>1462</v>
      </c>
      <c r="H542" s="182" t="s">
        <v>1</v>
      </c>
      <c r="I542" s="184"/>
      <c r="L542" s="181"/>
      <c r="M542" s="185"/>
      <c r="N542" s="186"/>
      <c r="O542" s="186"/>
      <c r="P542" s="186"/>
      <c r="Q542" s="186"/>
      <c r="R542" s="186"/>
      <c r="S542" s="186"/>
      <c r="T542" s="187"/>
      <c r="AT542" s="182" t="s">
        <v>189</v>
      </c>
      <c r="AU542" s="182" t="s">
        <v>89</v>
      </c>
      <c r="AV542" s="15" t="s">
        <v>25</v>
      </c>
      <c r="AW542" s="15" t="s">
        <v>36</v>
      </c>
      <c r="AX542" s="15" t="s">
        <v>81</v>
      </c>
      <c r="AY542" s="182" t="s">
        <v>181</v>
      </c>
    </row>
    <row r="543" spans="1:65" s="13" customFormat="1">
      <c r="B543" s="164"/>
      <c r="D543" s="165" t="s">
        <v>189</v>
      </c>
      <c r="E543" s="166" t="s">
        <v>1</v>
      </c>
      <c r="F543" s="167" t="s">
        <v>2005</v>
      </c>
      <c r="H543" s="168">
        <v>119.18</v>
      </c>
      <c r="I543" s="169"/>
      <c r="L543" s="164"/>
      <c r="M543" s="170"/>
      <c r="N543" s="171"/>
      <c r="O543" s="171"/>
      <c r="P543" s="171"/>
      <c r="Q543" s="171"/>
      <c r="R543" s="171"/>
      <c r="S543" s="171"/>
      <c r="T543" s="172"/>
      <c r="AT543" s="166" t="s">
        <v>189</v>
      </c>
      <c r="AU543" s="166" t="s">
        <v>89</v>
      </c>
      <c r="AV543" s="13" t="s">
        <v>89</v>
      </c>
      <c r="AW543" s="13" t="s">
        <v>36</v>
      </c>
      <c r="AX543" s="13" t="s">
        <v>81</v>
      </c>
      <c r="AY543" s="166" t="s">
        <v>181</v>
      </c>
    </row>
    <row r="544" spans="1:65" s="13" customFormat="1">
      <c r="B544" s="164"/>
      <c r="D544" s="165" t="s">
        <v>189</v>
      </c>
      <c r="E544" s="166" t="s">
        <v>1</v>
      </c>
      <c r="F544" s="167" t="s">
        <v>2009</v>
      </c>
      <c r="H544" s="168">
        <v>1787.6959999999999</v>
      </c>
      <c r="I544" s="169"/>
      <c r="L544" s="164"/>
      <c r="M544" s="170"/>
      <c r="N544" s="171"/>
      <c r="O544" s="171"/>
      <c r="P544" s="171"/>
      <c r="Q544" s="171"/>
      <c r="R544" s="171"/>
      <c r="S544" s="171"/>
      <c r="T544" s="172"/>
      <c r="AT544" s="166" t="s">
        <v>189</v>
      </c>
      <c r="AU544" s="166" t="s">
        <v>89</v>
      </c>
      <c r="AV544" s="13" t="s">
        <v>89</v>
      </c>
      <c r="AW544" s="13" t="s">
        <v>36</v>
      </c>
      <c r="AX544" s="13" t="s">
        <v>81</v>
      </c>
      <c r="AY544" s="166" t="s">
        <v>181</v>
      </c>
    </row>
    <row r="545" spans="1:65" s="15" customFormat="1">
      <c r="B545" s="181"/>
      <c r="D545" s="165" t="s">
        <v>189</v>
      </c>
      <c r="E545" s="182" t="s">
        <v>1</v>
      </c>
      <c r="F545" s="183" t="s">
        <v>2157</v>
      </c>
      <c r="H545" s="182" t="s">
        <v>1</v>
      </c>
      <c r="I545" s="184"/>
      <c r="L545" s="181"/>
      <c r="M545" s="185"/>
      <c r="N545" s="186"/>
      <c r="O545" s="186"/>
      <c r="P545" s="186"/>
      <c r="Q545" s="186"/>
      <c r="R545" s="186"/>
      <c r="S545" s="186"/>
      <c r="T545" s="187"/>
      <c r="AT545" s="182" t="s">
        <v>189</v>
      </c>
      <c r="AU545" s="182" t="s">
        <v>89</v>
      </c>
      <c r="AV545" s="15" t="s">
        <v>25</v>
      </c>
      <c r="AW545" s="15" t="s">
        <v>36</v>
      </c>
      <c r="AX545" s="15" t="s">
        <v>81</v>
      </c>
      <c r="AY545" s="182" t="s">
        <v>181</v>
      </c>
    </row>
    <row r="546" spans="1:65" s="15" customFormat="1">
      <c r="B546" s="181"/>
      <c r="D546" s="165" t="s">
        <v>189</v>
      </c>
      <c r="E546" s="182" t="s">
        <v>1</v>
      </c>
      <c r="F546" s="183" t="s">
        <v>1462</v>
      </c>
      <c r="H546" s="182" t="s">
        <v>1</v>
      </c>
      <c r="I546" s="184"/>
      <c r="L546" s="181"/>
      <c r="M546" s="185"/>
      <c r="N546" s="186"/>
      <c r="O546" s="186"/>
      <c r="P546" s="186"/>
      <c r="Q546" s="186"/>
      <c r="R546" s="186"/>
      <c r="S546" s="186"/>
      <c r="T546" s="187"/>
      <c r="AT546" s="182" t="s">
        <v>189</v>
      </c>
      <c r="AU546" s="182" t="s">
        <v>89</v>
      </c>
      <c r="AV546" s="15" t="s">
        <v>25</v>
      </c>
      <c r="AW546" s="15" t="s">
        <v>36</v>
      </c>
      <c r="AX546" s="15" t="s">
        <v>81</v>
      </c>
      <c r="AY546" s="182" t="s">
        <v>181</v>
      </c>
    </row>
    <row r="547" spans="1:65" s="13" customFormat="1">
      <c r="B547" s="164"/>
      <c r="D547" s="165" t="s">
        <v>189</v>
      </c>
      <c r="E547" s="166" t="s">
        <v>1</v>
      </c>
      <c r="F547" s="167" t="s">
        <v>2025</v>
      </c>
      <c r="H547" s="168">
        <v>8.3719999999999999</v>
      </c>
      <c r="I547" s="169"/>
      <c r="L547" s="164"/>
      <c r="M547" s="170"/>
      <c r="N547" s="171"/>
      <c r="O547" s="171"/>
      <c r="P547" s="171"/>
      <c r="Q547" s="171"/>
      <c r="R547" s="171"/>
      <c r="S547" s="171"/>
      <c r="T547" s="172"/>
      <c r="AT547" s="166" t="s">
        <v>189</v>
      </c>
      <c r="AU547" s="166" t="s">
        <v>89</v>
      </c>
      <c r="AV547" s="13" t="s">
        <v>89</v>
      </c>
      <c r="AW547" s="13" t="s">
        <v>36</v>
      </c>
      <c r="AX547" s="13" t="s">
        <v>81</v>
      </c>
      <c r="AY547" s="166" t="s">
        <v>181</v>
      </c>
    </row>
    <row r="548" spans="1:65" s="13" customFormat="1">
      <c r="B548" s="164"/>
      <c r="D548" s="165" t="s">
        <v>189</v>
      </c>
      <c r="E548" s="166" t="s">
        <v>1</v>
      </c>
      <c r="F548" s="167" t="s">
        <v>2029</v>
      </c>
      <c r="H548" s="168">
        <v>125.583</v>
      </c>
      <c r="I548" s="169"/>
      <c r="L548" s="164"/>
      <c r="M548" s="170"/>
      <c r="N548" s="171"/>
      <c r="O548" s="171"/>
      <c r="P548" s="171"/>
      <c r="Q548" s="171"/>
      <c r="R548" s="171"/>
      <c r="S548" s="171"/>
      <c r="T548" s="172"/>
      <c r="AT548" s="166" t="s">
        <v>189</v>
      </c>
      <c r="AU548" s="166" t="s">
        <v>89</v>
      </c>
      <c r="AV548" s="13" t="s">
        <v>89</v>
      </c>
      <c r="AW548" s="13" t="s">
        <v>36</v>
      </c>
      <c r="AX548" s="13" t="s">
        <v>81</v>
      </c>
      <c r="AY548" s="166" t="s">
        <v>181</v>
      </c>
    </row>
    <row r="549" spans="1:65" s="14" customFormat="1">
      <c r="B549" s="173"/>
      <c r="D549" s="165" t="s">
        <v>189</v>
      </c>
      <c r="E549" s="174" t="s">
        <v>1</v>
      </c>
      <c r="F549" s="175" t="s">
        <v>190</v>
      </c>
      <c r="H549" s="176">
        <v>2040.8309999999999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4" t="s">
        <v>189</v>
      </c>
      <c r="AU549" s="174" t="s">
        <v>89</v>
      </c>
      <c r="AV549" s="14" t="s">
        <v>151</v>
      </c>
      <c r="AW549" s="14" t="s">
        <v>36</v>
      </c>
      <c r="AX549" s="14" t="s">
        <v>25</v>
      </c>
      <c r="AY549" s="174" t="s">
        <v>181</v>
      </c>
    </row>
    <row r="550" spans="1:65" s="2" customFormat="1" ht="24.2" customHeight="1">
      <c r="A550" s="33"/>
      <c r="B550" s="150"/>
      <c r="C550" s="151" t="s">
        <v>892</v>
      </c>
      <c r="D550" s="151" t="s">
        <v>183</v>
      </c>
      <c r="E550" s="152" t="s">
        <v>2158</v>
      </c>
      <c r="F550" s="153" t="s">
        <v>2159</v>
      </c>
      <c r="G550" s="154" t="s">
        <v>294</v>
      </c>
      <c r="H550" s="155">
        <v>433.67700000000002</v>
      </c>
      <c r="I550" s="156"/>
      <c r="J550" s="157">
        <f>ROUND(I550*H550,2)</f>
        <v>0</v>
      </c>
      <c r="K550" s="153" t="s">
        <v>187</v>
      </c>
      <c r="L550" s="34"/>
      <c r="M550" s="158" t="s">
        <v>1</v>
      </c>
      <c r="N550" s="159" t="s">
        <v>46</v>
      </c>
      <c r="O550" s="59"/>
      <c r="P550" s="160">
        <f>O550*H550</f>
        <v>0</v>
      </c>
      <c r="Q550" s="160">
        <v>0</v>
      </c>
      <c r="R550" s="160">
        <f>Q550*H550</f>
        <v>0</v>
      </c>
      <c r="S550" s="160">
        <v>0</v>
      </c>
      <c r="T550" s="161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62" t="s">
        <v>151</v>
      </c>
      <c r="AT550" s="162" t="s">
        <v>183</v>
      </c>
      <c r="AU550" s="162" t="s">
        <v>89</v>
      </c>
      <c r="AY550" s="18" t="s">
        <v>181</v>
      </c>
      <c r="BE550" s="163">
        <f>IF(N550="základní",J550,0)</f>
        <v>0</v>
      </c>
      <c r="BF550" s="163">
        <f>IF(N550="snížená",J550,0)</f>
        <v>0</v>
      </c>
      <c r="BG550" s="163">
        <f>IF(N550="zákl. přenesená",J550,0)</f>
        <v>0</v>
      </c>
      <c r="BH550" s="163">
        <f>IF(N550="sníž. přenesená",J550,0)</f>
        <v>0</v>
      </c>
      <c r="BI550" s="163">
        <f>IF(N550="nulová",J550,0)</f>
        <v>0</v>
      </c>
      <c r="BJ550" s="18" t="s">
        <v>25</v>
      </c>
      <c r="BK550" s="163">
        <f>ROUND(I550*H550,2)</f>
        <v>0</v>
      </c>
      <c r="BL550" s="18" t="s">
        <v>151</v>
      </c>
      <c r="BM550" s="162" t="s">
        <v>2160</v>
      </c>
    </row>
    <row r="551" spans="1:65" s="15" customFormat="1">
      <c r="B551" s="181"/>
      <c r="D551" s="165" t="s">
        <v>189</v>
      </c>
      <c r="E551" s="182" t="s">
        <v>1</v>
      </c>
      <c r="F551" s="183" t="s">
        <v>2161</v>
      </c>
      <c r="H551" s="182" t="s">
        <v>1</v>
      </c>
      <c r="I551" s="184"/>
      <c r="L551" s="181"/>
      <c r="M551" s="185"/>
      <c r="N551" s="186"/>
      <c r="O551" s="186"/>
      <c r="P551" s="186"/>
      <c r="Q551" s="186"/>
      <c r="R551" s="186"/>
      <c r="S551" s="186"/>
      <c r="T551" s="187"/>
      <c r="AT551" s="182" t="s">
        <v>189</v>
      </c>
      <c r="AU551" s="182" t="s">
        <v>89</v>
      </c>
      <c r="AV551" s="15" t="s">
        <v>25</v>
      </c>
      <c r="AW551" s="15" t="s">
        <v>36</v>
      </c>
      <c r="AX551" s="15" t="s">
        <v>81</v>
      </c>
      <c r="AY551" s="182" t="s">
        <v>181</v>
      </c>
    </row>
    <row r="552" spans="1:65" s="13" customFormat="1">
      <c r="B552" s="164"/>
      <c r="D552" s="165" t="s">
        <v>189</v>
      </c>
      <c r="E552" s="166" t="s">
        <v>1</v>
      </c>
      <c r="F552" s="167" t="s">
        <v>2013</v>
      </c>
      <c r="H552" s="168">
        <v>214.523</v>
      </c>
      <c r="I552" s="169"/>
      <c r="L552" s="164"/>
      <c r="M552" s="170"/>
      <c r="N552" s="171"/>
      <c r="O552" s="171"/>
      <c r="P552" s="171"/>
      <c r="Q552" s="171"/>
      <c r="R552" s="171"/>
      <c r="S552" s="171"/>
      <c r="T552" s="172"/>
      <c r="AT552" s="166" t="s">
        <v>189</v>
      </c>
      <c r="AU552" s="166" t="s">
        <v>89</v>
      </c>
      <c r="AV552" s="13" t="s">
        <v>89</v>
      </c>
      <c r="AW552" s="13" t="s">
        <v>36</v>
      </c>
      <c r="AX552" s="13" t="s">
        <v>81</v>
      </c>
      <c r="AY552" s="166" t="s">
        <v>181</v>
      </c>
    </row>
    <row r="553" spans="1:65" s="13" customFormat="1">
      <c r="B553" s="164"/>
      <c r="D553" s="165" t="s">
        <v>189</v>
      </c>
      <c r="E553" s="166" t="s">
        <v>1</v>
      </c>
      <c r="F553" s="167" t="s">
        <v>714</v>
      </c>
      <c r="H553" s="168">
        <v>190.68799999999999</v>
      </c>
      <c r="I553" s="169"/>
      <c r="L553" s="164"/>
      <c r="M553" s="170"/>
      <c r="N553" s="171"/>
      <c r="O553" s="171"/>
      <c r="P553" s="171"/>
      <c r="Q553" s="171"/>
      <c r="R553" s="171"/>
      <c r="S553" s="171"/>
      <c r="T553" s="172"/>
      <c r="AT553" s="166" t="s">
        <v>189</v>
      </c>
      <c r="AU553" s="166" t="s">
        <v>89</v>
      </c>
      <c r="AV553" s="13" t="s">
        <v>89</v>
      </c>
      <c r="AW553" s="13" t="s">
        <v>36</v>
      </c>
      <c r="AX553" s="13" t="s">
        <v>81</v>
      </c>
      <c r="AY553" s="166" t="s">
        <v>181</v>
      </c>
    </row>
    <row r="554" spans="1:65" s="15" customFormat="1">
      <c r="B554" s="181"/>
      <c r="D554" s="165" t="s">
        <v>189</v>
      </c>
      <c r="E554" s="182" t="s">
        <v>1</v>
      </c>
      <c r="F554" s="183" t="s">
        <v>2157</v>
      </c>
      <c r="H554" s="182" t="s">
        <v>1</v>
      </c>
      <c r="I554" s="184"/>
      <c r="L554" s="181"/>
      <c r="M554" s="185"/>
      <c r="N554" s="186"/>
      <c r="O554" s="186"/>
      <c r="P554" s="186"/>
      <c r="Q554" s="186"/>
      <c r="R554" s="186"/>
      <c r="S554" s="186"/>
      <c r="T554" s="187"/>
      <c r="AT554" s="182" t="s">
        <v>189</v>
      </c>
      <c r="AU554" s="182" t="s">
        <v>89</v>
      </c>
      <c r="AV554" s="15" t="s">
        <v>25</v>
      </c>
      <c r="AW554" s="15" t="s">
        <v>36</v>
      </c>
      <c r="AX554" s="15" t="s">
        <v>81</v>
      </c>
      <c r="AY554" s="182" t="s">
        <v>181</v>
      </c>
    </row>
    <row r="555" spans="1:65" s="13" customFormat="1">
      <c r="B555" s="164"/>
      <c r="D555" s="165" t="s">
        <v>189</v>
      </c>
      <c r="E555" s="166" t="s">
        <v>1</v>
      </c>
      <c r="F555" s="167" t="s">
        <v>2033</v>
      </c>
      <c r="H555" s="168">
        <v>15.07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189</v>
      </c>
      <c r="AU555" s="166" t="s">
        <v>89</v>
      </c>
      <c r="AV555" s="13" t="s">
        <v>89</v>
      </c>
      <c r="AW555" s="13" t="s">
        <v>36</v>
      </c>
      <c r="AX555" s="13" t="s">
        <v>81</v>
      </c>
      <c r="AY555" s="166" t="s">
        <v>181</v>
      </c>
    </row>
    <row r="556" spans="1:65" s="13" customFormat="1">
      <c r="B556" s="164"/>
      <c r="D556" s="165" t="s">
        <v>189</v>
      </c>
      <c r="E556" s="166" t="s">
        <v>1</v>
      </c>
      <c r="F556" s="167" t="s">
        <v>2037</v>
      </c>
      <c r="H556" s="168">
        <v>13.396000000000001</v>
      </c>
      <c r="I556" s="169"/>
      <c r="L556" s="164"/>
      <c r="M556" s="170"/>
      <c r="N556" s="171"/>
      <c r="O556" s="171"/>
      <c r="P556" s="171"/>
      <c r="Q556" s="171"/>
      <c r="R556" s="171"/>
      <c r="S556" s="171"/>
      <c r="T556" s="172"/>
      <c r="AT556" s="166" t="s">
        <v>189</v>
      </c>
      <c r="AU556" s="166" t="s">
        <v>89</v>
      </c>
      <c r="AV556" s="13" t="s">
        <v>89</v>
      </c>
      <c r="AW556" s="13" t="s">
        <v>36</v>
      </c>
      <c r="AX556" s="13" t="s">
        <v>81</v>
      </c>
      <c r="AY556" s="166" t="s">
        <v>181</v>
      </c>
    </row>
    <row r="557" spans="1:65" s="14" customFormat="1">
      <c r="B557" s="173"/>
      <c r="D557" s="165" t="s">
        <v>189</v>
      </c>
      <c r="E557" s="174" t="s">
        <v>1</v>
      </c>
      <c r="F557" s="175" t="s">
        <v>190</v>
      </c>
      <c r="H557" s="176">
        <v>433.67700000000002</v>
      </c>
      <c r="I557" s="177"/>
      <c r="L557" s="173"/>
      <c r="M557" s="178"/>
      <c r="N557" s="179"/>
      <c r="O557" s="179"/>
      <c r="P557" s="179"/>
      <c r="Q557" s="179"/>
      <c r="R557" s="179"/>
      <c r="S557" s="179"/>
      <c r="T557" s="180"/>
      <c r="AT557" s="174" t="s">
        <v>189</v>
      </c>
      <c r="AU557" s="174" t="s">
        <v>89</v>
      </c>
      <c r="AV557" s="14" t="s">
        <v>151</v>
      </c>
      <c r="AW557" s="14" t="s">
        <v>36</v>
      </c>
      <c r="AX557" s="14" t="s">
        <v>25</v>
      </c>
      <c r="AY557" s="174" t="s">
        <v>181</v>
      </c>
    </row>
    <row r="558" spans="1:65" s="2" customFormat="1" ht="24.2" customHeight="1">
      <c r="A558" s="33"/>
      <c r="B558" s="150"/>
      <c r="C558" s="151" t="s">
        <v>898</v>
      </c>
      <c r="D558" s="151" t="s">
        <v>183</v>
      </c>
      <c r="E558" s="152" t="s">
        <v>2162</v>
      </c>
      <c r="F558" s="153" t="s">
        <v>2163</v>
      </c>
      <c r="G558" s="154" t="s">
        <v>294</v>
      </c>
      <c r="H558" s="155">
        <v>76.531000000000006</v>
      </c>
      <c r="I558" s="156"/>
      <c r="J558" s="157">
        <f>ROUND(I558*H558,2)</f>
        <v>0</v>
      </c>
      <c r="K558" s="153" t="s">
        <v>187</v>
      </c>
      <c r="L558" s="34"/>
      <c r="M558" s="158" t="s">
        <v>1</v>
      </c>
      <c r="N558" s="159" t="s">
        <v>46</v>
      </c>
      <c r="O558" s="59"/>
      <c r="P558" s="160">
        <f>O558*H558</f>
        <v>0</v>
      </c>
      <c r="Q558" s="160">
        <v>0</v>
      </c>
      <c r="R558" s="160">
        <f>Q558*H558</f>
        <v>0</v>
      </c>
      <c r="S558" s="160">
        <v>0</v>
      </c>
      <c r="T558" s="161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2" t="s">
        <v>151</v>
      </c>
      <c r="AT558" s="162" t="s">
        <v>183</v>
      </c>
      <c r="AU558" s="162" t="s">
        <v>89</v>
      </c>
      <c r="AY558" s="18" t="s">
        <v>181</v>
      </c>
      <c r="BE558" s="163">
        <f>IF(N558="základní",J558,0)</f>
        <v>0</v>
      </c>
      <c r="BF558" s="163">
        <f>IF(N558="snížená",J558,0)</f>
        <v>0</v>
      </c>
      <c r="BG558" s="163">
        <f>IF(N558="zákl. přenesená",J558,0)</f>
        <v>0</v>
      </c>
      <c r="BH558" s="163">
        <f>IF(N558="sníž. přenesená",J558,0)</f>
        <v>0</v>
      </c>
      <c r="BI558" s="163">
        <f>IF(N558="nulová",J558,0)</f>
        <v>0</v>
      </c>
      <c r="BJ558" s="18" t="s">
        <v>25</v>
      </c>
      <c r="BK558" s="163">
        <f>ROUND(I558*H558,2)</f>
        <v>0</v>
      </c>
      <c r="BL558" s="18" t="s">
        <v>151</v>
      </c>
      <c r="BM558" s="162" t="s">
        <v>2164</v>
      </c>
    </row>
    <row r="559" spans="1:65" s="15" customFormat="1">
      <c r="B559" s="181"/>
      <c r="D559" s="165" t="s">
        <v>189</v>
      </c>
      <c r="E559" s="182" t="s">
        <v>1</v>
      </c>
      <c r="F559" s="183" t="s">
        <v>2161</v>
      </c>
      <c r="H559" s="182" t="s">
        <v>1</v>
      </c>
      <c r="I559" s="184"/>
      <c r="L559" s="181"/>
      <c r="M559" s="185"/>
      <c r="N559" s="186"/>
      <c r="O559" s="186"/>
      <c r="P559" s="186"/>
      <c r="Q559" s="186"/>
      <c r="R559" s="186"/>
      <c r="S559" s="186"/>
      <c r="T559" s="187"/>
      <c r="AT559" s="182" t="s">
        <v>189</v>
      </c>
      <c r="AU559" s="182" t="s">
        <v>89</v>
      </c>
      <c r="AV559" s="15" t="s">
        <v>25</v>
      </c>
      <c r="AW559" s="15" t="s">
        <v>36</v>
      </c>
      <c r="AX559" s="15" t="s">
        <v>81</v>
      </c>
      <c r="AY559" s="182" t="s">
        <v>181</v>
      </c>
    </row>
    <row r="560" spans="1:65" s="13" customFormat="1">
      <c r="B560" s="164"/>
      <c r="D560" s="165" t="s">
        <v>189</v>
      </c>
      <c r="E560" s="166" t="s">
        <v>1</v>
      </c>
      <c r="F560" s="167" t="s">
        <v>2020</v>
      </c>
      <c r="H560" s="168">
        <v>71.507999999999996</v>
      </c>
      <c r="I560" s="169"/>
      <c r="L560" s="164"/>
      <c r="M560" s="170"/>
      <c r="N560" s="171"/>
      <c r="O560" s="171"/>
      <c r="P560" s="171"/>
      <c r="Q560" s="171"/>
      <c r="R560" s="171"/>
      <c r="S560" s="171"/>
      <c r="T560" s="172"/>
      <c r="AT560" s="166" t="s">
        <v>189</v>
      </c>
      <c r="AU560" s="166" t="s">
        <v>89</v>
      </c>
      <c r="AV560" s="13" t="s">
        <v>89</v>
      </c>
      <c r="AW560" s="13" t="s">
        <v>36</v>
      </c>
      <c r="AX560" s="13" t="s">
        <v>81</v>
      </c>
      <c r="AY560" s="166" t="s">
        <v>181</v>
      </c>
    </row>
    <row r="561" spans="1:65" s="15" customFormat="1">
      <c r="B561" s="181"/>
      <c r="D561" s="165" t="s">
        <v>189</v>
      </c>
      <c r="E561" s="182" t="s">
        <v>1</v>
      </c>
      <c r="F561" s="183" t="s">
        <v>2157</v>
      </c>
      <c r="H561" s="182" t="s">
        <v>1</v>
      </c>
      <c r="I561" s="184"/>
      <c r="L561" s="181"/>
      <c r="M561" s="185"/>
      <c r="N561" s="186"/>
      <c r="O561" s="186"/>
      <c r="P561" s="186"/>
      <c r="Q561" s="186"/>
      <c r="R561" s="186"/>
      <c r="S561" s="186"/>
      <c r="T561" s="187"/>
      <c r="AT561" s="182" t="s">
        <v>189</v>
      </c>
      <c r="AU561" s="182" t="s">
        <v>89</v>
      </c>
      <c r="AV561" s="15" t="s">
        <v>25</v>
      </c>
      <c r="AW561" s="15" t="s">
        <v>36</v>
      </c>
      <c r="AX561" s="15" t="s">
        <v>81</v>
      </c>
      <c r="AY561" s="182" t="s">
        <v>181</v>
      </c>
    </row>
    <row r="562" spans="1:65" s="13" customFormat="1">
      <c r="B562" s="164"/>
      <c r="D562" s="165" t="s">
        <v>189</v>
      </c>
      <c r="E562" s="166" t="s">
        <v>1</v>
      </c>
      <c r="F562" s="167" t="s">
        <v>2041</v>
      </c>
      <c r="H562" s="168">
        <v>5.0229999999999997</v>
      </c>
      <c r="I562" s="169"/>
      <c r="L562" s="164"/>
      <c r="M562" s="170"/>
      <c r="N562" s="171"/>
      <c r="O562" s="171"/>
      <c r="P562" s="171"/>
      <c r="Q562" s="171"/>
      <c r="R562" s="171"/>
      <c r="S562" s="171"/>
      <c r="T562" s="172"/>
      <c r="AT562" s="166" t="s">
        <v>189</v>
      </c>
      <c r="AU562" s="166" t="s">
        <v>89</v>
      </c>
      <c r="AV562" s="13" t="s">
        <v>89</v>
      </c>
      <c r="AW562" s="13" t="s">
        <v>36</v>
      </c>
      <c r="AX562" s="13" t="s">
        <v>81</v>
      </c>
      <c r="AY562" s="166" t="s">
        <v>181</v>
      </c>
    </row>
    <row r="563" spans="1:65" s="14" customFormat="1">
      <c r="B563" s="173"/>
      <c r="D563" s="165" t="s">
        <v>189</v>
      </c>
      <c r="E563" s="174" t="s">
        <v>1</v>
      </c>
      <c r="F563" s="175" t="s">
        <v>190</v>
      </c>
      <c r="H563" s="176">
        <v>76.531000000000006</v>
      </c>
      <c r="I563" s="177"/>
      <c r="L563" s="173"/>
      <c r="M563" s="178"/>
      <c r="N563" s="179"/>
      <c r="O563" s="179"/>
      <c r="P563" s="179"/>
      <c r="Q563" s="179"/>
      <c r="R563" s="179"/>
      <c r="S563" s="179"/>
      <c r="T563" s="180"/>
      <c r="AT563" s="174" t="s">
        <v>189</v>
      </c>
      <c r="AU563" s="174" t="s">
        <v>89</v>
      </c>
      <c r="AV563" s="14" t="s">
        <v>151</v>
      </c>
      <c r="AW563" s="14" t="s">
        <v>36</v>
      </c>
      <c r="AX563" s="14" t="s">
        <v>25</v>
      </c>
      <c r="AY563" s="174" t="s">
        <v>181</v>
      </c>
    </row>
    <row r="564" spans="1:65" s="2" customFormat="1" ht="24.2" customHeight="1">
      <c r="A564" s="33"/>
      <c r="B564" s="150"/>
      <c r="C564" s="151" t="s">
        <v>903</v>
      </c>
      <c r="D564" s="151" t="s">
        <v>183</v>
      </c>
      <c r="E564" s="152" t="s">
        <v>395</v>
      </c>
      <c r="F564" s="153" t="s">
        <v>396</v>
      </c>
      <c r="G564" s="154" t="s">
        <v>294</v>
      </c>
      <c r="H564" s="155">
        <v>2062.4229999999998</v>
      </c>
      <c r="I564" s="156"/>
      <c r="J564" s="157">
        <f>ROUND(I564*H564,2)</f>
        <v>0</v>
      </c>
      <c r="K564" s="153" t="s">
        <v>187</v>
      </c>
      <c r="L564" s="34"/>
      <c r="M564" s="158" t="s">
        <v>1</v>
      </c>
      <c r="N564" s="159" t="s">
        <v>46</v>
      </c>
      <c r="O564" s="59"/>
      <c r="P564" s="160">
        <f>O564*H564</f>
        <v>0</v>
      </c>
      <c r="Q564" s="160">
        <v>0</v>
      </c>
      <c r="R564" s="160">
        <f>Q564*H564</f>
        <v>0</v>
      </c>
      <c r="S564" s="160">
        <v>0</v>
      </c>
      <c r="T564" s="161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2" t="s">
        <v>151</v>
      </c>
      <c r="AT564" s="162" t="s">
        <v>183</v>
      </c>
      <c r="AU564" s="162" t="s">
        <v>89</v>
      </c>
      <c r="AY564" s="18" t="s">
        <v>181</v>
      </c>
      <c r="BE564" s="163">
        <f>IF(N564="základní",J564,0)</f>
        <v>0</v>
      </c>
      <c r="BF564" s="163">
        <f>IF(N564="snížená",J564,0)</f>
        <v>0</v>
      </c>
      <c r="BG564" s="163">
        <f>IF(N564="zákl. přenesená",J564,0)</f>
        <v>0</v>
      </c>
      <c r="BH564" s="163">
        <f>IF(N564="sníž. přenesená",J564,0)</f>
        <v>0</v>
      </c>
      <c r="BI564" s="163">
        <f>IF(N564="nulová",J564,0)</f>
        <v>0</v>
      </c>
      <c r="BJ564" s="18" t="s">
        <v>25</v>
      </c>
      <c r="BK564" s="163">
        <f>ROUND(I564*H564,2)</f>
        <v>0</v>
      </c>
      <c r="BL564" s="18" t="s">
        <v>151</v>
      </c>
      <c r="BM564" s="162" t="s">
        <v>2165</v>
      </c>
    </row>
    <row r="565" spans="1:65" s="15" customFormat="1">
      <c r="B565" s="181"/>
      <c r="D565" s="165" t="s">
        <v>189</v>
      </c>
      <c r="E565" s="182" t="s">
        <v>1</v>
      </c>
      <c r="F565" s="183" t="s">
        <v>2156</v>
      </c>
      <c r="H565" s="182" t="s">
        <v>1</v>
      </c>
      <c r="I565" s="184"/>
      <c r="L565" s="181"/>
      <c r="M565" s="185"/>
      <c r="N565" s="186"/>
      <c r="O565" s="186"/>
      <c r="P565" s="186"/>
      <c r="Q565" s="186"/>
      <c r="R565" s="186"/>
      <c r="S565" s="186"/>
      <c r="T565" s="187"/>
      <c r="AT565" s="182" t="s">
        <v>189</v>
      </c>
      <c r="AU565" s="182" t="s">
        <v>89</v>
      </c>
      <c r="AV565" s="15" t="s">
        <v>25</v>
      </c>
      <c r="AW565" s="15" t="s">
        <v>36</v>
      </c>
      <c r="AX565" s="15" t="s">
        <v>81</v>
      </c>
      <c r="AY565" s="182" t="s">
        <v>181</v>
      </c>
    </row>
    <row r="566" spans="1:65" s="15" customFormat="1">
      <c r="B566" s="181"/>
      <c r="D566" s="165" t="s">
        <v>189</v>
      </c>
      <c r="E566" s="182" t="s">
        <v>1</v>
      </c>
      <c r="F566" s="183" t="s">
        <v>1462</v>
      </c>
      <c r="H566" s="182" t="s">
        <v>1</v>
      </c>
      <c r="I566" s="184"/>
      <c r="L566" s="181"/>
      <c r="M566" s="185"/>
      <c r="N566" s="186"/>
      <c r="O566" s="186"/>
      <c r="P566" s="186"/>
      <c r="Q566" s="186"/>
      <c r="R566" s="186"/>
      <c r="S566" s="186"/>
      <c r="T566" s="187"/>
      <c r="AT566" s="182" t="s">
        <v>189</v>
      </c>
      <c r="AU566" s="182" t="s">
        <v>89</v>
      </c>
      <c r="AV566" s="15" t="s">
        <v>25</v>
      </c>
      <c r="AW566" s="15" t="s">
        <v>36</v>
      </c>
      <c r="AX566" s="15" t="s">
        <v>81</v>
      </c>
      <c r="AY566" s="182" t="s">
        <v>181</v>
      </c>
    </row>
    <row r="567" spans="1:65" s="13" customFormat="1">
      <c r="B567" s="164"/>
      <c r="D567" s="165" t="s">
        <v>189</v>
      </c>
      <c r="E567" s="166" t="s">
        <v>1</v>
      </c>
      <c r="F567" s="167" t="s">
        <v>2005</v>
      </c>
      <c r="H567" s="168">
        <v>119.18</v>
      </c>
      <c r="I567" s="169"/>
      <c r="L567" s="164"/>
      <c r="M567" s="170"/>
      <c r="N567" s="171"/>
      <c r="O567" s="171"/>
      <c r="P567" s="171"/>
      <c r="Q567" s="171"/>
      <c r="R567" s="171"/>
      <c r="S567" s="171"/>
      <c r="T567" s="172"/>
      <c r="AT567" s="166" t="s">
        <v>189</v>
      </c>
      <c r="AU567" s="166" t="s">
        <v>89</v>
      </c>
      <c r="AV567" s="13" t="s">
        <v>89</v>
      </c>
      <c r="AW567" s="13" t="s">
        <v>36</v>
      </c>
      <c r="AX567" s="13" t="s">
        <v>81</v>
      </c>
      <c r="AY567" s="166" t="s">
        <v>181</v>
      </c>
    </row>
    <row r="568" spans="1:65" s="13" customFormat="1">
      <c r="B568" s="164"/>
      <c r="D568" s="165" t="s">
        <v>189</v>
      </c>
      <c r="E568" s="166" t="s">
        <v>1</v>
      </c>
      <c r="F568" s="167" t="s">
        <v>2009</v>
      </c>
      <c r="H568" s="168">
        <v>1787.6959999999999</v>
      </c>
      <c r="I568" s="169"/>
      <c r="L568" s="164"/>
      <c r="M568" s="170"/>
      <c r="N568" s="171"/>
      <c r="O568" s="171"/>
      <c r="P568" s="171"/>
      <c r="Q568" s="171"/>
      <c r="R568" s="171"/>
      <c r="S568" s="171"/>
      <c r="T568" s="172"/>
      <c r="AT568" s="166" t="s">
        <v>189</v>
      </c>
      <c r="AU568" s="166" t="s">
        <v>89</v>
      </c>
      <c r="AV568" s="13" t="s">
        <v>89</v>
      </c>
      <c r="AW568" s="13" t="s">
        <v>36</v>
      </c>
      <c r="AX568" s="13" t="s">
        <v>81</v>
      </c>
      <c r="AY568" s="166" t="s">
        <v>181</v>
      </c>
    </row>
    <row r="569" spans="1:65" s="15" customFormat="1">
      <c r="B569" s="181"/>
      <c r="D569" s="165" t="s">
        <v>189</v>
      </c>
      <c r="E569" s="182" t="s">
        <v>1</v>
      </c>
      <c r="F569" s="183" t="s">
        <v>2157</v>
      </c>
      <c r="H569" s="182" t="s">
        <v>1</v>
      </c>
      <c r="I569" s="184"/>
      <c r="L569" s="181"/>
      <c r="M569" s="185"/>
      <c r="N569" s="186"/>
      <c r="O569" s="186"/>
      <c r="P569" s="186"/>
      <c r="Q569" s="186"/>
      <c r="R569" s="186"/>
      <c r="S569" s="186"/>
      <c r="T569" s="187"/>
      <c r="AT569" s="182" t="s">
        <v>189</v>
      </c>
      <c r="AU569" s="182" t="s">
        <v>89</v>
      </c>
      <c r="AV569" s="15" t="s">
        <v>25</v>
      </c>
      <c r="AW569" s="15" t="s">
        <v>36</v>
      </c>
      <c r="AX569" s="15" t="s">
        <v>81</v>
      </c>
      <c r="AY569" s="182" t="s">
        <v>181</v>
      </c>
    </row>
    <row r="570" spans="1:65" s="15" customFormat="1">
      <c r="B570" s="181"/>
      <c r="D570" s="165" t="s">
        <v>189</v>
      </c>
      <c r="E570" s="182" t="s">
        <v>1</v>
      </c>
      <c r="F570" s="183" t="s">
        <v>1462</v>
      </c>
      <c r="H570" s="182" t="s">
        <v>1</v>
      </c>
      <c r="I570" s="184"/>
      <c r="L570" s="181"/>
      <c r="M570" s="185"/>
      <c r="N570" s="186"/>
      <c r="O570" s="186"/>
      <c r="P570" s="186"/>
      <c r="Q570" s="186"/>
      <c r="R570" s="186"/>
      <c r="S570" s="186"/>
      <c r="T570" s="187"/>
      <c r="AT570" s="182" t="s">
        <v>189</v>
      </c>
      <c r="AU570" s="182" t="s">
        <v>89</v>
      </c>
      <c r="AV570" s="15" t="s">
        <v>25</v>
      </c>
      <c r="AW570" s="15" t="s">
        <v>36</v>
      </c>
      <c r="AX570" s="15" t="s">
        <v>81</v>
      </c>
      <c r="AY570" s="182" t="s">
        <v>181</v>
      </c>
    </row>
    <row r="571" spans="1:65" s="13" customFormat="1">
      <c r="B571" s="164"/>
      <c r="D571" s="165" t="s">
        <v>189</v>
      </c>
      <c r="E571" s="166" t="s">
        <v>1</v>
      </c>
      <c r="F571" s="167" t="s">
        <v>2025</v>
      </c>
      <c r="H571" s="168">
        <v>8.3719999999999999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189</v>
      </c>
      <c r="AU571" s="166" t="s">
        <v>89</v>
      </c>
      <c r="AV571" s="13" t="s">
        <v>89</v>
      </c>
      <c r="AW571" s="13" t="s">
        <v>36</v>
      </c>
      <c r="AX571" s="13" t="s">
        <v>81</v>
      </c>
      <c r="AY571" s="166" t="s">
        <v>181</v>
      </c>
    </row>
    <row r="572" spans="1:65" s="13" customFormat="1">
      <c r="B572" s="164"/>
      <c r="D572" s="165" t="s">
        <v>189</v>
      </c>
      <c r="E572" s="166" t="s">
        <v>1</v>
      </c>
      <c r="F572" s="167" t="s">
        <v>2029</v>
      </c>
      <c r="H572" s="168">
        <v>125.583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189</v>
      </c>
      <c r="AU572" s="166" t="s">
        <v>89</v>
      </c>
      <c r="AV572" s="13" t="s">
        <v>89</v>
      </c>
      <c r="AW572" s="13" t="s">
        <v>36</v>
      </c>
      <c r="AX572" s="13" t="s">
        <v>81</v>
      </c>
      <c r="AY572" s="166" t="s">
        <v>181</v>
      </c>
    </row>
    <row r="573" spans="1:65" s="15" customFormat="1">
      <c r="B573" s="181"/>
      <c r="D573" s="165" t="s">
        <v>189</v>
      </c>
      <c r="E573" s="182" t="s">
        <v>1</v>
      </c>
      <c r="F573" s="183" t="s">
        <v>2166</v>
      </c>
      <c r="H573" s="182" t="s">
        <v>1</v>
      </c>
      <c r="I573" s="184"/>
      <c r="L573" s="181"/>
      <c r="M573" s="185"/>
      <c r="N573" s="186"/>
      <c r="O573" s="186"/>
      <c r="P573" s="186"/>
      <c r="Q573" s="186"/>
      <c r="R573" s="186"/>
      <c r="S573" s="186"/>
      <c r="T573" s="187"/>
      <c r="AT573" s="182" t="s">
        <v>189</v>
      </c>
      <c r="AU573" s="182" t="s">
        <v>89</v>
      </c>
      <c r="AV573" s="15" t="s">
        <v>25</v>
      </c>
      <c r="AW573" s="15" t="s">
        <v>36</v>
      </c>
      <c r="AX573" s="15" t="s">
        <v>81</v>
      </c>
      <c r="AY573" s="182" t="s">
        <v>181</v>
      </c>
    </row>
    <row r="574" spans="1:65" s="13" customFormat="1">
      <c r="B574" s="164"/>
      <c r="D574" s="165" t="s">
        <v>189</v>
      </c>
      <c r="E574" s="166" t="s">
        <v>1</v>
      </c>
      <c r="F574" s="167" t="s">
        <v>2057</v>
      </c>
      <c r="H574" s="168">
        <v>0.88300000000000001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189</v>
      </c>
      <c r="AU574" s="166" t="s">
        <v>89</v>
      </c>
      <c r="AV574" s="13" t="s">
        <v>89</v>
      </c>
      <c r="AW574" s="13" t="s">
        <v>36</v>
      </c>
      <c r="AX574" s="13" t="s">
        <v>81</v>
      </c>
      <c r="AY574" s="166" t="s">
        <v>181</v>
      </c>
    </row>
    <row r="575" spans="1:65" s="13" customFormat="1">
      <c r="B575" s="164"/>
      <c r="D575" s="165" t="s">
        <v>189</v>
      </c>
      <c r="E575" s="166" t="s">
        <v>1</v>
      </c>
      <c r="F575" s="167" t="s">
        <v>2061</v>
      </c>
      <c r="H575" s="168">
        <v>13.238</v>
      </c>
      <c r="I575" s="169"/>
      <c r="L575" s="164"/>
      <c r="M575" s="170"/>
      <c r="N575" s="171"/>
      <c r="O575" s="171"/>
      <c r="P575" s="171"/>
      <c r="Q575" s="171"/>
      <c r="R575" s="171"/>
      <c r="S575" s="171"/>
      <c r="T575" s="172"/>
      <c r="AT575" s="166" t="s">
        <v>189</v>
      </c>
      <c r="AU575" s="166" t="s">
        <v>89</v>
      </c>
      <c r="AV575" s="13" t="s">
        <v>89</v>
      </c>
      <c r="AW575" s="13" t="s">
        <v>36</v>
      </c>
      <c r="AX575" s="13" t="s">
        <v>81</v>
      </c>
      <c r="AY575" s="166" t="s">
        <v>181</v>
      </c>
    </row>
    <row r="576" spans="1:65" s="15" customFormat="1">
      <c r="B576" s="181"/>
      <c r="D576" s="165" t="s">
        <v>189</v>
      </c>
      <c r="E576" s="182" t="s">
        <v>1</v>
      </c>
      <c r="F576" s="183" t="s">
        <v>2167</v>
      </c>
      <c r="H576" s="182" t="s">
        <v>1</v>
      </c>
      <c r="I576" s="184"/>
      <c r="L576" s="181"/>
      <c r="M576" s="185"/>
      <c r="N576" s="186"/>
      <c r="O576" s="186"/>
      <c r="P576" s="186"/>
      <c r="Q576" s="186"/>
      <c r="R576" s="186"/>
      <c r="S576" s="186"/>
      <c r="T576" s="187"/>
      <c r="AT576" s="182" t="s">
        <v>189</v>
      </c>
      <c r="AU576" s="182" t="s">
        <v>89</v>
      </c>
      <c r="AV576" s="15" t="s">
        <v>25</v>
      </c>
      <c r="AW576" s="15" t="s">
        <v>36</v>
      </c>
      <c r="AX576" s="15" t="s">
        <v>81</v>
      </c>
      <c r="AY576" s="182" t="s">
        <v>181</v>
      </c>
    </row>
    <row r="577" spans="1:65" s="13" customFormat="1">
      <c r="B577" s="164"/>
      <c r="D577" s="165" t="s">
        <v>189</v>
      </c>
      <c r="E577" s="166" t="s">
        <v>1</v>
      </c>
      <c r="F577" s="167" t="s">
        <v>1735</v>
      </c>
      <c r="H577" s="168">
        <v>7.4710000000000001</v>
      </c>
      <c r="I577" s="169"/>
      <c r="L577" s="164"/>
      <c r="M577" s="170"/>
      <c r="N577" s="171"/>
      <c r="O577" s="171"/>
      <c r="P577" s="171"/>
      <c r="Q577" s="171"/>
      <c r="R577" s="171"/>
      <c r="S577" s="171"/>
      <c r="T577" s="172"/>
      <c r="AT577" s="166" t="s">
        <v>189</v>
      </c>
      <c r="AU577" s="166" t="s">
        <v>89</v>
      </c>
      <c r="AV577" s="13" t="s">
        <v>89</v>
      </c>
      <c r="AW577" s="13" t="s">
        <v>36</v>
      </c>
      <c r="AX577" s="13" t="s">
        <v>81</v>
      </c>
      <c r="AY577" s="166" t="s">
        <v>181</v>
      </c>
    </row>
    <row r="578" spans="1:65" s="14" customFormat="1">
      <c r="B578" s="173"/>
      <c r="D578" s="165" t="s">
        <v>189</v>
      </c>
      <c r="E578" s="174" t="s">
        <v>1</v>
      </c>
      <c r="F578" s="175" t="s">
        <v>190</v>
      </c>
      <c r="H578" s="176">
        <v>2062.4229999999998</v>
      </c>
      <c r="I578" s="177"/>
      <c r="L578" s="173"/>
      <c r="M578" s="178"/>
      <c r="N578" s="179"/>
      <c r="O578" s="179"/>
      <c r="P578" s="179"/>
      <c r="Q578" s="179"/>
      <c r="R578" s="179"/>
      <c r="S578" s="179"/>
      <c r="T578" s="180"/>
      <c r="AT578" s="174" t="s">
        <v>189</v>
      </c>
      <c r="AU578" s="174" t="s">
        <v>89</v>
      </c>
      <c r="AV578" s="14" t="s">
        <v>151</v>
      </c>
      <c r="AW578" s="14" t="s">
        <v>36</v>
      </c>
      <c r="AX578" s="14" t="s">
        <v>25</v>
      </c>
      <c r="AY578" s="174" t="s">
        <v>181</v>
      </c>
    </row>
    <row r="579" spans="1:65" s="2" customFormat="1" ht="24.2" customHeight="1">
      <c r="A579" s="33"/>
      <c r="B579" s="150"/>
      <c r="C579" s="151" t="s">
        <v>908</v>
      </c>
      <c r="D579" s="151" t="s">
        <v>183</v>
      </c>
      <c r="E579" s="152" t="s">
        <v>718</v>
      </c>
      <c r="F579" s="153" t="s">
        <v>719</v>
      </c>
      <c r="G579" s="154" t="s">
        <v>294</v>
      </c>
      <c r="H579" s="155">
        <v>436.678</v>
      </c>
      <c r="I579" s="156"/>
      <c r="J579" s="157">
        <f>ROUND(I579*H579,2)</f>
        <v>0</v>
      </c>
      <c r="K579" s="153" t="s">
        <v>187</v>
      </c>
      <c r="L579" s="34"/>
      <c r="M579" s="158" t="s">
        <v>1</v>
      </c>
      <c r="N579" s="159" t="s">
        <v>46</v>
      </c>
      <c r="O579" s="59"/>
      <c r="P579" s="160">
        <f>O579*H579</f>
        <v>0</v>
      </c>
      <c r="Q579" s="160">
        <v>0</v>
      </c>
      <c r="R579" s="160">
        <f>Q579*H579</f>
        <v>0</v>
      </c>
      <c r="S579" s="160">
        <v>0</v>
      </c>
      <c r="T579" s="161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2" t="s">
        <v>151</v>
      </c>
      <c r="AT579" s="162" t="s">
        <v>183</v>
      </c>
      <c r="AU579" s="162" t="s">
        <v>89</v>
      </c>
      <c r="AY579" s="18" t="s">
        <v>181</v>
      </c>
      <c r="BE579" s="163">
        <f>IF(N579="základní",J579,0)</f>
        <v>0</v>
      </c>
      <c r="BF579" s="163">
        <f>IF(N579="snížená",J579,0)</f>
        <v>0</v>
      </c>
      <c r="BG579" s="163">
        <f>IF(N579="zákl. přenesená",J579,0)</f>
        <v>0</v>
      </c>
      <c r="BH579" s="163">
        <f>IF(N579="sníž. přenesená",J579,0)</f>
        <v>0</v>
      </c>
      <c r="BI579" s="163">
        <f>IF(N579="nulová",J579,0)</f>
        <v>0</v>
      </c>
      <c r="BJ579" s="18" t="s">
        <v>25</v>
      </c>
      <c r="BK579" s="163">
        <f>ROUND(I579*H579,2)</f>
        <v>0</v>
      </c>
      <c r="BL579" s="18" t="s">
        <v>151</v>
      </c>
      <c r="BM579" s="162" t="s">
        <v>2168</v>
      </c>
    </row>
    <row r="580" spans="1:65" s="15" customFormat="1">
      <c r="B580" s="181"/>
      <c r="D580" s="165" t="s">
        <v>189</v>
      </c>
      <c r="E580" s="182" t="s">
        <v>1</v>
      </c>
      <c r="F580" s="183" t="s">
        <v>2161</v>
      </c>
      <c r="H580" s="182" t="s">
        <v>1</v>
      </c>
      <c r="I580" s="184"/>
      <c r="L580" s="181"/>
      <c r="M580" s="185"/>
      <c r="N580" s="186"/>
      <c r="O580" s="186"/>
      <c r="P580" s="186"/>
      <c r="Q580" s="186"/>
      <c r="R580" s="186"/>
      <c r="S580" s="186"/>
      <c r="T580" s="187"/>
      <c r="AT580" s="182" t="s">
        <v>189</v>
      </c>
      <c r="AU580" s="182" t="s">
        <v>89</v>
      </c>
      <c r="AV580" s="15" t="s">
        <v>25</v>
      </c>
      <c r="AW580" s="15" t="s">
        <v>36</v>
      </c>
      <c r="AX580" s="15" t="s">
        <v>81</v>
      </c>
      <c r="AY580" s="182" t="s">
        <v>181</v>
      </c>
    </row>
    <row r="581" spans="1:65" s="13" customFormat="1">
      <c r="B581" s="164"/>
      <c r="D581" s="165" t="s">
        <v>189</v>
      </c>
      <c r="E581" s="166" t="s">
        <v>1</v>
      </c>
      <c r="F581" s="167" t="s">
        <v>2013</v>
      </c>
      <c r="H581" s="168">
        <v>214.523</v>
      </c>
      <c r="I581" s="169"/>
      <c r="L581" s="164"/>
      <c r="M581" s="170"/>
      <c r="N581" s="171"/>
      <c r="O581" s="171"/>
      <c r="P581" s="171"/>
      <c r="Q581" s="171"/>
      <c r="R581" s="171"/>
      <c r="S581" s="171"/>
      <c r="T581" s="172"/>
      <c r="AT581" s="166" t="s">
        <v>189</v>
      </c>
      <c r="AU581" s="166" t="s">
        <v>89</v>
      </c>
      <c r="AV581" s="13" t="s">
        <v>89</v>
      </c>
      <c r="AW581" s="13" t="s">
        <v>36</v>
      </c>
      <c r="AX581" s="13" t="s">
        <v>81</v>
      </c>
      <c r="AY581" s="166" t="s">
        <v>181</v>
      </c>
    </row>
    <row r="582" spans="1:65" s="13" customFormat="1">
      <c r="B582" s="164"/>
      <c r="D582" s="165" t="s">
        <v>189</v>
      </c>
      <c r="E582" s="166" t="s">
        <v>1</v>
      </c>
      <c r="F582" s="167" t="s">
        <v>714</v>
      </c>
      <c r="H582" s="168">
        <v>190.68799999999999</v>
      </c>
      <c r="I582" s="169"/>
      <c r="L582" s="164"/>
      <c r="M582" s="170"/>
      <c r="N582" s="171"/>
      <c r="O582" s="171"/>
      <c r="P582" s="171"/>
      <c r="Q582" s="171"/>
      <c r="R582" s="171"/>
      <c r="S582" s="171"/>
      <c r="T582" s="172"/>
      <c r="AT582" s="166" t="s">
        <v>189</v>
      </c>
      <c r="AU582" s="166" t="s">
        <v>89</v>
      </c>
      <c r="AV582" s="13" t="s">
        <v>89</v>
      </c>
      <c r="AW582" s="13" t="s">
        <v>36</v>
      </c>
      <c r="AX582" s="13" t="s">
        <v>81</v>
      </c>
      <c r="AY582" s="166" t="s">
        <v>181</v>
      </c>
    </row>
    <row r="583" spans="1:65" s="15" customFormat="1">
      <c r="B583" s="181"/>
      <c r="D583" s="165" t="s">
        <v>189</v>
      </c>
      <c r="E583" s="182" t="s">
        <v>1</v>
      </c>
      <c r="F583" s="183" t="s">
        <v>2157</v>
      </c>
      <c r="H583" s="182" t="s">
        <v>1</v>
      </c>
      <c r="I583" s="184"/>
      <c r="L583" s="181"/>
      <c r="M583" s="185"/>
      <c r="N583" s="186"/>
      <c r="O583" s="186"/>
      <c r="P583" s="186"/>
      <c r="Q583" s="186"/>
      <c r="R583" s="186"/>
      <c r="S583" s="186"/>
      <c r="T583" s="187"/>
      <c r="AT583" s="182" t="s">
        <v>189</v>
      </c>
      <c r="AU583" s="182" t="s">
        <v>89</v>
      </c>
      <c r="AV583" s="15" t="s">
        <v>25</v>
      </c>
      <c r="AW583" s="15" t="s">
        <v>36</v>
      </c>
      <c r="AX583" s="15" t="s">
        <v>81</v>
      </c>
      <c r="AY583" s="182" t="s">
        <v>181</v>
      </c>
    </row>
    <row r="584" spans="1:65" s="13" customFormat="1">
      <c r="B584" s="164"/>
      <c r="D584" s="165" t="s">
        <v>189</v>
      </c>
      <c r="E584" s="166" t="s">
        <v>1</v>
      </c>
      <c r="F584" s="167" t="s">
        <v>2033</v>
      </c>
      <c r="H584" s="168">
        <v>15.07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189</v>
      </c>
      <c r="AU584" s="166" t="s">
        <v>89</v>
      </c>
      <c r="AV584" s="13" t="s">
        <v>89</v>
      </c>
      <c r="AW584" s="13" t="s">
        <v>36</v>
      </c>
      <c r="AX584" s="13" t="s">
        <v>81</v>
      </c>
      <c r="AY584" s="166" t="s">
        <v>181</v>
      </c>
    </row>
    <row r="585" spans="1:65" s="13" customFormat="1">
      <c r="B585" s="164"/>
      <c r="D585" s="165" t="s">
        <v>189</v>
      </c>
      <c r="E585" s="166" t="s">
        <v>1</v>
      </c>
      <c r="F585" s="167" t="s">
        <v>2037</v>
      </c>
      <c r="H585" s="168">
        <v>13.396000000000001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189</v>
      </c>
      <c r="AU585" s="166" t="s">
        <v>89</v>
      </c>
      <c r="AV585" s="13" t="s">
        <v>89</v>
      </c>
      <c r="AW585" s="13" t="s">
        <v>36</v>
      </c>
      <c r="AX585" s="13" t="s">
        <v>81</v>
      </c>
      <c r="AY585" s="166" t="s">
        <v>181</v>
      </c>
    </row>
    <row r="586" spans="1:65" s="15" customFormat="1">
      <c r="B586" s="181"/>
      <c r="D586" s="165" t="s">
        <v>189</v>
      </c>
      <c r="E586" s="182" t="s">
        <v>1</v>
      </c>
      <c r="F586" s="183" t="s">
        <v>2166</v>
      </c>
      <c r="H586" s="182" t="s">
        <v>1</v>
      </c>
      <c r="I586" s="184"/>
      <c r="L586" s="181"/>
      <c r="M586" s="185"/>
      <c r="N586" s="186"/>
      <c r="O586" s="186"/>
      <c r="P586" s="186"/>
      <c r="Q586" s="186"/>
      <c r="R586" s="186"/>
      <c r="S586" s="186"/>
      <c r="T586" s="187"/>
      <c r="AT586" s="182" t="s">
        <v>189</v>
      </c>
      <c r="AU586" s="182" t="s">
        <v>89</v>
      </c>
      <c r="AV586" s="15" t="s">
        <v>25</v>
      </c>
      <c r="AW586" s="15" t="s">
        <v>36</v>
      </c>
      <c r="AX586" s="15" t="s">
        <v>81</v>
      </c>
      <c r="AY586" s="182" t="s">
        <v>181</v>
      </c>
    </row>
    <row r="587" spans="1:65" s="13" customFormat="1">
      <c r="B587" s="164"/>
      <c r="D587" s="165" t="s">
        <v>189</v>
      </c>
      <c r="E587" s="166" t="s">
        <v>1</v>
      </c>
      <c r="F587" s="167" t="s">
        <v>2065</v>
      </c>
      <c r="H587" s="168">
        <v>1.589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189</v>
      </c>
      <c r="AU587" s="166" t="s">
        <v>89</v>
      </c>
      <c r="AV587" s="13" t="s">
        <v>89</v>
      </c>
      <c r="AW587" s="13" t="s">
        <v>36</v>
      </c>
      <c r="AX587" s="13" t="s">
        <v>81</v>
      </c>
      <c r="AY587" s="166" t="s">
        <v>181</v>
      </c>
    </row>
    <row r="588" spans="1:65" s="13" customFormat="1">
      <c r="B588" s="164"/>
      <c r="D588" s="165" t="s">
        <v>189</v>
      </c>
      <c r="E588" s="166" t="s">
        <v>1</v>
      </c>
      <c r="F588" s="167" t="s">
        <v>2069</v>
      </c>
      <c r="H588" s="168">
        <v>1.4119999999999999</v>
      </c>
      <c r="I588" s="169"/>
      <c r="L588" s="164"/>
      <c r="M588" s="170"/>
      <c r="N588" s="171"/>
      <c r="O588" s="171"/>
      <c r="P588" s="171"/>
      <c r="Q588" s="171"/>
      <c r="R588" s="171"/>
      <c r="S588" s="171"/>
      <c r="T588" s="172"/>
      <c r="AT588" s="166" t="s">
        <v>189</v>
      </c>
      <c r="AU588" s="166" t="s">
        <v>89</v>
      </c>
      <c r="AV588" s="13" t="s">
        <v>89</v>
      </c>
      <c r="AW588" s="13" t="s">
        <v>36</v>
      </c>
      <c r="AX588" s="13" t="s">
        <v>81</v>
      </c>
      <c r="AY588" s="166" t="s">
        <v>181</v>
      </c>
    </row>
    <row r="589" spans="1:65" s="14" customFormat="1">
      <c r="B589" s="173"/>
      <c r="D589" s="165" t="s">
        <v>189</v>
      </c>
      <c r="E589" s="174" t="s">
        <v>1</v>
      </c>
      <c r="F589" s="175" t="s">
        <v>190</v>
      </c>
      <c r="H589" s="176">
        <v>436.678</v>
      </c>
      <c r="I589" s="177"/>
      <c r="L589" s="173"/>
      <c r="M589" s="178"/>
      <c r="N589" s="179"/>
      <c r="O589" s="179"/>
      <c r="P589" s="179"/>
      <c r="Q589" s="179"/>
      <c r="R589" s="179"/>
      <c r="S589" s="179"/>
      <c r="T589" s="180"/>
      <c r="AT589" s="174" t="s">
        <v>189</v>
      </c>
      <c r="AU589" s="174" t="s">
        <v>89</v>
      </c>
      <c r="AV589" s="14" t="s">
        <v>151</v>
      </c>
      <c r="AW589" s="14" t="s">
        <v>36</v>
      </c>
      <c r="AX589" s="14" t="s">
        <v>25</v>
      </c>
      <c r="AY589" s="174" t="s">
        <v>181</v>
      </c>
    </row>
    <row r="590" spans="1:65" s="2" customFormat="1" ht="24.2" customHeight="1">
      <c r="A590" s="33"/>
      <c r="B590" s="150"/>
      <c r="C590" s="151" t="s">
        <v>913</v>
      </c>
      <c r="D590" s="151" t="s">
        <v>183</v>
      </c>
      <c r="E590" s="152" t="s">
        <v>2169</v>
      </c>
      <c r="F590" s="153" t="s">
        <v>2170</v>
      </c>
      <c r="G590" s="154" t="s">
        <v>294</v>
      </c>
      <c r="H590" s="155">
        <v>77.061000000000007</v>
      </c>
      <c r="I590" s="156"/>
      <c r="J590" s="157">
        <f>ROUND(I590*H590,2)</f>
        <v>0</v>
      </c>
      <c r="K590" s="153" t="s">
        <v>187</v>
      </c>
      <c r="L590" s="34"/>
      <c r="M590" s="158" t="s">
        <v>1</v>
      </c>
      <c r="N590" s="159" t="s">
        <v>46</v>
      </c>
      <c r="O590" s="59"/>
      <c r="P590" s="160">
        <f>O590*H590</f>
        <v>0</v>
      </c>
      <c r="Q590" s="160">
        <v>0</v>
      </c>
      <c r="R590" s="160">
        <f>Q590*H590</f>
        <v>0</v>
      </c>
      <c r="S590" s="160">
        <v>0</v>
      </c>
      <c r="T590" s="161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2" t="s">
        <v>151</v>
      </c>
      <c r="AT590" s="162" t="s">
        <v>183</v>
      </c>
      <c r="AU590" s="162" t="s">
        <v>89</v>
      </c>
      <c r="AY590" s="18" t="s">
        <v>181</v>
      </c>
      <c r="BE590" s="163">
        <f>IF(N590="základní",J590,0)</f>
        <v>0</v>
      </c>
      <c r="BF590" s="163">
        <f>IF(N590="snížená",J590,0)</f>
        <v>0</v>
      </c>
      <c r="BG590" s="163">
        <f>IF(N590="zákl. přenesená",J590,0)</f>
        <v>0</v>
      </c>
      <c r="BH590" s="163">
        <f>IF(N590="sníž. přenesená",J590,0)</f>
        <v>0</v>
      </c>
      <c r="BI590" s="163">
        <f>IF(N590="nulová",J590,0)</f>
        <v>0</v>
      </c>
      <c r="BJ590" s="18" t="s">
        <v>25</v>
      </c>
      <c r="BK590" s="163">
        <f>ROUND(I590*H590,2)</f>
        <v>0</v>
      </c>
      <c r="BL590" s="18" t="s">
        <v>151</v>
      </c>
      <c r="BM590" s="162" t="s">
        <v>2171</v>
      </c>
    </row>
    <row r="591" spans="1:65" s="15" customFormat="1">
      <c r="B591" s="181"/>
      <c r="D591" s="165" t="s">
        <v>189</v>
      </c>
      <c r="E591" s="182" t="s">
        <v>1</v>
      </c>
      <c r="F591" s="183" t="s">
        <v>2161</v>
      </c>
      <c r="H591" s="182" t="s">
        <v>1</v>
      </c>
      <c r="I591" s="184"/>
      <c r="L591" s="181"/>
      <c r="M591" s="185"/>
      <c r="N591" s="186"/>
      <c r="O591" s="186"/>
      <c r="P591" s="186"/>
      <c r="Q591" s="186"/>
      <c r="R591" s="186"/>
      <c r="S591" s="186"/>
      <c r="T591" s="187"/>
      <c r="AT591" s="182" t="s">
        <v>189</v>
      </c>
      <c r="AU591" s="182" t="s">
        <v>89</v>
      </c>
      <c r="AV591" s="15" t="s">
        <v>25</v>
      </c>
      <c r="AW591" s="15" t="s">
        <v>36</v>
      </c>
      <c r="AX591" s="15" t="s">
        <v>81</v>
      </c>
      <c r="AY591" s="182" t="s">
        <v>181</v>
      </c>
    </row>
    <row r="592" spans="1:65" s="13" customFormat="1">
      <c r="B592" s="164"/>
      <c r="D592" s="165" t="s">
        <v>189</v>
      </c>
      <c r="E592" s="166" t="s">
        <v>1</v>
      </c>
      <c r="F592" s="167" t="s">
        <v>2020</v>
      </c>
      <c r="H592" s="168">
        <v>71.507999999999996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189</v>
      </c>
      <c r="AU592" s="166" t="s">
        <v>89</v>
      </c>
      <c r="AV592" s="13" t="s">
        <v>89</v>
      </c>
      <c r="AW592" s="13" t="s">
        <v>36</v>
      </c>
      <c r="AX592" s="13" t="s">
        <v>81</v>
      </c>
      <c r="AY592" s="166" t="s">
        <v>181</v>
      </c>
    </row>
    <row r="593" spans="1:65" s="15" customFormat="1">
      <c r="B593" s="181"/>
      <c r="D593" s="165" t="s">
        <v>189</v>
      </c>
      <c r="E593" s="182" t="s">
        <v>1</v>
      </c>
      <c r="F593" s="183" t="s">
        <v>2157</v>
      </c>
      <c r="H593" s="182" t="s">
        <v>1</v>
      </c>
      <c r="I593" s="184"/>
      <c r="L593" s="181"/>
      <c r="M593" s="185"/>
      <c r="N593" s="186"/>
      <c r="O593" s="186"/>
      <c r="P593" s="186"/>
      <c r="Q593" s="186"/>
      <c r="R593" s="186"/>
      <c r="S593" s="186"/>
      <c r="T593" s="187"/>
      <c r="AT593" s="182" t="s">
        <v>189</v>
      </c>
      <c r="AU593" s="182" t="s">
        <v>89</v>
      </c>
      <c r="AV593" s="15" t="s">
        <v>25</v>
      </c>
      <c r="AW593" s="15" t="s">
        <v>36</v>
      </c>
      <c r="AX593" s="15" t="s">
        <v>81</v>
      </c>
      <c r="AY593" s="182" t="s">
        <v>181</v>
      </c>
    </row>
    <row r="594" spans="1:65" s="13" customFormat="1">
      <c r="B594" s="164"/>
      <c r="D594" s="165" t="s">
        <v>189</v>
      </c>
      <c r="E594" s="166" t="s">
        <v>1</v>
      </c>
      <c r="F594" s="167" t="s">
        <v>2041</v>
      </c>
      <c r="H594" s="168">
        <v>5.0229999999999997</v>
      </c>
      <c r="I594" s="169"/>
      <c r="L594" s="164"/>
      <c r="M594" s="170"/>
      <c r="N594" s="171"/>
      <c r="O594" s="171"/>
      <c r="P594" s="171"/>
      <c r="Q594" s="171"/>
      <c r="R594" s="171"/>
      <c r="S594" s="171"/>
      <c r="T594" s="172"/>
      <c r="AT594" s="166" t="s">
        <v>189</v>
      </c>
      <c r="AU594" s="166" t="s">
        <v>89</v>
      </c>
      <c r="AV594" s="13" t="s">
        <v>89</v>
      </c>
      <c r="AW594" s="13" t="s">
        <v>36</v>
      </c>
      <c r="AX594" s="13" t="s">
        <v>81</v>
      </c>
      <c r="AY594" s="166" t="s">
        <v>181</v>
      </c>
    </row>
    <row r="595" spans="1:65" s="15" customFormat="1">
      <c r="B595" s="181"/>
      <c r="D595" s="165" t="s">
        <v>189</v>
      </c>
      <c r="E595" s="182" t="s">
        <v>1</v>
      </c>
      <c r="F595" s="183" t="s">
        <v>2166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189</v>
      </c>
      <c r="AU595" s="182" t="s">
        <v>89</v>
      </c>
      <c r="AV595" s="15" t="s">
        <v>25</v>
      </c>
      <c r="AW595" s="15" t="s">
        <v>36</v>
      </c>
      <c r="AX595" s="15" t="s">
        <v>81</v>
      </c>
      <c r="AY595" s="182" t="s">
        <v>181</v>
      </c>
    </row>
    <row r="596" spans="1:65" s="13" customFormat="1">
      <c r="B596" s="164"/>
      <c r="D596" s="165" t="s">
        <v>189</v>
      </c>
      <c r="E596" s="166" t="s">
        <v>1</v>
      </c>
      <c r="F596" s="167" t="s">
        <v>2073</v>
      </c>
      <c r="H596" s="168">
        <v>0.53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189</v>
      </c>
      <c r="AU596" s="166" t="s">
        <v>89</v>
      </c>
      <c r="AV596" s="13" t="s">
        <v>89</v>
      </c>
      <c r="AW596" s="13" t="s">
        <v>36</v>
      </c>
      <c r="AX596" s="13" t="s">
        <v>81</v>
      </c>
      <c r="AY596" s="166" t="s">
        <v>181</v>
      </c>
    </row>
    <row r="597" spans="1:65" s="14" customFormat="1">
      <c r="B597" s="173"/>
      <c r="D597" s="165" t="s">
        <v>189</v>
      </c>
      <c r="E597" s="174" t="s">
        <v>1</v>
      </c>
      <c r="F597" s="175" t="s">
        <v>190</v>
      </c>
      <c r="H597" s="176">
        <v>77.061000000000007</v>
      </c>
      <c r="I597" s="177"/>
      <c r="L597" s="173"/>
      <c r="M597" s="178"/>
      <c r="N597" s="179"/>
      <c r="O597" s="179"/>
      <c r="P597" s="179"/>
      <c r="Q597" s="179"/>
      <c r="R597" s="179"/>
      <c r="S597" s="179"/>
      <c r="T597" s="180"/>
      <c r="AT597" s="174" t="s">
        <v>189</v>
      </c>
      <c r="AU597" s="174" t="s">
        <v>89</v>
      </c>
      <c r="AV597" s="14" t="s">
        <v>151</v>
      </c>
      <c r="AW597" s="14" t="s">
        <v>36</v>
      </c>
      <c r="AX597" s="14" t="s">
        <v>25</v>
      </c>
      <c r="AY597" s="174" t="s">
        <v>181</v>
      </c>
    </row>
    <row r="598" spans="1:65" s="2" customFormat="1" ht="14.45" customHeight="1">
      <c r="A598" s="33"/>
      <c r="B598" s="150"/>
      <c r="C598" s="151" t="s">
        <v>918</v>
      </c>
      <c r="D598" s="151" t="s">
        <v>183</v>
      </c>
      <c r="E598" s="152" t="s">
        <v>398</v>
      </c>
      <c r="F598" s="153" t="s">
        <v>399</v>
      </c>
      <c r="G598" s="154" t="s">
        <v>294</v>
      </c>
      <c r="H598" s="155">
        <v>2576.1619999999998</v>
      </c>
      <c r="I598" s="156"/>
      <c r="J598" s="157">
        <f>ROUND(I598*H598,2)</f>
        <v>0</v>
      </c>
      <c r="K598" s="153" t="s">
        <v>187</v>
      </c>
      <c r="L598" s="34"/>
      <c r="M598" s="158" t="s">
        <v>1</v>
      </c>
      <c r="N598" s="159" t="s">
        <v>46</v>
      </c>
      <c r="O598" s="59"/>
      <c r="P598" s="160">
        <f>O598*H598</f>
        <v>0</v>
      </c>
      <c r="Q598" s="160">
        <v>0</v>
      </c>
      <c r="R598" s="160">
        <f>Q598*H598</f>
        <v>0</v>
      </c>
      <c r="S598" s="160">
        <v>0</v>
      </c>
      <c r="T598" s="161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62" t="s">
        <v>151</v>
      </c>
      <c r="AT598" s="162" t="s">
        <v>183</v>
      </c>
      <c r="AU598" s="162" t="s">
        <v>89</v>
      </c>
      <c r="AY598" s="18" t="s">
        <v>181</v>
      </c>
      <c r="BE598" s="163">
        <f>IF(N598="základní",J598,0)</f>
        <v>0</v>
      </c>
      <c r="BF598" s="163">
        <f>IF(N598="snížená",J598,0)</f>
        <v>0</v>
      </c>
      <c r="BG598" s="163">
        <f>IF(N598="zákl. přenesená",J598,0)</f>
        <v>0</v>
      </c>
      <c r="BH598" s="163">
        <f>IF(N598="sníž. přenesená",J598,0)</f>
        <v>0</v>
      </c>
      <c r="BI598" s="163">
        <f>IF(N598="nulová",J598,0)</f>
        <v>0</v>
      </c>
      <c r="BJ598" s="18" t="s">
        <v>25</v>
      </c>
      <c r="BK598" s="163">
        <f>ROUND(I598*H598,2)</f>
        <v>0</v>
      </c>
      <c r="BL598" s="18" t="s">
        <v>151</v>
      </c>
      <c r="BM598" s="162" t="s">
        <v>2172</v>
      </c>
    </row>
    <row r="599" spans="1:65" s="15" customFormat="1">
      <c r="B599" s="181"/>
      <c r="D599" s="165" t="s">
        <v>189</v>
      </c>
      <c r="E599" s="182" t="s">
        <v>1</v>
      </c>
      <c r="F599" s="183" t="s">
        <v>2161</v>
      </c>
      <c r="H599" s="182" t="s">
        <v>1</v>
      </c>
      <c r="I599" s="184"/>
      <c r="L599" s="181"/>
      <c r="M599" s="185"/>
      <c r="N599" s="186"/>
      <c r="O599" s="186"/>
      <c r="P599" s="186"/>
      <c r="Q599" s="186"/>
      <c r="R599" s="186"/>
      <c r="S599" s="186"/>
      <c r="T599" s="187"/>
      <c r="AT599" s="182" t="s">
        <v>189</v>
      </c>
      <c r="AU599" s="182" t="s">
        <v>89</v>
      </c>
      <c r="AV599" s="15" t="s">
        <v>25</v>
      </c>
      <c r="AW599" s="15" t="s">
        <v>36</v>
      </c>
      <c r="AX599" s="15" t="s">
        <v>81</v>
      </c>
      <c r="AY599" s="182" t="s">
        <v>181</v>
      </c>
    </row>
    <row r="600" spans="1:65" s="15" customFormat="1">
      <c r="B600" s="181"/>
      <c r="D600" s="165" t="s">
        <v>189</v>
      </c>
      <c r="E600" s="182" t="s">
        <v>1</v>
      </c>
      <c r="F600" s="183" t="s">
        <v>1462</v>
      </c>
      <c r="H600" s="182" t="s">
        <v>1</v>
      </c>
      <c r="I600" s="184"/>
      <c r="L600" s="181"/>
      <c r="M600" s="185"/>
      <c r="N600" s="186"/>
      <c r="O600" s="186"/>
      <c r="P600" s="186"/>
      <c r="Q600" s="186"/>
      <c r="R600" s="186"/>
      <c r="S600" s="186"/>
      <c r="T600" s="187"/>
      <c r="AT600" s="182" t="s">
        <v>189</v>
      </c>
      <c r="AU600" s="182" t="s">
        <v>89</v>
      </c>
      <c r="AV600" s="15" t="s">
        <v>25</v>
      </c>
      <c r="AW600" s="15" t="s">
        <v>36</v>
      </c>
      <c r="AX600" s="15" t="s">
        <v>81</v>
      </c>
      <c r="AY600" s="182" t="s">
        <v>181</v>
      </c>
    </row>
    <row r="601" spans="1:65" s="13" customFormat="1">
      <c r="B601" s="164"/>
      <c r="D601" s="165" t="s">
        <v>189</v>
      </c>
      <c r="E601" s="166" t="s">
        <v>1</v>
      </c>
      <c r="F601" s="167" t="s">
        <v>2005</v>
      </c>
      <c r="H601" s="168">
        <v>119.18</v>
      </c>
      <c r="I601" s="169"/>
      <c r="L601" s="164"/>
      <c r="M601" s="170"/>
      <c r="N601" s="171"/>
      <c r="O601" s="171"/>
      <c r="P601" s="171"/>
      <c r="Q601" s="171"/>
      <c r="R601" s="171"/>
      <c r="S601" s="171"/>
      <c r="T601" s="172"/>
      <c r="AT601" s="166" t="s">
        <v>189</v>
      </c>
      <c r="AU601" s="166" t="s">
        <v>89</v>
      </c>
      <c r="AV601" s="13" t="s">
        <v>89</v>
      </c>
      <c r="AW601" s="13" t="s">
        <v>36</v>
      </c>
      <c r="AX601" s="13" t="s">
        <v>81</v>
      </c>
      <c r="AY601" s="166" t="s">
        <v>181</v>
      </c>
    </row>
    <row r="602" spans="1:65" s="13" customFormat="1">
      <c r="B602" s="164"/>
      <c r="D602" s="165" t="s">
        <v>189</v>
      </c>
      <c r="E602" s="166" t="s">
        <v>1</v>
      </c>
      <c r="F602" s="167" t="s">
        <v>2009</v>
      </c>
      <c r="H602" s="168">
        <v>1787.6959999999999</v>
      </c>
      <c r="I602" s="169"/>
      <c r="L602" s="164"/>
      <c r="M602" s="170"/>
      <c r="N602" s="171"/>
      <c r="O602" s="171"/>
      <c r="P602" s="171"/>
      <c r="Q602" s="171"/>
      <c r="R602" s="171"/>
      <c r="S602" s="171"/>
      <c r="T602" s="172"/>
      <c r="AT602" s="166" t="s">
        <v>189</v>
      </c>
      <c r="AU602" s="166" t="s">
        <v>89</v>
      </c>
      <c r="AV602" s="13" t="s">
        <v>89</v>
      </c>
      <c r="AW602" s="13" t="s">
        <v>36</v>
      </c>
      <c r="AX602" s="13" t="s">
        <v>81</v>
      </c>
      <c r="AY602" s="166" t="s">
        <v>181</v>
      </c>
    </row>
    <row r="603" spans="1:65" s="13" customFormat="1">
      <c r="B603" s="164"/>
      <c r="D603" s="165" t="s">
        <v>189</v>
      </c>
      <c r="E603" s="166" t="s">
        <v>1</v>
      </c>
      <c r="F603" s="167" t="s">
        <v>2013</v>
      </c>
      <c r="H603" s="168">
        <v>214.523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189</v>
      </c>
      <c r="AU603" s="166" t="s">
        <v>89</v>
      </c>
      <c r="AV603" s="13" t="s">
        <v>89</v>
      </c>
      <c r="AW603" s="13" t="s">
        <v>36</v>
      </c>
      <c r="AX603" s="13" t="s">
        <v>81</v>
      </c>
      <c r="AY603" s="166" t="s">
        <v>181</v>
      </c>
    </row>
    <row r="604" spans="1:65" s="13" customFormat="1">
      <c r="B604" s="164"/>
      <c r="D604" s="165" t="s">
        <v>189</v>
      </c>
      <c r="E604" s="166" t="s">
        <v>1</v>
      </c>
      <c r="F604" s="167" t="s">
        <v>714</v>
      </c>
      <c r="H604" s="168">
        <v>190.68799999999999</v>
      </c>
      <c r="I604" s="169"/>
      <c r="L604" s="164"/>
      <c r="M604" s="170"/>
      <c r="N604" s="171"/>
      <c r="O604" s="171"/>
      <c r="P604" s="171"/>
      <c r="Q604" s="171"/>
      <c r="R604" s="171"/>
      <c r="S604" s="171"/>
      <c r="T604" s="172"/>
      <c r="AT604" s="166" t="s">
        <v>189</v>
      </c>
      <c r="AU604" s="166" t="s">
        <v>89</v>
      </c>
      <c r="AV604" s="13" t="s">
        <v>89</v>
      </c>
      <c r="AW604" s="13" t="s">
        <v>36</v>
      </c>
      <c r="AX604" s="13" t="s">
        <v>81</v>
      </c>
      <c r="AY604" s="166" t="s">
        <v>181</v>
      </c>
    </row>
    <row r="605" spans="1:65" s="13" customFormat="1">
      <c r="B605" s="164"/>
      <c r="D605" s="165" t="s">
        <v>189</v>
      </c>
      <c r="E605" s="166" t="s">
        <v>1</v>
      </c>
      <c r="F605" s="167" t="s">
        <v>2020</v>
      </c>
      <c r="H605" s="168">
        <v>71.507999999999996</v>
      </c>
      <c r="I605" s="169"/>
      <c r="L605" s="164"/>
      <c r="M605" s="170"/>
      <c r="N605" s="171"/>
      <c r="O605" s="171"/>
      <c r="P605" s="171"/>
      <c r="Q605" s="171"/>
      <c r="R605" s="171"/>
      <c r="S605" s="171"/>
      <c r="T605" s="172"/>
      <c r="AT605" s="166" t="s">
        <v>189</v>
      </c>
      <c r="AU605" s="166" t="s">
        <v>89</v>
      </c>
      <c r="AV605" s="13" t="s">
        <v>89</v>
      </c>
      <c r="AW605" s="13" t="s">
        <v>36</v>
      </c>
      <c r="AX605" s="13" t="s">
        <v>81</v>
      </c>
      <c r="AY605" s="166" t="s">
        <v>181</v>
      </c>
    </row>
    <row r="606" spans="1:65" s="15" customFormat="1">
      <c r="B606" s="181"/>
      <c r="D606" s="165" t="s">
        <v>189</v>
      </c>
      <c r="E606" s="182" t="s">
        <v>1</v>
      </c>
      <c r="F606" s="183" t="s">
        <v>2157</v>
      </c>
      <c r="H606" s="182" t="s">
        <v>1</v>
      </c>
      <c r="I606" s="184"/>
      <c r="L606" s="181"/>
      <c r="M606" s="185"/>
      <c r="N606" s="186"/>
      <c r="O606" s="186"/>
      <c r="P606" s="186"/>
      <c r="Q606" s="186"/>
      <c r="R606" s="186"/>
      <c r="S606" s="186"/>
      <c r="T606" s="187"/>
      <c r="AT606" s="182" t="s">
        <v>189</v>
      </c>
      <c r="AU606" s="182" t="s">
        <v>89</v>
      </c>
      <c r="AV606" s="15" t="s">
        <v>25</v>
      </c>
      <c r="AW606" s="15" t="s">
        <v>36</v>
      </c>
      <c r="AX606" s="15" t="s">
        <v>81</v>
      </c>
      <c r="AY606" s="182" t="s">
        <v>181</v>
      </c>
    </row>
    <row r="607" spans="1:65" s="15" customFormat="1">
      <c r="B607" s="181"/>
      <c r="D607" s="165" t="s">
        <v>189</v>
      </c>
      <c r="E607" s="182" t="s">
        <v>1</v>
      </c>
      <c r="F607" s="183" t="s">
        <v>1462</v>
      </c>
      <c r="H607" s="182" t="s">
        <v>1</v>
      </c>
      <c r="I607" s="184"/>
      <c r="L607" s="181"/>
      <c r="M607" s="185"/>
      <c r="N607" s="186"/>
      <c r="O607" s="186"/>
      <c r="P607" s="186"/>
      <c r="Q607" s="186"/>
      <c r="R607" s="186"/>
      <c r="S607" s="186"/>
      <c r="T607" s="187"/>
      <c r="AT607" s="182" t="s">
        <v>189</v>
      </c>
      <c r="AU607" s="182" t="s">
        <v>89</v>
      </c>
      <c r="AV607" s="15" t="s">
        <v>25</v>
      </c>
      <c r="AW607" s="15" t="s">
        <v>36</v>
      </c>
      <c r="AX607" s="15" t="s">
        <v>81</v>
      </c>
      <c r="AY607" s="182" t="s">
        <v>181</v>
      </c>
    </row>
    <row r="608" spans="1:65" s="13" customFormat="1">
      <c r="B608" s="164"/>
      <c r="D608" s="165" t="s">
        <v>189</v>
      </c>
      <c r="E608" s="166" t="s">
        <v>1</v>
      </c>
      <c r="F608" s="167" t="s">
        <v>2025</v>
      </c>
      <c r="H608" s="168">
        <v>8.3719999999999999</v>
      </c>
      <c r="I608" s="169"/>
      <c r="L608" s="164"/>
      <c r="M608" s="170"/>
      <c r="N608" s="171"/>
      <c r="O608" s="171"/>
      <c r="P608" s="171"/>
      <c r="Q608" s="171"/>
      <c r="R608" s="171"/>
      <c r="S608" s="171"/>
      <c r="T608" s="172"/>
      <c r="AT608" s="166" t="s">
        <v>189</v>
      </c>
      <c r="AU608" s="166" t="s">
        <v>89</v>
      </c>
      <c r="AV608" s="13" t="s">
        <v>89</v>
      </c>
      <c r="AW608" s="13" t="s">
        <v>36</v>
      </c>
      <c r="AX608" s="13" t="s">
        <v>81</v>
      </c>
      <c r="AY608" s="166" t="s">
        <v>181</v>
      </c>
    </row>
    <row r="609" spans="1:65" s="13" customFormat="1">
      <c r="B609" s="164"/>
      <c r="D609" s="165" t="s">
        <v>189</v>
      </c>
      <c r="E609" s="166" t="s">
        <v>1</v>
      </c>
      <c r="F609" s="167" t="s">
        <v>2029</v>
      </c>
      <c r="H609" s="168">
        <v>125.583</v>
      </c>
      <c r="I609" s="169"/>
      <c r="L609" s="164"/>
      <c r="M609" s="170"/>
      <c r="N609" s="171"/>
      <c r="O609" s="171"/>
      <c r="P609" s="171"/>
      <c r="Q609" s="171"/>
      <c r="R609" s="171"/>
      <c r="S609" s="171"/>
      <c r="T609" s="172"/>
      <c r="AT609" s="166" t="s">
        <v>189</v>
      </c>
      <c r="AU609" s="166" t="s">
        <v>89</v>
      </c>
      <c r="AV609" s="13" t="s">
        <v>89</v>
      </c>
      <c r="AW609" s="13" t="s">
        <v>36</v>
      </c>
      <c r="AX609" s="13" t="s">
        <v>81</v>
      </c>
      <c r="AY609" s="166" t="s">
        <v>181</v>
      </c>
    </row>
    <row r="610" spans="1:65" s="13" customFormat="1">
      <c r="B610" s="164"/>
      <c r="D610" s="165" t="s">
        <v>189</v>
      </c>
      <c r="E610" s="166" t="s">
        <v>1</v>
      </c>
      <c r="F610" s="167" t="s">
        <v>2033</v>
      </c>
      <c r="H610" s="168">
        <v>15.07</v>
      </c>
      <c r="I610" s="169"/>
      <c r="L610" s="164"/>
      <c r="M610" s="170"/>
      <c r="N610" s="171"/>
      <c r="O610" s="171"/>
      <c r="P610" s="171"/>
      <c r="Q610" s="171"/>
      <c r="R610" s="171"/>
      <c r="S610" s="171"/>
      <c r="T610" s="172"/>
      <c r="AT610" s="166" t="s">
        <v>189</v>
      </c>
      <c r="AU610" s="166" t="s">
        <v>89</v>
      </c>
      <c r="AV610" s="13" t="s">
        <v>89</v>
      </c>
      <c r="AW610" s="13" t="s">
        <v>36</v>
      </c>
      <c r="AX610" s="13" t="s">
        <v>81</v>
      </c>
      <c r="AY610" s="166" t="s">
        <v>181</v>
      </c>
    </row>
    <row r="611" spans="1:65" s="13" customFormat="1">
      <c r="B611" s="164"/>
      <c r="D611" s="165" t="s">
        <v>189</v>
      </c>
      <c r="E611" s="166" t="s">
        <v>1</v>
      </c>
      <c r="F611" s="167" t="s">
        <v>2037</v>
      </c>
      <c r="H611" s="168">
        <v>13.396000000000001</v>
      </c>
      <c r="I611" s="169"/>
      <c r="L611" s="164"/>
      <c r="M611" s="170"/>
      <c r="N611" s="171"/>
      <c r="O611" s="171"/>
      <c r="P611" s="171"/>
      <c r="Q611" s="171"/>
      <c r="R611" s="171"/>
      <c r="S611" s="171"/>
      <c r="T611" s="172"/>
      <c r="AT611" s="166" t="s">
        <v>189</v>
      </c>
      <c r="AU611" s="166" t="s">
        <v>89</v>
      </c>
      <c r="AV611" s="13" t="s">
        <v>89</v>
      </c>
      <c r="AW611" s="13" t="s">
        <v>36</v>
      </c>
      <c r="AX611" s="13" t="s">
        <v>81</v>
      </c>
      <c r="AY611" s="166" t="s">
        <v>181</v>
      </c>
    </row>
    <row r="612" spans="1:65" s="13" customFormat="1">
      <c r="B612" s="164"/>
      <c r="D612" s="165" t="s">
        <v>189</v>
      </c>
      <c r="E612" s="166" t="s">
        <v>1</v>
      </c>
      <c r="F612" s="167" t="s">
        <v>2041</v>
      </c>
      <c r="H612" s="168">
        <v>5.0229999999999997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189</v>
      </c>
      <c r="AU612" s="166" t="s">
        <v>89</v>
      </c>
      <c r="AV612" s="13" t="s">
        <v>89</v>
      </c>
      <c r="AW612" s="13" t="s">
        <v>36</v>
      </c>
      <c r="AX612" s="13" t="s">
        <v>81</v>
      </c>
      <c r="AY612" s="166" t="s">
        <v>181</v>
      </c>
    </row>
    <row r="613" spans="1:65" s="15" customFormat="1">
      <c r="B613" s="181"/>
      <c r="D613" s="165" t="s">
        <v>189</v>
      </c>
      <c r="E613" s="182" t="s">
        <v>1</v>
      </c>
      <c r="F613" s="183" t="s">
        <v>2166</v>
      </c>
      <c r="H613" s="182" t="s">
        <v>1</v>
      </c>
      <c r="I613" s="184"/>
      <c r="L613" s="181"/>
      <c r="M613" s="185"/>
      <c r="N613" s="186"/>
      <c r="O613" s="186"/>
      <c r="P613" s="186"/>
      <c r="Q613" s="186"/>
      <c r="R613" s="186"/>
      <c r="S613" s="186"/>
      <c r="T613" s="187"/>
      <c r="AT613" s="182" t="s">
        <v>189</v>
      </c>
      <c r="AU613" s="182" t="s">
        <v>89</v>
      </c>
      <c r="AV613" s="15" t="s">
        <v>25</v>
      </c>
      <c r="AW613" s="15" t="s">
        <v>36</v>
      </c>
      <c r="AX613" s="15" t="s">
        <v>81</v>
      </c>
      <c r="AY613" s="182" t="s">
        <v>181</v>
      </c>
    </row>
    <row r="614" spans="1:65" s="13" customFormat="1">
      <c r="B614" s="164"/>
      <c r="D614" s="165" t="s">
        <v>189</v>
      </c>
      <c r="E614" s="166" t="s">
        <v>1</v>
      </c>
      <c r="F614" s="167" t="s">
        <v>2057</v>
      </c>
      <c r="H614" s="168">
        <v>0.88300000000000001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189</v>
      </c>
      <c r="AU614" s="166" t="s">
        <v>89</v>
      </c>
      <c r="AV614" s="13" t="s">
        <v>89</v>
      </c>
      <c r="AW614" s="13" t="s">
        <v>36</v>
      </c>
      <c r="AX614" s="13" t="s">
        <v>81</v>
      </c>
      <c r="AY614" s="166" t="s">
        <v>181</v>
      </c>
    </row>
    <row r="615" spans="1:65" s="13" customFormat="1">
      <c r="B615" s="164"/>
      <c r="D615" s="165" t="s">
        <v>189</v>
      </c>
      <c r="E615" s="166" t="s">
        <v>1</v>
      </c>
      <c r="F615" s="167" t="s">
        <v>2061</v>
      </c>
      <c r="H615" s="168">
        <v>13.238</v>
      </c>
      <c r="I615" s="169"/>
      <c r="L615" s="164"/>
      <c r="M615" s="170"/>
      <c r="N615" s="171"/>
      <c r="O615" s="171"/>
      <c r="P615" s="171"/>
      <c r="Q615" s="171"/>
      <c r="R615" s="171"/>
      <c r="S615" s="171"/>
      <c r="T615" s="172"/>
      <c r="AT615" s="166" t="s">
        <v>189</v>
      </c>
      <c r="AU615" s="166" t="s">
        <v>89</v>
      </c>
      <c r="AV615" s="13" t="s">
        <v>89</v>
      </c>
      <c r="AW615" s="13" t="s">
        <v>36</v>
      </c>
      <c r="AX615" s="13" t="s">
        <v>81</v>
      </c>
      <c r="AY615" s="166" t="s">
        <v>181</v>
      </c>
    </row>
    <row r="616" spans="1:65" s="13" customFormat="1">
      <c r="B616" s="164"/>
      <c r="D616" s="165" t="s">
        <v>189</v>
      </c>
      <c r="E616" s="166" t="s">
        <v>1</v>
      </c>
      <c r="F616" s="167" t="s">
        <v>2065</v>
      </c>
      <c r="H616" s="168">
        <v>1.589</v>
      </c>
      <c r="I616" s="169"/>
      <c r="L616" s="164"/>
      <c r="M616" s="170"/>
      <c r="N616" s="171"/>
      <c r="O616" s="171"/>
      <c r="P616" s="171"/>
      <c r="Q616" s="171"/>
      <c r="R616" s="171"/>
      <c r="S616" s="171"/>
      <c r="T616" s="172"/>
      <c r="AT616" s="166" t="s">
        <v>189</v>
      </c>
      <c r="AU616" s="166" t="s">
        <v>89</v>
      </c>
      <c r="AV616" s="13" t="s">
        <v>89</v>
      </c>
      <c r="AW616" s="13" t="s">
        <v>36</v>
      </c>
      <c r="AX616" s="13" t="s">
        <v>81</v>
      </c>
      <c r="AY616" s="166" t="s">
        <v>181</v>
      </c>
    </row>
    <row r="617" spans="1:65" s="13" customFormat="1">
      <c r="B617" s="164"/>
      <c r="D617" s="165" t="s">
        <v>189</v>
      </c>
      <c r="E617" s="166" t="s">
        <v>1</v>
      </c>
      <c r="F617" s="167" t="s">
        <v>2069</v>
      </c>
      <c r="H617" s="168">
        <v>1.4119999999999999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189</v>
      </c>
      <c r="AU617" s="166" t="s">
        <v>89</v>
      </c>
      <c r="AV617" s="13" t="s">
        <v>89</v>
      </c>
      <c r="AW617" s="13" t="s">
        <v>36</v>
      </c>
      <c r="AX617" s="13" t="s">
        <v>81</v>
      </c>
      <c r="AY617" s="166" t="s">
        <v>181</v>
      </c>
    </row>
    <row r="618" spans="1:65" s="13" customFormat="1">
      <c r="B618" s="164"/>
      <c r="D618" s="165" t="s">
        <v>189</v>
      </c>
      <c r="E618" s="166" t="s">
        <v>1</v>
      </c>
      <c r="F618" s="167" t="s">
        <v>2073</v>
      </c>
      <c r="H618" s="168">
        <v>0.53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189</v>
      </c>
      <c r="AU618" s="166" t="s">
        <v>89</v>
      </c>
      <c r="AV618" s="13" t="s">
        <v>89</v>
      </c>
      <c r="AW618" s="13" t="s">
        <v>36</v>
      </c>
      <c r="AX618" s="13" t="s">
        <v>81</v>
      </c>
      <c r="AY618" s="166" t="s">
        <v>181</v>
      </c>
    </row>
    <row r="619" spans="1:65" s="16" customFormat="1">
      <c r="B619" s="209"/>
      <c r="D619" s="165" t="s">
        <v>189</v>
      </c>
      <c r="E619" s="210" t="s">
        <v>1</v>
      </c>
      <c r="F619" s="211" t="s">
        <v>617</v>
      </c>
      <c r="H619" s="212">
        <v>2568.6909999999998</v>
      </c>
      <c r="I619" s="213"/>
      <c r="L619" s="209"/>
      <c r="M619" s="214"/>
      <c r="N619" s="215"/>
      <c r="O619" s="215"/>
      <c r="P619" s="215"/>
      <c r="Q619" s="215"/>
      <c r="R619" s="215"/>
      <c r="S619" s="215"/>
      <c r="T619" s="216"/>
      <c r="AT619" s="210" t="s">
        <v>189</v>
      </c>
      <c r="AU619" s="210" t="s">
        <v>89</v>
      </c>
      <c r="AV619" s="16" t="s">
        <v>194</v>
      </c>
      <c r="AW619" s="16" t="s">
        <v>36</v>
      </c>
      <c r="AX619" s="16" t="s">
        <v>81</v>
      </c>
      <c r="AY619" s="210" t="s">
        <v>181</v>
      </c>
    </row>
    <row r="620" spans="1:65" s="15" customFormat="1">
      <c r="B620" s="181"/>
      <c r="D620" s="165" t="s">
        <v>189</v>
      </c>
      <c r="E620" s="182" t="s">
        <v>1</v>
      </c>
      <c r="F620" s="183" t="s">
        <v>2167</v>
      </c>
      <c r="H620" s="182" t="s">
        <v>1</v>
      </c>
      <c r="I620" s="184"/>
      <c r="L620" s="181"/>
      <c r="M620" s="185"/>
      <c r="N620" s="186"/>
      <c r="O620" s="186"/>
      <c r="P620" s="186"/>
      <c r="Q620" s="186"/>
      <c r="R620" s="186"/>
      <c r="S620" s="186"/>
      <c r="T620" s="187"/>
      <c r="AT620" s="182" t="s">
        <v>189</v>
      </c>
      <c r="AU620" s="182" t="s">
        <v>89</v>
      </c>
      <c r="AV620" s="15" t="s">
        <v>25</v>
      </c>
      <c r="AW620" s="15" t="s">
        <v>36</v>
      </c>
      <c r="AX620" s="15" t="s">
        <v>81</v>
      </c>
      <c r="AY620" s="182" t="s">
        <v>181</v>
      </c>
    </row>
    <row r="621" spans="1:65" s="13" customFormat="1">
      <c r="B621" s="164"/>
      <c r="D621" s="165" t="s">
        <v>189</v>
      </c>
      <c r="E621" s="166" t="s">
        <v>1</v>
      </c>
      <c r="F621" s="167" t="s">
        <v>1735</v>
      </c>
      <c r="H621" s="168">
        <v>7.4710000000000001</v>
      </c>
      <c r="I621" s="169"/>
      <c r="L621" s="164"/>
      <c r="M621" s="170"/>
      <c r="N621" s="171"/>
      <c r="O621" s="171"/>
      <c r="P621" s="171"/>
      <c r="Q621" s="171"/>
      <c r="R621" s="171"/>
      <c r="S621" s="171"/>
      <c r="T621" s="172"/>
      <c r="AT621" s="166" t="s">
        <v>189</v>
      </c>
      <c r="AU621" s="166" t="s">
        <v>89</v>
      </c>
      <c r="AV621" s="13" t="s">
        <v>89</v>
      </c>
      <c r="AW621" s="13" t="s">
        <v>36</v>
      </c>
      <c r="AX621" s="13" t="s">
        <v>81</v>
      </c>
      <c r="AY621" s="166" t="s">
        <v>181</v>
      </c>
    </row>
    <row r="622" spans="1:65" s="16" customFormat="1">
      <c r="B622" s="209"/>
      <c r="D622" s="165" t="s">
        <v>189</v>
      </c>
      <c r="E622" s="210" t="s">
        <v>1</v>
      </c>
      <c r="F622" s="211" t="s">
        <v>617</v>
      </c>
      <c r="H622" s="212">
        <v>7.4710000000000001</v>
      </c>
      <c r="I622" s="213"/>
      <c r="L622" s="209"/>
      <c r="M622" s="214"/>
      <c r="N622" s="215"/>
      <c r="O622" s="215"/>
      <c r="P622" s="215"/>
      <c r="Q622" s="215"/>
      <c r="R622" s="215"/>
      <c r="S622" s="215"/>
      <c r="T622" s="216"/>
      <c r="AT622" s="210" t="s">
        <v>189</v>
      </c>
      <c r="AU622" s="210" t="s">
        <v>89</v>
      </c>
      <c r="AV622" s="16" t="s">
        <v>194</v>
      </c>
      <c r="AW622" s="16" t="s">
        <v>36</v>
      </c>
      <c r="AX622" s="16" t="s">
        <v>81</v>
      </c>
      <c r="AY622" s="210" t="s">
        <v>181</v>
      </c>
    </row>
    <row r="623" spans="1:65" s="14" customFormat="1">
      <c r="B623" s="173"/>
      <c r="D623" s="165" t="s">
        <v>189</v>
      </c>
      <c r="E623" s="174" t="s">
        <v>1</v>
      </c>
      <c r="F623" s="175" t="s">
        <v>190</v>
      </c>
      <c r="H623" s="176">
        <v>2576.1619999999998</v>
      </c>
      <c r="I623" s="177"/>
      <c r="L623" s="173"/>
      <c r="M623" s="178"/>
      <c r="N623" s="179"/>
      <c r="O623" s="179"/>
      <c r="P623" s="179"/>
      <c r="Q623" s="179"/>
      <c r="R623" s="179"/>
      <c r="S623" s="179"/>
      <c r="T623" s="180"/>
      <c r="AT623" s="174" t="s">
        <v>189</v>
      </c>
      <c r="AU623" s="174" t="s">
        <v>89</v>
      </c>
      <c r="AV623" s="14" t="s">
        <v>151</v>
      </c>
      <c r="AW623" s="14" t="s">
        <v>36</v>
      </c>
      <c r="AX623" s="14" t="s">
        <v>25</v>
      </c>
      <c r="AY623" s="174" t="s">
        <v>181</v>
      </c>
    </row>
    <row r="624" spans="1:65" s="2" customFormat="1" ht="14.45" customHeight="1">
      <c r="A624" s="33"/>
      <c r="B624" s="150"/>
      <c r="C624" s="151" t="s">
        <v>923</v>
      </c>
      <c r="D624" s="151" t="s">
        <v>183</v>
      </c>
      <c r="E624" s="152" t="s">
        <v>724</v>
      </c>
      <c r="F624" s="153" t="s">
        <v>725</v>
      </c>
      <c r="G624" s="154" t="s">
        <v>294</v>
      </c>
      <c r="H624" s="155">
        <v>2019.269</v>
      </c>
      <c r="I624" s="156"/>
      <c r="J624" s="157">
        <f>ROUND(I624*H624,2)</f>
        <v>0</v>
      </c>
      <c r="K624" s="153" t="s">
        <v>1</v>
      </c>
      <c r="L624" s="34"/>
      <c r="M624" s="158" t="s">
        <v>1</v>
      </c>
      <c r="N624" s="159" t="s">
        <v>46</v>
      </c>
      <c r="O624" s="59"/>
      <c r="P624" s="160">
        <f>O624*H624</f>
        <v>0</v>
      </c>
      <c r="Q624" s="160">
        <v>0</v>
      </c>
      <c r="R624" s="160">
        <f>Q624*H624</f>
        <v>0</v>
      </c>
      <c r="S624" s="160">
        <v>0</v>
      </c>
      <c r="T624" s="161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2" t="s">
        <v>151</v>
      </c>
      <c r="AT624" s="162" t="s">
        <v>183</v>
      </c>
      <c r="AU624" s="162" t="s">
        <v>89</v>
      </c>
      <c r="AY624" s="18" t="s">
        <v>181</v>
      </c>
      <c r="BE624" s="163">
        <f>IF(N624="základní",J624,0)</f>
        <v>0</v>
      </c>
      <c r="BF624" s="163">
        <f>IF(N624="snížená",J624,0)</f>
        <v>0</v>
      </c>
      <c r="BG624" s="163">
        <f>IF(N624="zákl. přenesená",J624,0)</f>
        <v>0</v>
      </c>
      <c r="BH624" s="163">
        <f>IF(N624="sníž. přenesená",J624,0)</f>
        <v>0</v>
      </c>
      <c r="BI624" s="163">
        <f>IF(N624="nulová",J624,0)</f>
        <v>0</v>
      </c>
      <c r="BJ624" s="18" t="s">
        <v>25</v>
      </c>
      <c r="BK624" s="163">
        <f>ROUND(I624*H624,2)</f>
        <v>0</v>
      </c>
      <c r="BL624" s="18" t="s">
        <v>151</v>
      </c>
      <c r="BM624" s="162" t="s">
        <v>2173</v>
      </c>
    </row>
    <row r="625" spans="2:51" s="15" customFormat="1">
      <c r="B625" s="181"/>
      <c r="D625" s="165" t="s">
        <v>189</v>
      </c>
      <c r="E625" s="182" t="s">
        <v>1</v>
      </c>
      <c r="F625" s="183" t="s">
        <v>2161</v>
      </c>
      <c r="H625" s="182" t="s">
        <v>1</v>
      </c>
      <c r="I625" s="184"/>
      <c r="L625" s="181"/>
      <c r="M625" s="185"/>
      <c r="N625" s="186"/>
      <c r="O625" s="186"/>
      <c r="P625" s="186"/>
      <c r="Q625" s="186"/>
      <c r="R625" s="186"/>
      <c r="S625" s="186"/>
      <c r="T625" s="187"/>
      <c r="AT625" s="182" t="s">
        <v>189</v>
      </c>
      <c r="AU625" s="182" t="s">
        <v>89</v>
      </c>
      <c r="AV625" s="15" t="s">
        <v>25</v>
      </c>
      <c r="AW625" s="15" t="s">
        <v>36</v>
      </c>
      <c r="AX625" s="15" t="s">
        <v>81</v>
      </c>
      <c r="AY625" s="182" t="s">
        <v>181</v>
      </c>
    </row>
    <row r="626" spans="2:51" s="15" customFormat="1">
      <c r="B626" s="181"/>
      <c r="D626" s="165" t="s">
        <v>189</v>
      </c>
      <c r="E626" s="182" t="s">
        <v>1</v>
      </c>
      <c r="F626" s="183" t="s">
        <v>1462</v>
      </c>
      <c r="H626" s="182" t="s">
        <v>1</v>
      </c>
      <c r="I626" s="184"/>
      <c r="L626" s="181"/>
      <c r="M626" s="185"/>
      <c r="N626" s="186"/>
      <c r="O626" s="186"/>
      <c r="P626" s="186"/>
      <c r="Q626" s="186"/>
      <c r="R626" s="186"/>
      <c r="S626" s="186"/>
      <c r="T626" s="187"/>
      <c r="AT626" s="182" t="s">
        <v>189</v>
      </c>
      <c r="AU626" s="182" t="s">
        <v>89</v>
      </c>
      <c r="AV626" s="15" t="s">
        <v>25</v>
      </c>
      <c r="AW626" s="15" t="s">
        <v>36</v>
      </c>
      <c r="AX626" s="15" t="s">
        <v>81</v>
      </c>
      <c r="AY626" s="182" t="s">
        <v>181</v>
      </c>
    </row>
    <row r="627" spans="2:51" s="13" customFormat="1">
      <c r="B627" s="164"/>
      <c r="D627" s="165" t="s">
        <v>189</v>
      </c>
      <c r="E627" s="166" t="s">
        <v>1</v>
      </c>
      <c r="F627" s="167" t="s">
        <v>2174</v>
      </c>
      <c r="H627" s="168">
        <v>104.878</v>
      </c>
      <c r="I627" s="169"/>
      <c r="L627" s="164"/>
      <c r="M627" s="170"/>
      <c r="N627" s="171"/>
      <c r="O627" s="171"/>
      <c r="P627" s="171"/>
      <c r="Q627" s="171"/>
      <c r="R627" s="171"/>
      <c r="S627" s="171"/>
      <c r="T627" s="172"/>
      <c r="AT627" s="166" t="s">
        <v>189</v>
      </c>
      <c r="AU627" s="166" t="s">
        <v>89</v>
      </c>
      <c r="AV627" s="13" t="s">
        <v>89</v>
      </c>
      <c r="AW627" s="13" t="s">
        <v>36</v>
      </c>
      <c r="AX627" s="13" t="s">
        <v>81</v>
      </c>
      <c r="AY627" s="166" t="s">
        <v>181</v>
      </c>
    </row>
    <row r="628" spans="2:51" s="13" customFormat="1">
      <c r="B628" s="164"/>
      <c r="D628" s="165" t="s">
        <v>189</v>
      </c>
      <c r="E628" s="166" t="s">
        <v>1</v>
      </c>
      <c r="F628" s="167" t="s">
        <v>2175</v>
      </c>
      <c r="H628" s="168">
        <v>1573.172</v>
      </c>
      <c r="I628" s="169"/>
      <c r="L628" s="164"/>
      <c r="M628" s="170"/>
      <c r="N628" s="171"/>
      <c r="O628" s="171"/>
      <c r="P628" s="171"/>
      <c r="Q628" s="171"/>
      <c r="R628" s="171"/>
      <c r="S628" s="171"/>
      <c r="T628" s="172"/>
      <c r="AT628" s="166" t="s">
        <v>189</v>
      </c>
      <c r="AU628" s="166" t="s">
        <v>89</v>
      </c>
      <c r="AV628" s="13" t="s">
        <v>89</v>
      </c>
      <c r="AW628" s="13" t="s">
        <v>36</v>
      </c>
      <c r="AX628" s="13" t="s">
        <v>81</v>
      </c>
      <c r="AY628" s="166" t="s">
        <v>181</v>
      </c>
    </row>
    <row r="629" spans="2:51" s="13" customFormat="1">
      <c r="B629" s="164"/>
      <c r="D629" s="165" t="s">
        <v>189</v>
      </c>
      <c r="E629" s="166" t="s">
        <v>1</v>
      </c>
      <c r="F629" s="167" t="s">
        <v>2176</v>
      </c>
      <c r="H629" s="168">
        <v>188.78100000000001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189</v>
      </c>
      <c r="AU629" s="166" t="s">
        <v>89</v>
      </c>
      <c r="AV629" s="13" t="s">
        <v>89</v>
      </c>
      <c r="AW629" s="13" t="s">
        <v>36</v>
      </c>
      <c r="AX629" s="13" t="s">
        <v>81</v>
      </c>
      <c r="AY629" s="166" t="s">
        <v>181</v>
      </c>
    </row>
    <row r="630" spans="2:51" s="15" customFormat="1">
      <c r="B630" s="181"/>
      <c r="D630" s="165" t="s">
        <v>189</v>
      </c>
      <c r="E630" s="182" t="s">
        <v>1</v>
      </c>
      <c r="F630" s="183" t="s">
        <v>2157</v>
      </c>
      <c r="H630" s="182" t="s">
        <v>1</v>
      </c>
      <c r="I630" s="184"/>
      <c r="L630" s="181"/>
      <c r="M630" s="185"/>
      <c r="N630" s="186"/>
      <c r="O630" s="186"/>
      <c r="P630" s="186"/>
      <c r="Q630" s="186"/>
      <c r="R630" s="186"/>
      <c r="S630" s="186"/>
      <c r="T630" s="187"/>
      <c r="AT630" s="182" t="s">
        <v>189</v>
      </c>
      <c r="AU630" s="182" t="s">
        <v>89</v>
      </c>
      <c r="AV630" s="15" t="s">
        <v>25</v>
      </c>
      <c r="AW630" s="15" t="s">
        <v>36</v>
      </c>
      <c r="AX630" s="15" t="s">
        <v>81</v>
      </c>
      <c r="AY630" s="182" t="s">
        <v>181</v>
      </c>
    </row>
    <row r="631" spans="2:51" s="15" customFormat="1">
      <c r="B631" s="181"/>
      <c r="D631" s="165" t="s">
        <v>189</v>
      </c>
      <c r="E631" s="182" t="s">
        <v>1</v>
      </c>
      <c r="F631" s="183" t="s">
        <v>1462</v>
      </c>
      <c r="H631" s="182" t="s">
        <v>1</v>
      </c>
      <c r="I631" s="184"/>
      <c r="L631" s="181"/>
      <c r="M631" s="185"/>
      <c r="N631" s="186"/>
      <c r="O631" s="186"/>
      <c r="P631" s="186"/>
      <c r="Q631" s="186"/>
      <c r="R631" s="186"/>
      <c r="S631" s="186"/>
      <c r="T631" s="187"/>
      <c r="AT631" s="182" t="s">
        <v>189</v>
      </c>
      <c r="AU631" s="182" t="s">
        <v>89</v>
      </c>
      <c r="AV631" s="15" t="s">
        <v>25</v>
      </c>
      <c r="AW631" s="15" t="s">
        <v>36</v>
      </c>
      <c r="AX631" s="15" t="s">
        <v>81</v>
      </c>
      <c r="AY631" s="182" t="s">
        <v>181</v>
      </c>
    </row>
    <row r="632" spans="2:51" s="13" customFormat="1">
      <c r="B632" s="164"/>
      <c r="D632" s="165" t="s">
        <v>189</v>
      </c>
      <c r="E632" s="166" t="s">
        <v>1</v>
      </c>
      <c r="F632" s="167" t="s">
        <v>2177</v>
      </c>
      <c r="H632" s="168">
        <v>7.3680000000000003</v>
      </c>
      <c r="I632" s="169"/>
      <c r="L632" s="164"/>
      <c r="M632" s="170"/>
      <c r="N632" s="171"/>
      <c r="O632" s="171"/>
      <c r="P632" s="171"/>
      <c r="Q632" s="171"/>
      <c r="R632" s="171"/>
      <c r="S632" s="171"/>
      <c r="T632" s="172"/>
      <c r="AT632" s="166" t="s">
        <v>189</v>
      </c>
      <c r="AU632" s="166" t="s">
        <v>89</v>
      </c>
      <c r="AV632" s="13" t="s">
        <v>89</v>
      </c>
      <c r="AW632" s="13" t="s">
        <v>36</v>
      </c>
      <c r="AX632" s="13" t="s">
        <v>81</v>
      </c>
      <c r="AY632" s="166" t="s">
        <v>181</v>
      </c>
    </row>
    <row r="633" spans="2:51" s="13" customFormat="1">
      <c r="B633" s="164"/>
      <c r="D633" s="165" t="s">
        <v>189</v>
      </c>
      <c r="E633" s="166" t="s">
        <v>1</v>
      </c>
      <c r="F633" s="167" t="s">
        <v>2178</v>
      </c>
      <c r="H633" s="168">
        <v>110.51300000000001</v>
      </c>
      <c r="I633" s="169"/>
      <c r="L633" s="164"/>
      <c r="M633" s="170"/>
      <c r="N633" s="171"/>
      <c r="O633" s="171"/>
      <c r="P633" s="171"/>
      <c r="Q633" s="171"/>
      <c r="R633" s="171"/>
      <c r="S633" s="171"/>
      <c r="T633" s="172"/>
      <c r="AT633" s="166" t="s">
        <v>189</v>
      </c>
      <c r="AU633" s="166" t="s">
        <v>89</v>
      </c>
      <c r="AV633" s="13" t="s">
        <v>89</v>
      </c>
      <c r="AW633" s="13" t="s">
        <v>36</v>
      </c>
      <c r="AX633" s="13" t="s">
        <v>81</v>
      </c>
      <c r="AY633" s="166" t="s">
        <v>181</v>
      </c>
    </row>
    <row r="634" spans="2:51" s="13" customFormat="1">
      <c r="B634" s="164"/>
      <c r="D634" s="165" t="s">
        <v>189</v>
      </c>
      <c r="E634" s="166" t="s">
        <v>1</v>
      </c>
      <c r="F634" s="167" t="s">
        <v>2179</v>
      </c>
      <c r="H634" s="168">
        <v>13.262</v>
      </c>
      <c r="I634" s="169"/>
      <c r="L634" s="164"/>
      <c r="M634" s="170"/>
      <c r="N634" s="171"/>
      <c r="O634" s="171"/>
      <c r="P634" s="171"/>
      <c r="Q634" s="171"/>
      <c r="R634" s="171"/>
      <c r="S634" s="171"/>
      <c r="T634" s="172"/>
      <c r="AT634" s="166" t="s">
        <v>189</v>
      </c>
      <c r="AU634" s="166" t="s">
        <v>89</v>
      </c>
      <c r="AV634" s="13" t="s">
        <v>89</v>
      </c>
      <c r="AW634" s="13" t="s">
        <v>36</v>
      </c>
      <c r="AX634" s="13" t="s">
        <v>81</v>
      </c>
      <c r="AY634" s="166" t="s">
        <v>181</v>
      </c>
    </row>
    <row r="635" spans="2:51" s="15" customFormat="1">
      <c r="B635" s="181"/>
      <c r="D635" s="165" t="s">
        <v>189</v>
      </c>
      <c r="E635" s="182" t="s">
        <v>1</v>
      </c>
      <c r="F635" s="183" t="s">
        <v>2166</v>
      </c>
      <c r="H635" s="182" t="s">
        <v>1</v>
      </c>
      <c r="I635" s="184"/>
      <c r="L635" s="181"/>
      <c r="M635" s="185"/>
      <c r="N635" s="186"/>
      <c r="O635" s="186"/>
      <c r="P635" s="186"/>
      <c r="Q635" s="186"/>
      <c r="R635" s="186"/>
      <c r="S635" s="186"/>
      <c r="T635" s="187"/>
      <c r="AT635" s="182" t="s">
        <v>189</v>
      </c>
      <c r="AU635" s="182" t="s">
        <v>89</v>
      </c>
      <c r="AV635" s="15" t="s">
        <v>25</v>
      </c>
      <c r="AW635" s="15" t="s">
        <v>36</v>
      </c>
      <c r="AX635" s="15" t="s">
        <v>81</v>
      </c>
      <c r="AY635" s="182" t="s">
        <v>181</v>
      </c>
    </row>
    <row r="636" spans="2:51" s="13" customFormat="1">
      <c r="B636" s="164"/>
      <c r="D636" s="165" t="s">
        <v>189</v>
      </c>
      <c r="E636" s="166" t="s">
        <v>1</v>
      </c>
      <c r="F636" s="167" t="s">
        <v>2180</v>
      </c>
      <c r="H636" s="168">
        <v>0.77700000000000002</v>
      </c>
      <c r="I636" s="169"/>
      <c r="L636" s="164"/>
      <c r="M636" s="170"/>
      <c r="N636" s="171"/>
      <c r="O636" s="171"/>
      <c r="P636" s="171"/>
      <c r="Q636" s="171"/>
      <c r="R636" s="171"/>
      <c r="S636" s="171"/>
      <c r="T636" s="172"/>
      <c r="AT636" s="166" t="s">
        <v>189</v>
      </c>
      <c r="AU636" s="166" t="s">
        <v>89</v>
      </c>
      <c r="AV636" s="13" t="s">
        <v>89</v>
      </c>
      <c r="AW636" s="13" t="s">
        <v>36</v>
      </c>
      <c r="AX636" s="13" t="s">
        <v>81</v>
      </c>
      <c r="AY636" s="166" t="s">
        <v>181</v>
      </c>
    </row>
    <row r="637" spans="2:51" s="13" customFormat="1">
      <c r="B637" s="164"/>
      <c r="D637" s="165" t="s">
        <v>189</v>
      </c>
      <c r="E637" s="166" t="s">
        <v>1</v>
      </c>
      <c r="F637" s="167" t="s">
        <v>2181</v>
      </c>
      <c r="H637" s="168">
        <v>11.648999999999999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189</v>
      </c>
      <c r="AU637" s="166" t="s">
        <v>89</v>
      </c>
      <c r="AV637" s="13" t="s">
        <v>89</v>
      </c>
      <c r="AW637" s="13" t="s">
        <v>36</v>
      </c>
      <c r="AX637" s="13" t="s">
        <v>81</v>
      </c>
      <c r="AY637" s="166" t="s">
        <v>181</v>
      </c>
    </row>
    <row r="638" spans="2:51" s="13" customFormat="1">
      <c r="B638" s="164"/>
      <c r="D638" s="165" t="s">
        <v>189</v>
      </c>
      <c r="E638" s="166" t="s">
        <v>1</v>
      </c>
      <c r="F638" s="167" t="s">
        <v>2182</v>
      </c>
      <c r="H638" s="168">
        <v>1.3979999999999999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189</v>
      </c>
      <c r="AU638" s="166" t="s">
        <v>89</v>
      </c>
      <c r="AV638" s="13" t="s">
        <v>89</v>
      </c>
      <c r="AW638" s="13" t="s">
        <v>36</v>
      </c>
      <c r="AX638" s="13" t="s">
        <v>81</v>
      </c>
      <c r="AY638" s="166" t="s">
        <v>181</v>
      </c>
    </row>
    <row r="639" spans="2:51" s="16" customFormat="1">
      <c r="B639" s="209"/>
      <c r="D639" s="165" t="s">
        <v>189</v>
      </c>
      <c r="E639" s="210" t="s">
        <v>1</v>
      </c>
      <c r="F639" s="211" t="s">
        <v>617</v>
      </c>
      <c r="H639" s="212">
        <v>2011.7979999999995</v>
      </c>
      <c r="I639" s="213"/>
      <c r="L639" s="209"/>
      <c r="M639" s="214"/>
      <c r="N639" s="215"/>
      <c r="O639" s="215"/>
      <c r="P639" s="215"/>
      <c r="Q639" s="215"/>
      <c r="R639" s="215"/>
      <c r="S639" s="215"/>
      <c r="T639" s="216"/>
      <c r="AT639" s="210" t="s">
        <v>189</v>
      </c>
      <c r="AU639" s="210" t="s">
        <v>89</v>
      </c>
      <c r="AV639" s="16" t="s">
        <v>194</v>
      </c>
      <c r="AW639" s="16" t="s">
        <v>36</v>
      </c>
      <c r="AX639" s="16" t="s">
        <v>81</v>
      </c>
      <c r="AY639" s="210" t="s">
        <v>181</v>
      </c>
    </row>
    <row r="640" spans="2:51" s="15" customFormat="1">
      <c r="B640" s="181"/>
      <c r="D640" s="165" t="s">
        <v>189</v>
      </c>
      <c r="E640" s="182" t="s">
        <v>1</v>
      </c>
      <c r="F640" s="183" t="s">
        <v>2167</v>
      </c>
      <c r="H640" s="182" t="s">
        <v>1</v>
      </c>
      <c r="I640" s="184"/>
      <c r="L640" s="181"/>
      <c r="M640" s="185"/>
      <c r="N640" s="186"/>
      <c r="O640" s="186"/>
      <c r="P640" s="186"/>
      <c r="Q640" s="186"/>
      <c r="R640" s="186"/>
      <c r="S640" s="186"/>
      <c r="T640" s="187"/>
      <c r="AT640" s="182" t="s">
        <v>189</v>
      </c>
      <c r="AU640" s="182" t="s">
        <v>89</v>
      </c>
      <c r="AV640" s="15" t="s">
        <v>25</v>
      </c>
      <c r="AW640" s="15" t="s">
        <v>36</v>
      </c>
      <c r="AX640" s="15" t="s">
        <v>81</v>
      </c>
      <c r="AY640" s="182" t="s">
        <v>181</v>
      </c>
    </row>
    <row r="641" spans="1:65" s="13" customFormat="1">
      <c r="B641" s="164"/>
      <c r="D641" s="165" t="s">
        <v>189</v>
      </c>
      <c r="E641" s="166" t="s">
        <v>1</v>
      </c>
      <c r="F641" s="167" t="s">
        <v>1735</v>
      </c>
      <c r="H641" s="168">
        <v>7.4710000000000001</v>
      </c>
      <c r="I641" s="169"/>
      <c r="L641" s="164"/>
      <c r="M641" s="170"/>
      <c r="N641" s="171"/>
      <c r="O641" s="171"/>
      <c r="P641" s="171"/>
      <c r="Q641" s="171"/>
      <c r="R641" s="171"/>
      <c r="S641" s="171"/>
      <c r="T641" s="172"/>
      <c r="AT641" s="166" t="s">
        <v>189</v>
      </c>
      <c r="AU641" s="166" t="s">
        <v>89</v>
      </c>
      <c r="AV641" s="13" t="s">
        <v>89</v>
      </c>
      <c r="AW641" s="13" t="s">
        <v>36</v>
      </c>
      <c r="AX641" s="13" t="s">
        <v>81</v>
      </c>
      <c r="AY641" s="166" t="s">
        <v>181</v>
      </c>
    </row>
    <row r="642" spans="1:65" s="16" customFormat="1">
      <c r="B642" s="209"/>
      <c r="D642" s="165" t="s">
        <v>189</v>
      </c>
      <c r="E642" s="210" t="s">
        <v>1</v>
      </c>
      <c r="F642" s="211" t="s">
        <v>617</v>
      </c>
      <c r="H642" s="212">
        <v>7.4710000000000001</v>
      </c>
      <c r="I642" s="213"/>
      <c r="L642" s="209"/>
      <c r="M642" s="214"/>
      <c r="N642" s="215"/>
      <c r="O642" s="215"/>
      <c r="P642" s="215"/>
      <c r="Q642" s="215"/>
      <c r="R642" s="215"/>
      <c r="S642" s="215"/>
      <c r="T642" s="216"/>
      <c r="AT642" s="210" t="s">
        <v>189</v>
      </c>
      <c r="AU642" s="210" t="s">
        <v>89</v>
      </c>
      <c r="AV642" s="16" t="s">
        <v>194</v>
      </c>
      <c r="AW642" s="16" t="s">
        <v>36</v>
      </c>
      <c r="AX642" s="16" t="s">
        <v>81</v>
      </c>
      <c r="AY642" s="210" t="s">
        <v>181</v>
      </c>
    </row>
    <row r="643" spans="1:65" s="14" customFormat="1">
      <c r="B643" s="173"/>
      <c r="D643" s="165" t="s">
        <v>189</v>
      </c>
      <c r="E643" s="174" t="s">
        <v>1</v>
      </c>
      <c r="F643" s="175" t="s">
        <v>190</v>
      </c>
      <c r="H643" s="176">
        <v>2019.2689999999996</v>
      </c>
      <c r="I643" s="177"/>
      <c r="L643" s="173"/>
      <c r="M643" s="178"/>
      <c r="N643" s="179"/>
      <c r="O643" s="179"/>
      <c r="P643" s="179"/>
      <c r="Q643" s="179"/>
      <c r="R643" s="179"/>
      <c r="S643" s="179"/>
      <c r="T643" s="180"/>
      <c r="AT643" s="174" t="s">
        <v>189</v>
      </c>
      <c r="AU643" s="174" t="s">
        <v>89</v>
      </c>
      <c r="AV643" s="14" t="s">
        <v>151</v>
      </c>
      <c r="AW643" s="14" t="s">
        <v>36</v>
      </c>
      <c r="AX643" s="14" t="s">
        <v>25</v>
      </c>
      <c r="AY643" s="174" t="s">
        <v>181</v>
      </c>
    </row>
    <row r="644" spans="1:65" s="2" customFormat="1" ht="14.45" customHeight="1">
      <c r="A644" s="33"/>
      <c r="B644" s="150"/>
      <c r="C644" s="151" t="s">
        <v>928</v>
      </c>
      <c r="D644" s="151" t="s">
        <v>183</v>
      </c>
      <c r="E644" s="152" t="s">
        <v>734</v>
      </c>
      <c r="F644" s="153" t="s">
        <v>735</v>
      </c>
      <c r="G644" s="154" t="s">
        <v>294</v>
      </c>
      <c r="H644" s="155">
        <v>248.65</v>
      </c>
      <c r="I644" s="156"/>
      <c r="J644" s="157">
        <f>ROUND(I644*H644,2)</f>
        <v>0</v>
      </c>
      <c r="K644" s="153" t="s">
        <v>1</v>
      </c>
      <c r="L644" s="34"/>
      <c r="M644" s="158" t="s">
        <v>1</v>
      </c>
      <c r="N644" s="159" t="s">
        <v>46</v>
      </c>
      <c r="O644" s="59"/>
      <c r="P644" s="160">
        <f>O644*H644</f>
        <v>0</v>
      </c>
      <c r="Q644" s="160">
        <v>0</v>
      </c>
      <c r="R644" s="160">
        <f>Q644*H644</f>
        <v>0</v>
      </c>
      <c r="S644" s="160">
        <v>0</v>
      </c>
      <c r="T644" s="161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2" t="s">
        <v>151</v>
      </c>
      <c r="AT644" s="162" t="s">
        <v>183</v>
      </c>
      <c r="AU644" s="162" t="s">
        <v>89</v>
      </c>
      <c r="AY644" s="18" t="s">
        <v>181</v>
      </c>
      <c r="BE644" s="163">
        <f>IF(N644="základní",J644,0)</f>
        <v>0</v>
      </c>
      <c r="BF644" s="163">
        <f>IF(N644="snížená",J644,0)</f>
        <v>0</v>
      </c>
      <c r="BG644" s="163">
        <f>IF(N644="zákl. přenesená",J644,0)</f>
        <v>0</v>
      </c>
      <c r="BH644" s="163">
        <f>IF(N644="sníž. přenesená",J644,0)</f>
        <v>0</v>
      </c>
      <c r="BI644" s="163">
        <f>IF(N644="nulová",J644,0)</f>
        <v>0</v>
      </c>
      <c r="BJ644" s="18" t="s">
        <v>25</v>
      </c>
      <c r="BK644" s="163">
        <f>ROUND(I644*H644,2)</f>
        <v>0</v>
      </c>
      <c r="BL644" s="18" t="s">
        <v>151</v>
      </c>
      <c r="BM644" s="162" t="s">
        <v>2183</v>
      </c>
    </row>
    <row r="645" spans="1:65" s="15" customFormat="1">
      <c r="B645" s="181"/>
      <c r="D645" s="165" t="s">
        <v>189</v>
      </c>
      <c r="E645" s="182" t="s">
        <v>1</v>
      </c>
      <c r="F645" s="183" t="s">
        <v>2161</v>
      </c>
      <c r="H645" s="182" t="s">
        <v>1</v>
      </c>
      <c r="I645" s="184"/>
      <c r="L645" s="181"/>
      <c r="M645" s="185"/>
      <c r="N645" s="186"/>
      <c r="O645" s="186"/>
      <c r="P645" s="186"/>
      <c r="Q645" s="186"/>
      <c r="R645" s="186"/>
      <c r="S645" s="186"/>
      <c r="T645" s="187"/>
      <c r="AT645" s="182" t="s">
        <v>189</v>
      </c>
      <c r="AU645" s="182" t="s">
        <v>89</v>
      </c>
      <c r="AV645" s="15" t="s">
        <v>25</v>
      </c>
      <c r="AW645" s="15" t="s">
        <v>36</v>
      </c>
      <c r="AX645" s="15" t="s">
        <v>81</v>
      </c>
      <c r="AY645" s="182" t="s">
        <v>181</v>
      </c>
    </row>
    <row r="646" spans="1:65" s="13" customFormat="1">
      <c r="B646" s="164"/>
      <c r="D646" s="165" t="s">
        <v>189</v>
      </c>
      <c r="E646" s="166" t="s">
        <v>1</v>
      </c>
      <c r="F646" s="167" t="s">
        <v>2184</v>
      </c>
      <c r="H646" s="168">
        <v>167.80500000000001</v>
      </c>
      <c r="I646" s="169"/>
      <c r="L646" s="164"/>
      <c r="M646" s="170"/>
      <c r="N646" s="171"/>
      <c r="O646" s="171"/>
      <c r="P646" s="171"/>
      <c r="Q646" s="171"/>
      <c r="R646" s="171"/>
      <c r="S646" s="171"/>
      <c r="T646" s="172"/>
      <c r="AT646" s="166" t="s">
        <v>189</v>
      </c>
      <c r="AU646" s="166" t="s">
        <v>89</v>
      </c>
      <c r="AV646" s="13" t="s">
        <v>89</v>
      </c>
      <c r="AW646" s="13" t="s">
        <v>36</v>
      </c>
      <c r="AX646" s="13" t="s">
        <v>81</v>
      </c>
      <c r="AY646" s="166" t="s">
        <v>181</v>
      </c>
    </row>
    <row r="647" spans="1:65" s="13" customFormat="1">
      <c r="B647" s="164"/>
      <c r="D647" s="165" t="s">
        <v>189</v>
      </c>
      <c r="E647" s="166" t="s">
        <v>1</v>
      </c>
      <c r="F647" s="167" t="s">
        <v>2185</v>
      </c>
      <c r="H647" s="168">
        <v>62.927</v>
      </c>
      <c r="I647" s="169"/>
      <c r="L647" s="164"/>
      <c r="M647" s="170"/>
      <c r="N647" s="171"/>
      <c r="O647" s="171"/>
      <c r="P647" s="171"/>
      <c r="Q647" s="171"/>
      <c r="R647" s="171"/>
      <c r="S647" s="171"/>
      <c r="T647" s="172"/>
      <c r="AT647" s="166" t="s">
        <v>189</v>
      </c>
      <c r="AU647" s="166" t="s">
        <v>89</v>
      </c>
      <c r="AV647" s="13" t="s">
        <v>89</v>
      </c>
      <c r="AW647" s="13" t="s">
        <v>36</v>
      </c>
      <c r="AX647" s="13" t="s">
        <v>81</v>
      </c>
      <c r="AY647" s="166" t="s">
        <v>181</v>
      </c>
    </row>
    <row r="648" spans="1:65" s="15" customFormat="1">
      <c r="B648" s="181"/>
      <c r="D648" s="165" t="s">
        <v>189</v>
      </c>
      <c r="E648" s="182" t="s">
        <v>1</v>
      </c>
      <c r="F648" s="183" t="s">
        <v>2157</v>
      </c>
      <c r="H648" s="182" t="s">
        <v>1</v>
      </c>
      <c r="I648" s="184"/>
      <c r="L648" s="181"/>
      <c r="M648" s="185"/>
      <c r="N648" s="186"/>
      <c r="O648" s="186"/>
      <c r="P648" s="186"/>
      <c r="Q648" s="186"/>
      <c r="R648" s="186"/>
      <c r="S648" s="186"/>
      <c r="T648" s="187"/>
      <c r="AT648" s="182" t="s">
        <v>189</v>
      </c>
      <c r="AU648" s="182" t="s">
        <v>89</v>
      </c>
      <c r="AV648" s="15" t="s">
        <v>25</v>
      </c>
      <c r="AW648" s="15" t="s">
        <v>36</v>
      </c>
      <c r="AX648" s="15" t="s">
        <v>81</v>
      </c>
      <c r="AY648" s="182" t="s">
        <v>181</v>
      </c>
    </row>
    <row r="649" spans="1:65" s="13" customFormat="1">
      <c r="B649" s="164"/>
      <c r="D649" s="165" t="s">
        <v>189</v>
      </c>
      <c r="E649" s="166" t="s">
        <v>1</v>
      </c>
      <c r="F649" s="167" t="s">
        <v>2186</v>
      </c>
      <c r="H649" s="168">
        <v>11.788</v>
      </c>
      <c r="I649" s="169"/>
      <c r="L649" s="164"/>
      <c r="M649" s="170"/>
      <c r="N649" s="171"/>
      <c r="O649" s="171"/>
      <c r="P649" s="171"/>
      <c r="Q649" s="171"/>
      <c r="R649" s="171"/>
      <c r="S649" s="171"/>
      <c r="T649" s="172"/>
      <c r="AT649" s="166" t="s">
        <v>189</v>
      </c>
      <c r="AU649" s="166" t="s">
        <v>89</v>
      </c>
      <c r="AV649" s="13" t="s">
        <v>89</v>
      </c>
      <c r="AW649" s="13" t="s">
        <v>36</v>
      </c>
      <c r="AX649" s="13" t="s">
        <v>81</v>
      </c>
      <c r="AY649" s="166" t="s">
        <v>181</v>
      </c>
    </row>
    <row r="650" spans="1:65" s="13" customFormat="1">
      <c r="B650" s="164"/>
      <c r="D650" s="165" t="s">
        <v>189</v>
      </c>
      <c r="E650" s="166" t="s">
        <v>1</v>
      </c>
      <c r="F650" s="167" t="s">
        <v>2187</v>
      </c>
      <c r="H650" s="168">
        <v>4.4210000000000003</v>
      </c>
      <c r="I650" s="169"/>
      <c r="L650" s="164"/>
      <c r="M650" s="170"/>
      <c r="N650" s="171"/>
      <c r="O650" s="171"/>
      <c r="P650" s="171"/>
      <c r="Q650" s="171"/>
      <c r="R650" s="171"/>
      <c r="S650" s="171"/>
      <c r="T650" s="172"/>
      <c r="AT650" s="166" t="s">
        <v>189</v>
      </c>
      <c r="AU650" s="166" t="s">
        <v>89</v>
      </c>
      <c r="AV650" s="13" t="s">
        <v>89</v>
      </c>
      <c r="AW650" s="13" t="s">
        <v>36</v>
      </c>
      <c r="AX650" s="13" t="s">
        <v>81</v>
      </c>
      <c r="AY650" s="166" t="s">
        <v>181</v>
      </c>
    </row>
    <row r="651" spans="1:65" s="15" customFormat="1">
      <c r="B651" s="181"/>
      <c r="D651" s="165" t="s">
        <v>189</v>
      </c>
      <c r="E651" s="182" t="s">
        <v>1</v>
      </c>
      <c r="F651" s="183" t="s">
        <v>2166</v>
      </c>
      <c r="H651" s="182" t="s">
        <v>1</v>
      </c>
      <c r="I651" s="184"/>
      <c r="L651" s="181"/>
      <c r="M651" s="185"/>
      <c r="N651" s="186"/>
      <c r="O651" s="186"/>
      <c r="P651" s="186"/>
      <c r="Q651" s="186"/>
      <c r="R651" s="186"/>
      <c r="S651" s="186"/>
      <c r="T651" s="187"/>
      <c r="AT651" s="182" t="s">
        <v>189</v>
      </c>
      <c r="AU651" s="182" t="s">
        <v>89</v>
      </c>
      <c r="AV651" s="15" t="s">
        <v>25</v>
      </c>
      <c r="AW651" s="15" t="s">
        <v>36</v>
      </c>
      <c r="AX651" s="15" t="s">
        <v>81</v>
      </c>
      <c r="AY651" s="182" t="s">
        <v>181</v>
      </c>
    </row>
    <row r="652" spans="1:65" s="13" customFormat="1">
      <c r="B652" s="164"/>
      <c r="D652" s="165" t="s">
        <v>189</v>
      </c>
      <c r="E652" s="166" t="s">
        <v>1</v>
      </c>
      <c r="F652" s="167" t="s">
        <v>2188</v>
      </c>
      <c r="H652" s="168">
        <v>1.2430000000000001</v>
      </c>
      <c r="I652" s="169"/>
      <c r="L652" s="164"/>
      <c r="M652" s="170"/>
      <c r="N652" s="171"/>
      <c r="O652" s="171"/>
      <c r="P652" s="171"/>
      <c r="Q652" s="171"/>
      <c r="R652" s="171"/>
      <c r="S652" s="171"/>
      <c r="T652" s="172"/>
      <c r="AT652" s="166" t="s">
        <v>189</v>
      </c>
      <c r="AU652" s="166" t="s">
        <v>89</v>
      </c>
      <c r="AV652" s="13" t="s">
        <v>89</v>
      </c>
      <c r="AW652" s="13" t="s">
        <v>36</v>
      </c>
      <c r="AX652" s="13" t="s">
        <v>81</v>
      </c>
      <c r="AY652" s="166" t="s">
        <v>181</v>
      </c>
    </row>
    <row r="653" spans="1:65" s="13" customFormat="1">
      <c r="B653" s="164"/>
      <c r="D653" s="165" t="s">
        <v>189</v>
      </c>
      <c r="E653" s="166" t="s">
        <v>1</v>
      </c>
      <c r="F653" s="167" t="s">
        <v>2189</v>
      </c>
      <c r="H653" s="168">
        <v>0.46600000000000003</v>
      </c>
      <c r="I653" s="169"/>
      <c r="L653" s="164"/>
      <c r="M653" s="170"/>
      <c r="N653" s="171"/>
      <c r="O653" s="171"/>
      <c r="P653" s="171"/>
      <c r="Q653" s="171"/>
      <c r="R653" s="171"/>
      <c r="S653" s="171"/>
      <c r="T653" s="172"/>
      <c r="AT653" s="166" t="s">
        <v>189</v>
      </c>
      <c r="AU653" s="166" t="s">
        <v>89</v>
      </c>
      <c r="AV653" s="13" t="s">
        <v>89</v>
      </c>
      <c r="AW653" s="13" t="s">
        <v>36</v>
      </c>
      <c r="AX653" s="13" t="s">
        <v>81</v>
      </c>
      <c r="AY653" s="166" t="s">
        <v>181</v>
      </c>
    </row>
    <row r="654" spans="1:65" s="14" customFormat="1">
      <c r="B654" s="173"/>
      <c r="D654" s="165" t="s">
        <v>189</v>
      </c>
      <c r="E654" s="174" t="s">
        <v>1</v>
      </c>
      <c r="F654" s="175" t="s">
        <v>190</v>
      </c>
      <c r="H654" s="176">
        <v>248.65</v>
      </c>
      <c r="I654" s="177"/>
      <c r="L654" s="173"/>
      <c r="M654" s="178"/>
      <c r="N654" s="179"/>
      <c r="O654" s="179"/>
      <c r="P654" s="179"/>
      <c r="Q654" s="179"/>
      <c r="R654" s="179"/>
      <c r="S654" s="179"/>
      <c r="T654" s="180"/>
      <c r="AT654" s="174" t="s">
        <v>189</v>
      </c>
      <c r="AU654" s="174" t="s">
        <v>89</v>
      </c>
      <c r="AV654" s="14" t="s">
        <v>151</v>
      </c>
      <c r="AW654" s="14" t="s">
        <v>36</v>
      </c>
      <c r="AX654" s="14" t="s">
        <v>25</v>
      </c>
      <c r="AY654" s="174" t="s">
        <v>181</v>
      </c>
    </row>
    <row r="655" spans="1:65" s="2" customFormat="1" ht="14.45" customHeight="1">
      <c r="A655" s="33"/>
      <c r="B655" s="150"/>
      <c r="C655" s="151" t="s">
        <v>930</v>
      </c>
      <c r="D655" s="151" t="s">
        <v>183</v>
      </c>
      <c r="E655" s="152" t="s">
        <v>740</v>
      </c>
      <c r="F655" s="153" t="s">
        <v>741</v>
      </c>
      <c r="G655" s="154" t="s">
        <v>294</v>
      </c>
      <c r="H655" s="155">
        <v>308.24299999999999</v>
      </c>
      <c r="I655" s="156"/>
      <c r="J655" s="157">
        <f>ROUND(I655*H655,2)</f>
        <v>0</v>
      </c>
      <c r="K655" s="153" t="s">
        <v>1</v>
      </c>
      <c r="L655" s="34"/>
      <c r="M655" s="158" t="s">
        <v>1</v>
      </c>
      <c r="N655" s="159" t="s">
        <v>46</v>
      </c>
      <c r="O655" s="59"/>
      <c r="P655" s="160">
        <f>O655*H655</f>
        <v>0</v>
      </c>
      <c r="Q655" s="160">
        <v>0</v>
      </c>
      <c r="R655" s="160">
        <f>Q655*H655</f>
        <v>0</v>
      </c>
      <c r="S655" s="160">
        <v>0</v>
      </c>
      <c r="T655" s="161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2" t="s">
        <v>151</v>
      </c>
      <c r="AT655" s="162" t="s">
        <v>183</v>
      </c>
      <c r="AU655" s="162" t="s">
        <v>89</v>
      </c>
      <c r="AY655" s="18" t="s">
        <v>181</v>
      </c>
      <c r="BE655" s="163">
        <f>IF(N655="základní",J655,0)</f>
        <v>0</v>
      </c>
      <c r="BF655" s="163">
        <f>IF(N655="snížená",J655,0)</f>
        <v>0</v>
      </c>
      <c r="BG655" s="163">
        <f>IF(N655="zákl. přenesená",J655,0)</f>
        <v>0</v>
      </c>
      <c r="BH655" s="163">
        <f>IF(N655="sníž. přenesená",J655,0)</f>
        <v>0</v>
      </c>
      <c r="BI655" s="163">
        <f>IF(N655="nulová",J655,0)</f>
        <v>0</v>
      </c>
      <c r="BJ655" s="18" t="s">
        <v>25</v>
      </c>
      <c r="BK655" s="163">
        <f>ROUND(I655*H655,2)</f>
        <v>0</v>
      </c>
      <c r="BL655" s="18" t="s">
        <v>151</v>
      </c>
      <c r="BM655" s="162" t="s">
        <v>2190</v>
      </c>
    </row>
    <row r="656" spans="1:65" s="15" customFormat="1">
      <c r="B656" s="181"/>
      <c r="D656" s="165" t="s">
        <v>189</v>
      </c>
      <c r="E656" s="182" t="s">
        <v>1</v>
      </c>
      <c r="F656" s="183" t="s">
        <v>2191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189</v>
      </c>
      <c r="AU656" s="182" t="s">
        <v>89</v>
      </c>
      <c r="AV656" s="15" t="s">
        <v>25</v>
      </c>
      <c r="AW656" s="15" t="s">
        <v>36</v>
      </c>
      <c r="AX656" s="15" t="s">
        <v>81</v>
      </c>
      <c r="AY656" s="182" t="s">
        <v>181</v>
      </c>
    </row>
    <row r="657" spans="1:65" s="13" customFormat="1">
      <c r="B657" s="164"/>
      <c r="D657" s="165" t="s">
        <v>189</v>
      </c>
      <c r="E657" s="166" t="s">
        <v>1</v>
      </c>
      <c r="F657" s="167" t="s">
        <v>2192</v>
      </c>
      <c r="H657" s="168">
        <v>308.24299999999999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189</v>
      </c>
      <c r="AU657" s="166" t="s">
        <v>89</v>
      </c>
      <c r="AV657" s="13" t="s">
        <v>89</v>
      </c>
      <c r="AW657" s="13" t="s">
        <v>36</v>
      </c>
      <c r="AX657" s="13" t="s">
        <v>81</v>
      </c>
      <c r="AY657" s="166" t="s">
        <v>181</v>
      </c>
    </row>
    <row r="658" spans="1:65" s="14" customFormat="1">
      <c r="B658" s="173"/>
      <c r="D658" s="165" t="s">
        <v>189</v>
      </c>
      <c r="E658" s="174" t="s">
        <v>1</v>
      </c>
      <c r="F658" s="175" t="s">
        <v>190</v>
      </c>
      <c r="H658" s="176">
        <v>308.24299999999999</v>
      </c>
      <c r="I658" s="177"/>
      <c r="L658" s="173"/>
      <c r="M658" s="178"/>
      <c r="N658" s="179"/>
      <c r="O658" s="179"/>
      <c r="P658" s="179"/>
      <c r="Q658" s="179"/>
      <c r="R658" s="179"/>
      <c r="S658" s="179"/>
      <c r="T658" s="180"/>
      <c r="AT658" s="174" t="s">
        <v>189</v>
      </c>
      <c r="AU658" s="174" t="s">
        <v>89</v>
      </c>
      <c r="AV658" s="14" t="s">
        <v>151</v>
      </c>
      <c r="AW658" s="14" t="s">
        <v>36</v>
      </c>
      <c r="AX658" s="14" t="s">
        <v>25</v>
      </c>
      <c r="AY658" s="174" t="s">
        <v>181</v>
      </c>
    </row>
    <row r="659" spans="1:65" s="2" customFormat="1" ht="24.2" customHeight="1">
      <c r="A659" s="33"/>
      <c r="B659" s="150"/>
      <c r="C659" s="151" t="s">
        <v>936</v>
      </c>
      <c r="D659" s="151" t="s">
        <v>183</v>
      </c>
      <c r="E659" s="152" t="s">
        <v>1498</v>
      </c>
      <c r="F659" s="153" t="s">
        <v>1499</v>
      </c>
      <c r="G659" s="154" t="s">
        <v>294</v>
      </c>
      <c r="H659" s="155">
        <v>2045.6030000000001</v>
      </c>
      <c r="I659" s="156"/>
      <c r="J659" s="157">
        <f>ROUND(I659*H659,2)</f>
        <v>0</v>
      </c>
      <c r="K659" s="153" t="s">
        <v>187</v>
      </c>
      <c r="L659" s="34"/>
      <c r="M659" s="158" t="s">
        <v>1</v>
      </c>
      <c r="N659" s="159" t="s">
        <v>46</v>
      </c>
      <c r="O659" s="59"/>
      <c r="P659" s="160">
        <f>O659*H659</f>
        <v>0</v>
      </c>
      <c r="Q659" s="160">
        <v>0</v>
      </c>
      <c r="R659" s="160">
        <f>Q659*H659</f>
        <v>0</v>
      </c>
      <c r="S659" s="160">
        <v>0</v>
      </c>
      <c r="T659" s="161">
        <f>S659*H659</f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162" t="s">
        <v>151</v>
      </c>
      <c r="AT659" s="162" t="s">
        <v>183</v>
      </c>
      <c r="AU659" s="162" t="s">
        <v>89</v>
      </c>
      <c r="AY659" s="18" t="s">
        <v>181</v>
      </c>
      <c r="BE659" s="163">
        <f>IF(N659="základní",J659,0)</f>
        <v>0</v>
      </c>
      <c r="BF659" s="163">
        <f>IF(N659="snížená",J659,0)</f>
        <v>0</v>
      </c>
      <c r="BG659" s="163">
        <f>IF(N659="zákl. přenesená",J659,0)</f>
        <v>0</v>
      </c>
      <c r="BH659" s="163">
        <f>IF(N659="sníž. přenesená",J659,0)</f>
        <v>0</v>
      </c>
      <c r="BI659" s="163">
        <f>IF(N659="nulová",J659,0)</f>
        <v>0</v>
      </c>
      <c r="BJ659" s="18" t="s">
        <v>25</v>
      </c>
      <c r="BK659" s="163">
        <f>ROUND(I659*H659,2)</f>
        <v>0</v>
      </c>
      <c r="BL659" s="18" t="s">
        <v>151</v>
      </c>
      <c r="BM659" s="162" t="s">
        <v>2193</v>
      </c>
    </row>
    <row r="660" spans="1:65" s="15" customFormat="1">
      <c r="B660" s="181"/>
      <c r="D660" s="165" t="s">
        <v>189</v>
      </c>
      <c r="E660" s="182" t="s">
        <v>1</v>
      </c>
      <c r="F660" s="183" t="s">
        <v>2194</v>
      </c>
      <c r="H660" s="182" t="s">
        <v>1</v>
      </c>
      <c r="I660" s="184"/>
      <c r="L660" s="181"/>
      <c r="M660" s="185"/>
      <c r="N660" s="186"/>
      <c r="O660" s="186"/>
      <c r="P660" s="186"/>
      <c r="Q660" s="186"/>
      <c r="R660" s="186"/>
      <c r="S660" s="186"/>
      <c r="T660" s="187"/>
      <c r="AT660" s="182" t="s">
        <v>189</v>
      </c>
      <c r="AU660" s="182" t="s">
        <v>89</v>
      </c>
      <c r="AV660" s="15" t="s">
        <v>25</v>
      </c>
      <c r="AW660" s="15" t="s">
        <v>36</v>
      </c>
      <c r="AX660" s="15" t="s">
        <v>81</v>
      </c>
      <c r="AY660" s="182" t="s">
        <v>181</v>
      </c>
    </row>
    <row r="661" spans="1:65" s="13" customFormat="1">
      <c r="B661" s="164"/>
      <c r="D661" s="165" t="s">
        <v>189</v>
      </c>
      <c r="E661" s="166" t="s">
        <v>1</v>
      </c>
      <c r="F661" s="167" t="s">
        <v>2195</v>
      </c>
      <c r="H661" s="168">
        <v>2958.4009999999998</v>
      </c>
      <c r="I661" s="169"/>
      <c r="L661" s="164"/>
      <c r="M661" s="170"/>
      <c r="N661" s="171"/>
      <c r="O661" s="171"/>
      <c r="P661" s="171"/>
      <c r="Q661" s="171"/>
      <c r="R661" s="171"/>
      <c r="S661" s="171"/>
      <c r="T661" s="172"/>
      <c r="AT661" s="166" t="s">
        <v>189</v>
      </c>
      <c r="AU661" s="166" t="s">
        <v>89</v>
      </c>
      <c r="AV661" s="13" t="s">
        <v>89</v>
      </c>
      <c r="AW661" s="13" t="s">
        <v>36</v>
      </c>
      <c r="AX661" s="13" t="s">
        <v>81</v>
      </c>
      <c r="AY661" s="166" t="s">
        <v>181</v>
      </c>
    </row>
    <row r="662" spans="1:65" s="13" customFormat="1">
      <c r="B662" s="164"/>
      <c r="D662" s="165" t="s">
        <v>189</v>
      </c>
      <c r="E662" s="166" t="s">
        <v>1</v>
      </c>
      <c r="F662" s="167" t="s">
        <v>2196</v>
      </c>
      <c r="H662" s="168">
        <v>26.56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189</v>
      </c>
      <c r="AU662" s="166" t="s">
        <v>89</v>
      </c>
      <c r="AV662" s="13" t="s">
        <v>89</v>
      </c>
      <c r="AW662" s="13" t="s">
        <v>36</v>
      </c>
      <c r="AX662" s="13" t="s">
        <v>81</v>
      </c>
      <c r="AY662" s="166" t="s">
        <v>181</v>
      </c>
    </row>
    <row r="663" spans="1:65" s="15" customFormat="1">
      <c r="B663" s="181"/>
      <c r="D663" s="165" t="s">
        <v>189</v>
      </c>
      <c r="E663" s="182" t="s">
        <v>1</v>
      </c>
      <c r="F663" s="183" t="s">
        <v>2197</v>
      </c>
      <c r="H663" s="182" t="s">
        <v>1</v>
      </c>
      <c r="I663" s="184"/>
      <c r="L663" s="181"/>
      <c r="M663" s="185"/>
      <c r="N663" s="186"/>
      <c r="O663" s="186"/>
      <c r="P663" s="186"/>
      <c r="Q663" s="186"/>
      <c r="R663" s="186"/>
      <c r="S663" s="186"/>
      <c r="T663" s="187"/>
      <c r="AT663" s="182" t="s">
        <v>189</v>
      </c>
      <c r="AU663" s="182" t="s">
        <v>89</v>
      </c>
      <c r="AV663" s="15" t="s">
        <v>25</v>
      </c>
      <c r="AW663" s="15" t="s">
        <v>36</v>
      </c>
      <c r="AX663" s="15" t="s">
        <v>81</v>
      </c>
      <c r="AY663" s="182" t="s">
        <v>181</v>
      </c>
    </row>
    <row r="664" spans="1:65" s="13" customFormat="1">
      <c r="B664" s="164"/>
      <c r="D664" s="165" t="s">
        <v>189</v>
      </c>
      <c r="E664" s="166" t="s">
        <v>1</v>
      </c>
      <c r="F664" s="167" t="s">
        <v>2198</v>
      </c>
      <c r="H664" s="168">
        <v>-123.685</v>
      </c>
      <c r="I664" s="169"/>
      <c r="L664" s="164"/>
      <c r="M664" s="170"/>
      <c r="N664" s="171"/>
      <c r="O664" s="171"/>
      <c r="P664" s="171"/>
      <c r="Q664" s="171"/>
      <c r="R664" s="171"/>
      <c r="S664" s="171"/>
      <c r="T664" s="172"/>
      <c r="AT664" s="166" t="s">
        <v>189</v>
      </c>
      <c r="AU664" s="166" t="s">
        <v>89</v>
      </c>
      <c r="AV664" s="13" t="s">
        <v>89</v>
      </c>
      <c r="AW664" s="13" t="s">
        <v>36</v>
      </c>
      <c r="AX664" s="13" t="s">
        <v>81</v>
      </c>
      <c r="AY664" s="166" t="s">
        <v>181</v>
      </c>
    </row>
    <row r="665" spans="1:65" s="13" customFormat="1">
      <c r="B665" s="164"/>
      <c r="D665" s="165" t="s">
        <v>189</v>
      </c>
      <c r="E665" s="166" t="s">
        <v>1</v>
      </c>
      <c r="F665" s="167" t="s">
        <v>2199</v>
      </c>
      <c r="H665" s="168">
        <v>-0.29499999999999998</v>
      </c>
      <c r="I665" s="169"/>
      <c r="L665" s="164"/>
      <c r="M665" s="170"/>
      <c r="N665" s="171"/>
      <c r="O665" s="171"/>
      <c r="P665" s="171"/>
      <c r="Q665" s="171"/>
      <c r="R665" s="171"/>
      <c r="S665" s="171"/>
      <c r="T665" s="172"/>
      <c r="AT665" s="166" t="s">
        <v>189</v>
      </c>
      <c r="AU665" s="166" t="s">
        <v>89</v>
      </c>
      <c r="AV665" s="13" t="s">
        <v>89</v>
      </c>
      <c r="AW665" s="13" t="s">
        <v>36</v>
      </c>
      <c r="AX665" s="13" t="s">
        <v>81</v>
      </c>
      <c r="AY665" s="166" t="s">
        <v>181</v>
      </c>
    </row>
    <row r="666" spans="1:65" s="13" customFormat="1">
      <c r="B666" s="164"/>
      <c r="D666" s="165" t="s">
        <v>189</v>
      </c>
      <c r="E666" s="166" t="s">
        <v>1</v>
      </c>
      <c r="F666" s="167" t="s">
        <v>2200</v>
      </c>
      <c r="H666" s="168">
        <v>-7.4710000000000001</v>
      </c>
      <c r="I666" s="169"/>
      <c r="L666" s="164"/>
      <c r="M666" s="170"/>
      <c r="N666" s="171"/>
      <c r="O666" s="171"/>
      <c r="P666" s="171"/>
      <c r="Q666" s="171"/>
      <c r="R666" s="171"/>
      <c r="S666" s="171"/>
      <c r="T666" s="172"/>
      <c r="AT666" s="166" t="s">
        <v>189</v>
      </c>
      <c r="AU666" s="166" t="s">
        <v>89</v>
      </c>
      <c r="AV666" s="13" t="s">
        <v>89</v>
      </c>
      <c r="AW666" s="13" t="s">
        <v>36</v>
      </c>
      <c r="AX666" s="13" t="s">
        <v>81</v>
      </c>
      <c r="AY666" s="166" t="s">
        <v>181</v>
      </c>
    </row>
    <row r="667" spans="1:65" s="15" customFormat="1">
      <c r="B667" s="181"/>
      <c r="D667" s="165" t="s">
        <v>189</v>
      </c>
      <c r="E667" s="182" t="s">
        <v>1</v>
      </c>
      <c r="F667" s="183" t="s">
        <v>2201</v>
      </c>
      <c r="H667" s="182" t="s">
        <v>1</v>
      </c>
      <c r="I667" s="184"/>
      <c r="L667" s="181"/>
      <c r="M667" s="185"/>
      <c r="N667" s="186"/>
      <c r="O667" s="186"/>
      <c r="P667" s="186"/>
      <c r="Q667" s="186"/>
      <c r="R667" s="186"/>
      <c r="S667" s="186"/>
      <c r="T667" s="187"/>
      <c r="AT667" s="182" t="s">
        <v>189</v>
      </c>
      <c r="AU667" s="182" t="s">
        <v>89</v>
      </c>
      <c r="AV667" s="15" t="s">
        <v>25</v>
      </c>
      <c r="AW667" s="15" t="s">
        <v>36</v>
      </c>
      <c r="AX667" s="15" t="s">
        <v>81</v>
      </c>
      <c r="AY667" s="182" t="s">
        <v>181</v>
      </c>
    </row>
    <row r="668" spans="1:65" s="13" customFormat="1">
      <c r="B668" s="164"/>
      <c r="D668" s="165" t="s">
        <v>189</v>
      </c>
      <c r="E668" s="166" t="s">
        <v>1</v>
      </c>
      <c r="F668" s="167" t="s">
        <v>2202</v>
      </c>
      <c r="H668" s="168">
        <v>-379.08</v>
      </c>
      <c r="I668" s="169"/>
      <c r="L668" s="164"/>
      <c r="M668" s="170"/>
      <c r="N668" s="171"/>
      <c r="O668" s="171"/>
      <c r="P668" s="171"/>
      <c r="Q668" s="171"/>
      <c r="R668" s="171"/>
      <c r="S668" s="171"/>
      <c r="T668" s="172"/>
      <c r="AT668" s="166" t="s">
        <v>189</v>
      </c>
      <c r="AU668" s="166" t="s">
        <v>89</v>
      </c>
      <c r="AV668" s="13" t="s">
        <v>89</v>
      </c>
      <c r="AW668" s="13" t="s">
        <v>36</v>
      </c>
      <c r="AX668" s="13" t="s">
        <v>81</v>
      </c>
      <c r="AY668" s="166" t="s">
        <v>181</v>
      </c>
    </row>
    <row r="669" spans="1:65" s="13" customFormat="1">
      <c r="B669" s="164"/>
      <c r="D669" s="165" t="s">
        <v>189</v>
      </c>
      <c r="E669" s="166" t="s">
        <v>1</v>
      </c>
      <c r="F669" s="167" t="s">
        <v>2203</v>
      </c>
      <c r="H669" s="168">
        <v>-259.24299999999999</v>
      </c>
      <c r="I669" s="169"/>
      <c r="L669" s="164"/>
      <c r="M669" s="170"/>
      <c r="N669" s="171"/>
      <c r="O669" s="171"/>
      <c r="P669" s="171"/>
      <c r="Q669" s="171"/>
      <c r="R669" s="171"/>
      <c r="S669" s="171"/>
      <c r="T669" s="172"/>
      <c r="AT669" s="166" t="s">
        <v>189</v>
      </c>
      <c r="AU669" s="166" t="s">
        <v>89</v>
      </c>
      <c r="AV669" s="13" t="s">
        <v>89</v>
      </c>
      <c r="AW669" s="13" t="s">
        <v>36</v>
      </c>
      <c r="AX669" s="13" t="s">
        <v>81</v>
      </c>
      <c r="AY669" s="166" t="s">
        <v>181</v>
      </c>
    </row>
    <row r="670" spans="1:65" s="15" customFormat="1">
      <c r="B670" s="181"/>
      <c r="D670" s="165" t="s">
        <v>189</v>
      </c>
      <c r="E670" s="182" t="s">
        <v>1</v>
      </c>
      <c r="F670" s="183" t="s">
        <v>2204</v>
      </c>
      <c r="H670" s="182" t="s">
        <v>1</v>
      </c>
      <c r="I670" s="184"/>
      <c r="L670" s="181"/>
      <c r="M670" s="185"/>
      <c r="N670" s="186"/>
      <c r="O670" s="186"/>
      <c r="P670" s="186"/>
      <c r="Q670" s="186"/>
      <c r="R670" s="186"/>
      <c r="S670" s="186"/>
      <c r="T670" s="187"/>
      <c r="AT670" s="182" t="s">
        <v>189</v>
      </c>
      <c r="AU670" s="182" t="s">
        <v>89</v>
      </c>
      <c r="AV670" s="15" t="s">
        <v>25</v>
      </c>
      <c r="AW670" s="15" t="s">
        <v>36</v>
      </c>
      <c r="AX670" s="15" t="s">
        <v>81</v>
      </c>
      <c r="AY670" s="182" t="s">
        <v>181</v>
      </c>
    </row>
    <row r="671" spans="1:65" s="15" customFormat="1">
      <c r="B671" s="181"/>
      <c r="D671" s="165" t="s">
        <v>189</v>
      </c>
      <c r="E671" s="182" t="s">
        <v>1</v>
      </c>
      <c r="F671" s="183" t="s">
        <v>2205</v>
      </c>
      <c r="H671" s="182" t="s">
        <v>1</v>
      </c>
      <c r="I671" s="184"/>
      <c r="L671" s="181"/>
      <c r="M671" s="185"/>
      <c r="N671" s="186"/>
      <c r="O671" s="186"/>
      <c r="P671" s="186"/>
      <c r="Q671" s="186"/>
      <c r="R671" s="186"/>
      <c r="S671" s="186"/>
      <c r="T671" s="187"/>
      <c r="AT671" s="182" t="s">
        <v>189</v>
      </c>
      <c r="AU671" s="182" t="s">
        <v>89</v>
      </c>
      <c r="AV671" s="15" t="s">
        <v>25</v>
      </c>
      <c r="AW671" s="15" t="s">
        <v>36</v>
      </c>
      <c r="AX671" s="15" t="s">
        <v>81</v>
      </c>
      <c r="AY671" s="182" t="s">
        <v>181</v>
      </c>
    </row>
    <row r="672" spans="1:65" s="13" customFormat="1">
      <c r="B672" s="164"/>
      <c r="D672" s="165" t="s">
        <v>189</v>
      </c>
      <c r="E672" s="166" t="s">
        <v>1</v>
      </c>
      <c r="F672" s="167" t="s">
        <v>2206</v>
      </c>
      <c r="H672" s="168">
        <v>-9.0259999999999998</v>
      </c>
      <c r="I672" s="169"/>
      <c r="L672" s="164"/>
      <c r="M672" s="170"/>
      <c r="N672" s="171"/>
      <c r="O672" s="171"/>
      <c r="P672" s="171"/>
      <c r="Q672" s="171"/>
      <c r="R672" s="171"/>
      <c r="S672" s="171"/>
      <c r="T672" s="172"/>
      <c r="AT672" s="166" t="s">
        <v>189</v>
      </c>
      <c r="AU672" s="166" t="s">
        <v>89</v>
      </c>
      <c r="AV672" s="13" t="s">
        <v>89</v>
      </c>
      <c r="AW672" s="13" t="s">
        <v>36</v>
      </c>
      <c r="AX672" s="13" t="s">
        <v>81</v>
      </c>
      <c r="AY672" s="166" t="s">
        <v>181</v>
      </c>
    </row>
    <row r="673" spans="1:65" s="13" customFormat="1">
      <c r="B673" s="164"/>
      <c r="D673" s="165" t="s">
        <v>189</v>
      </c>
      <c r="E673" s="166" t="s">
        <v>1</v>
      </c>
      <c r="F673" s="167" t="s">
        <v>2207</v>
      </c>
      <c r="H673" s="168">
        <v>-6.1849999999999996</v>
      </c>
      <c r="I673" s="169"/>
      <c r="L673" s="164"/>
      <c r="M673" s="170"/>
      <c r="N673" s="171"/>
      <c r="O673" s="171"/>
      <c r="P673" s="171"/>
      <c r="Q673" s="171"/>
      <c r="R673" s="171"/>
      <c r="S673" s="171"/>
      <c r="T673" s="172"/>
      <c r="AT673" s="166" t="s">
        <v>189</v>
      </c>
      <c r="AU673" s="166" t="s">
        <v>89</v>
      </c>
      <c r="AV673" s="13" t="s">
        <v>89</v>
      </c>
      <c r="AW673" s="13" t="s">
        <v>36</v>
      </c>
      <c r="AX673" s="13" t="s">
        <v>81</v>
      </c>
      <c r="AY673" s="166" t="s">
        <v>181</v>
      </c>
    </row>
    <row r="674" spans="1:65" s="13" customFormat="1">
      <c r="B674" s="164"/>
      <c r="D674" s="165" t="s">
        <v>189</v>
      </c>
      <c r="E674" s="166" t="s">
        <v>1</v>
      </c>
      <c r="F674" s="167" t="s">
        <v>2208</v>
      </c>
      <c r="H674" s="168">
        <v>-35.625</v>
      </c>
      <c r="I674" s="169"/>
      <c r="L674" s="164"/>
      <c r="M674" s="170"/>
      <c r="N674" s="171"/>
      <c r="O674" s="171"/>
      <c r="P674" s="171"/>
      <c r="Q674" s="171"/>
      <c r="R674" s="171"/>
      <c r="S674" s="171"/>
      <c r="T674" s="172"/>
      <c r="AT674" s="166" t="s">
        <v>189</v>
      </c>
      <c r="AU674" s="166" t="s">
        <v>89</v>
      </c>
      <c r="AV674" s="13" t="s">
        <v>89</v>
      </c>
      <c r="AW674" s="13" t="s">
        <v>36</v>
      </c>
      <c r="AX674" s="13" t="s">
        <v>81</v>
      </c>
      <c r="AY674" s="166" t="s">
        <v>181</v>
      </c>
    </row>
    <row r="675" spans="1:65" s="13" customFormat="1">
      <c r="B675" s="164"/>
      <c r="D675" s="165" t="s">
        <v>189</v>
      </c>
      <c r="E675" s="166" t="s">
        <v>1</v>
      </c>
      <c r="F675" s="167" t="s">
        <v>2209</v>
      </c>
      <c r="H675" s="168">
        <v>-7.883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189</v>
      </c>
      <c r="AU675" s="166" t="s">
        <v>89</v>
      </c>
      <c r="AV675" s="13" t="s">
        <v>89</v>
      </c>
      <c r="AW675" s="13" t="s">
        <v>36</v>
      </c>
      <c r="AX675" s="13" t="s">
        <v>81</v>
      </c>
      <c r="AY675" s="166" t="s">
        <v>181</v>
      </c>
    </row>
    <row r="676" spans="1:65" s="13" customFormat="1" ht="33.75">
      <c r="B676" s="164"/>
      <c r="D676" s="165" t="s">
        <v>189</v>
      </c>
      <c r="E676" s="166" t="s">
        <v>1</v>
      </c>
      <c r="F676" s="167" t="s">
        <v>2210</v>
      </c>
      <c r="H676" s="168">
        <v>-0.432</v>
      </c>
      <c r="I676" s="169"/>
      <c r="L676" s="164"/>
      <c r="M676" s="170"/>
      <c r="N676" s="171"/>
      <c r="O676" s="171"/>
      <c r="P676" s="171"/>
      <c r="Q676" s="171"/>
      <c r="R676" s="171"/>
      <c r="S676" s="171"/>
      <c r="T676" s="172"/>
      <c r="AT676" s="166" t="s">
        <v>189</v>
      </c>
      <c r="AU676" s="166" t="s">
        <v>89</v>
      </c>
      <c r="AV676" s="13" t="s">
        <v>89</v>
      </c>
      <c r="AW676" s="13" t="s">
        <v>36</v>
      </c>
      <c r="AX676" s="13" t="s">
        <v>81</v>
      </c>
      <c r="AY676" s="166" t="s">
        <v>181</v>
      </c>
    </row>
    <row r="677" spans="1:65" s="15" customFormat="1">
      <c r="B677" s="181"/>
      <c r="D677" s="165" t="s">
        <v>189</v>
      </c>
      <c r="E677" s="182" t="s">
        <v>1</v>
      </c>
      <c r="F677" s="183" t="s">
        <v>2211</v>
      </c>
      <c r="H677" s="182" t="s">
        <v>1</v>
      </c>
      <c r="I677" s="184"/>
      <c r="L677" s="181"/>
      <c r="M677" s="185"/>
      <c r="N677" s="186"/>
      <c r="O677" s="186"/>
      <c r="P677" s="186"/>
      <c r="Q677" s="186"/>
      <c r="R677" s="186"/>
      <c r="S677" s="186"/>
      <c r="T677" s="187"/>
      <c r="AT677" s="182" t="s">
        <v>189</v>
      </c>
      <c r="AU677" s="182" t="s">
        <v>89</v>
      </c>
      <c r="AV677" s="15" t="s">
        <v>25</v>
      </c>
      <c r="AW677" s="15" t="s">
        <v>36</v>
      </c>
      <c r="AX677" s="15" t="s">
        <v>81</v>
      </c>
      <c r="AY677" s="182" t="s">
        <v>181</v>
      </c>
    </row>
    <row r="678" spans="1:65" s="13" customFormat="1">
      <c r="B678" s="164"/>
      <c r="D678" s="165" t="s">
        <v>189</v>
      </c>
      <c r="E678" s="166" t="s">
        <v>1</v>
      </c>
      <c r="F678" s="167" t="s">
        <v>2212</v>
      </c>
      <c r="H678" s="168">
        <v>-16.71</v>
      </c>
      <c r="I678" s="169"/>
      <c r="L678" s="164"/>
      <c r="M678" s="170"/>
      <c r="N678" s="171"/>
      <c r="O678" s="171"/>
      <c r="P678" s="171"/>
      <c r="Q678" s="171"/>
      <c r="R678" s="171"/>
      <c r="S678" s="171"/>
      <c r="T678" s="172"/>
      <c r="AT678" s="166" t="s">
        <v>189</v>
      </c>
      <c r="AU678" s="166" t="s">
        <v>89</v>
      </c>
      <c r="AV678" s="13" t="s">
        <v>89</v>
      </c>
      <c r="AW678" s="13" t="s">
        <v>36</v>
      </c>
      <c r="AX678" s="13" t="s">
        <v>81</v>
      </c>
      <c r="AY678" s="166" t="s">
        <v>181</v>
      </c>
    </row>
    <row r="679" spans="1:65" s="15" customFormat="1">
      <c r="B679" s="181"/>
      <c r="D679" s="165" t="s">
        <v>189</v>
      </c>
      <c r="E679" s="182" t="s">
        <v>1</v>
      </c>
      <c r="F679" s="183" t="s">
        <v>2213</v>
      </c>
      <c r="H679" s="182" t="s">
        <v>1</v>
      </c>
      <c r="I679" s="184"/>
      <c r="L679" s="181"/>
      <c r="M679" s="185"/>
      <c r="N679" s="186"/>
      <c r="O679" s="186"/>
      <c r="P679" s="186"/>
      <c r="Q679" s="186"/>
      <c r="R679" s="186"/>
      <c r="S679" s="186"/>
      <c r="T679" s="187"/>
      <c r="AT679" s="182" t="s">
        <v>189</v>
      </c>
      <c r="AU679" s="182" t="s">
        <v>89</v>
      </c>
      <c r="AV679" s="15" t="s">
        <v>25</v>
      </c>
      <c r="AW679" s="15" t="s">
        <v>36</v>
      </c>
      <c r="AX679" s="15" t="s">
        <v>81</v>
      </c>
      <c r="AY679" s="182" t="s">
        <v>181</v>
      </c>
    </row>
    <row r="680" spans="1:65" s="13" customFormat="1">
      <c r="B680" s="164"/>
      <c r="D680" s="165" t="s">
        <v>189</v>
      </c>
      <c r="E680" s="166" t="s">
        <v>1</v>
      </c>
      <c r="F680" s="167" t="s">
        <v>2214</v>
      </c>
      <c r="H680" s="168">
        <v>-21.056000000000001</v>
      </c>
      <c r="I680" s="169"/>
      <c r="L680" s="164"/>
      <c r="M680" s="170"/>
      <c r="N680" s="171"/>
      <c r="O680" s="171"/>
      <c r="P680" s="171"/>
      <c r="Q680" s="171"/>
      <c r="R680" s="171"/>
      <c r="S680" s="171"/>
      <c r="T680" s="172"/>
      <c r="AT680" s="166" t="s">
        <v>189</v>
      </c>
      <c r="AU680" s="166" t="s">
        <v>89</v>
      </c>
      <c r="AV680" s="13" t="s">
        <v>89</v>
      </c>
      <c r="AW680" s="13" t="s">
        <v>36</v>
      </c>
      <c r="AX680" s="13" t="s">
        <v>81</v>
      </c>
      <c r="AY680" s="166" t="s">
        <v>181</v>
      </c>
    </row>
    <row r="681" spans="1:65" s="13" customFormat="1">
      <c r="B681" s="164"/>
      <c r="D681" s="165" t="s">
        <v>189</v>
      </c>
      <c r="E681" s="166" t="s">
        <v>1</v>
      </c>
      <c r="F681" s="167" t="s">
        <v>2215</v>
      </c>
      <c r="H681" s="168">
        <v>-21.056000000000001</v>
      </c>
      <c r="I681" s="169"/>
      <c r="L681" s="164"/>
      <c r="M681" s="170"/>
      <c r="N681" s="171"/>
      <c r="O681" s="171"/>
      <c r="P681" s="171"/>
      <c r="Q681" s="171"/>
      <c r="R681" s="171"/>
      <c r="S681" s="171"/>
      <c r="T681" s="172"/>
      <c r="AT681" s="166" t="s">
        <v>189</v>
      </c>
      <c r="AU681" s="166" t="s">
        <v>89</v>
      </c>
      <c r="AV681" s="13" t="s">
        <v>89</v>
      </c>
      <c r="AW681" s="13" t="s">
        <v>36</v>
      </c>
      <c r="AX681" s="13" t="s">
        <v>81</v>
      </c>
      <c r="AY681" s="166" t="s">
        <v>181</v>
      </c>
    </row>
    <row r="682" spans="1:65" s="13" customFormat="1">
      <c r="B682" s="164"/>
      <c r="D682" s="165" t="s">
        <v>189</v>
      </c>
      <c r="E682" s="166" t="s">
        <v>1</v>
      </c>
      <c r="F682" s="167" t="s">
        <v>2216</v>
      </c>
      <c r="H682" s="168">
        <v>-21.056000000000001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189</v>
      </c>
      <c r="AU682" s="166" t="s">
        <v>89</v>
      </c>
      <c r="AV682" s="13" t="s">
        <v>89</v>
      </c>
      <c r="AW682" s="13" t="s">
        <v>36</v>
      </c>
      <c r="AX682" s="13" t="s">
        <v>81</v>
      </c>
      <c r="AY682" s="166" t="s">
        <v>181</v>
      </c>
    </row>
    <row r="683" spans="1:65" s="13" customFormat="1" ht="22.5">
      <c r="B683" s="164"/>
      <c r="D683" s="165" t="s">
        <v>189</v>
      </c>
      <c r="E683" s="166" t="s">
        <v>1</v>
      </c>
      <c r="F683" s="167" t="s">
        <v>2217</v>
      </c>
      <c r="H683" s="168">
        <v>-12.611000000000001</v>
      </c>
      <c r="I683" s="169"/>
      <c r="L683" s="164"/>
      <c r="M683" s="170"/>
      <c r="N683" s="171"/>
      <c r="O683" s="171"/>
      <c r="P683" s="171"/>
      <c r="Q683" s="171"/>
      <c r="R683" s="171"/>
      <c r="S683" s="171"/>
      <c r="T683" s="172"/>
      <c r="AT683" s="166" t="s">
        <v>189</v>
      </c>
      <c r="AU683" s="166" t="s">
        <v>89</v>
      </c>
      <c r="AV683" s="13" t="s">
        <v>89</v>
      </c>
      <c r="AW683" s="13" t="s">
        <v>36</v>
      </c>
      <c r="AX683" s="13" t="s">
        <v>81</v>
      </c>
      <c r="AY683" s="166" t="s">
        <v>181</v>
      </c>
    </row>
    <row r="684" spans="1:65" s="13" customFormat="1">
      <c r="B684" s="164"/>
      <c r="D684" s="165" t="s">
        <v>189</v>
      </c>
      <c r="E684" s="166" t="s">
        <v>1</v>
      </c>
      <c r="F684" s="167" t="s">
        <v>2218</v>
      </c>
      <c r="H684" s="168">
        <v>-8.9719999999999995</v>
      </c>
      <c r="I684" s="169"/>
      <c r="L684" s="164"/>
      <c r="M684" s="170"/>
      <c r="N684" s="171"/>
      <c r="O684" s="171"/>
      <c r="P684" s="171"/>
      <c r="Q684" s="171"/>
      <c r="R684" s="171"/>
      <c r="S684" s="171"/>
      <c r="T684" s="172"/>
      <c r="AT684" s="166" t="s">
        <v>189</v>
      </c>
      <c r="AU684" s="166" t="s">
        <v>89</v>
      </c>
      <c r="AV684" s="13" t="s">
        <v>89</v>
      </c>
      <c r="AW684" s="13" t="s">
        <v>36</v>
      </c>
      <c r="AX684" s="13" t="s">
        <v>81</v>
      </c>
      <c r="AY684" s="166" t="s">
        <v>181</v>
      </c>
    </row>
    <row r="685" spans="1:65" s="13" customFormat="1">
      <c r="B685" s="164"/>
      <c r="D685" s="165" t="s">
        <v>189</v>
      </c>
      <c r="E685" s="166" t="s">
        <v>1</v>
      </c>
      <c r="F685" s="167" t="s">
        <v>2219</v>
      </c>
      <c r="H685" s="168">
        <v>-8.9719999999999995</v>
      </c>
      <c r="I685" s="169"/>
      <c r="L685" s="164"/>
      <c r="M685" s="170"/>
      <c r="N685" s="171"/>
      <c r="O685" s="171"/>
      <c r="P685" s="171"/>
      <c r="Q685" s="171"/>
      <c r="R685" s="171"/>
      <c r="S685" s="171"/>
      <c r="T685" s="172"/>
      <c r="AT685" s="166" t="s">
        <v>189</v>
      </c>
      <c r="AU685" s="166" t="s">
        <v>89</v>
      </c>
      <c r="AV685" s="13" t="s">
        <v>89</v>
      </c>
      <c r="AW685" s="13" t="s">
        <v>36</v>
      </c>
      <c r="AX685" s="13" t="s">
        <v>81</v>
      </c>
      <c r="AY685" s="166" t="s">
        <v>181</v>
      </c>
    </row>
    <row r="686" spans="1:65" s="14" customFormat="1">
      <c r="B686" s="173"/>
      <c r="D686" s="165" t="s">
        <v>189</v>
      </c>
      <c r="E686" s="174" t="s">
        <v>2220</v>
      </c>
      <c r="F686" s="175" t="s">
        <v>2221</v>
      </c>
      <c r="H686" s="176">
        <v>2045.6030000000001</v>
      </c>
      <c r="I686" s="177"/>
      <c r="L686" s="173"/>
      <c r="M686" s="178"/>
      <c r="N686" s="179"/>
      <c r="O686" s="179"/>
      <c r="P686" s="179"/>
      <c r="Q686" s="179"/>
      <c r="R686" s="179"/>
      <c r="S686" s="179"/>
      <c r="T686" s="180"/>
      <c r="AT686" s="174" t="s">
        <v>189</v>
      </c>
      <c r="AU686" s="174" t="s">
        <v>89</v>
      </c>
      <c r="AV686" s="14" t="s">
        <v>151</v>
      </c>
      <c r="AW686" s="14" t="s">
        <v>36</v>
      </c>
      <c r="AX686" s="14" t="s">
        <v>25</v>
      </c>
      <c r="AY686" s="174" t="s">
        <v>181</v>
      </c>
    </row>
    <row r="687" spans="1:65" s="2" customFormat="1" ht="24.2" customHeight="1">
      <c r="A687" s="33"/>
      <c r="B687" s="150"/>
      <c r="C687" s="151" t="s">
        <v>940</v>
      </c>
      <c r="D687" s="151" t="s">
        <v>183</v>
      </c>
      <c r="E687" s="152" t="s">
        <v>773</v>
      </c>
      <c r="F687" s="153" t="s">
        <v>774</v>
      </c>
      <c r="G687" s="154" t="s">
        <v>294</v>
      </c>
      <c r="H687" s="155">
        <v>130.80000000000001</v>
      </c>
      <c r="I687" s="156"/>
      <c r="J687" s="157">
        <f>ROUND(I687*H687,2)</f>
        <v>0</v>
      </c>
      <c r="K687" s="153" t="s">
        <v>187</v>
      </c>
      <c r="L687" s="34"/>
      <c r="M687" s="158" t="s">
        <v>1</v>
      </c>
      <c r="N687" s="159" t="s">
        <v>46</v>
      </c>
      <c r="O687" s="59"/>
      <c r="P687" s="160">
        <f>O687*H687</f>
        <v>0</v>
      </c>
      <c r="Q687" s="160">
        <v>0</v>
      </c>
      <c r="R687" s="160">
        <f>Q687*H687</f>
        <v>0</v>
      </c>
      <c r="S687" s="160">
        <v>0</v>
      </c>
      <c r="T687" s="161">
        <f>S687*H687</f>
        <v>0</v>
      </c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R687" s="162" t="s">
        <v>151</v>
      </c>
      <c r="AT687" s="162" t="s">
        <v>183</v>
      </c>
      <c r="AU687" s="162" t="s">
        <v>89</v>
      </c>
      <c r="AY687" s="18" t="s">
        <v>181</v>
      </c>
      <c r="BE687" s="163">
        <f>IF(N687="základní",J687,0)</f>
        <v>0</v>
      </c>
      <c r="BF687" s="163">
        <f>IF(N687="snížená",J687,0)</f>
        <v>0</v>
      </c>
      <c r="BG687" s="163">
        <f>IF(N687="zákl. přenesená",J687,0)</f>
        <v>0</v>
      </c>
      <c r="BH687" s="163">
        <f>IF(N687="sníž. přenesená",J687,0)</f>
        <v>0</v>
      </c>
      <c r="BI687" s="163">
        <f>IF(N687="nulová",J687,0)</f>
        <v>0</v>
      </c>
      <c r="BJ687" s="18" t="s">
        <v>25</v>
      </c>
      <c r="BK687" s="163">
        <f>ROUND(I687*H687,2)</f>
        <v>0</v>
      </c>
      <c r="BL687" s="18" t="s">
        <v>151</v>
      </c>
      <c r="BM687" s="162" t="s">
        <v>2222</v>
      </c>
    </row>
    <row r="688" spans="1:65" s="15" customFormat="1">
      <c r="B688" s="181"/>
      <c r="D688" s="165" t="s">
        <v>189</v>
      </c>
      <c r="E688" s="182" t="s">
        <v>1</v>
      </c>
      <c r="F688" s="183" t="s">
        <v>2223</v>
      </c>
      <c r="H688" s="182" t="s">
        <v>1</v>
      </c>
      <c r="I688" s="184"/>
      <c r="L688" s="181"/>
      <c r="M688" s="185"/>
      <c r="N688" s="186"/>
      <c r="O688" s="186"/>
      <c r="P688" s="186"/>
      <c r="Q688" s="186"/>
      <c r="R688" s="186"/>
      <c r="S688" s="186"/>
      <c r="T688" s="187"/>
      <c r="AT688" s="182" t="s">
        <v>189</v>
      </c>
      <c r="AU688" s="182" t="s">
        <v>89</v>
      </c>
      <c r="AV688" s="15" t="s">
        <v>25</v>
      </c>
      <c r="AW688" s="15" t="s">
        <v>36</v>
      </c>
      <c r="AX688" s="15" t="s">
        <v>81</v>
      </c>
      <c r="AY688" s="182" t="s">
        <v>181</v>
      </c>
    </row>
    <row r="689" spans="1:65" s="13" customFormat="1">
      <c r="B689" s="164"/>
      <c r="D689" s="165" t="s">
        <v>189</v>
      </c>
      <c r="E689" s="166" t="s">
        <v>1</v>
      </c>
      <c r="F689" s="167" t="s">
        <v>2224</v>
      </c>
      <c r="H689" s="168">
        <v>130.80000000000001</v>
      </c>
      <c r="I689" s="169"/>
      <c r="L689" s="164"/>
      <c r="M689" s="170"/>
      <c r="N689" s="171"/>
      <c r="O689" s="171"/>
      <c r="P689" s="171"/>
      <c r="Q689" s="171"/>
      <c r="R689" s="171"/>
      <c r="S689" s="171"/>
      <c r="T689" s="172"/>
      <c r="AT689" s="166" t="s">
        <v>189</v>
      </c>
      <c r="AU689" s="166" t="s">
        <v>89</v>
      </c>
      <c r="AV689" s="13" t="s">
        <v>89</v>
      </c>
      <c r="AW689" s="13" t="s">
        <v>36</v>
      </c>
      <c r="AX689" s="13" t="s">
        <v>81</v>
      </c>
      <c r="AY689" s="166" t="s">
        <v>181</v>
      </c>
    </row>
    <row r="690" spans="1:65" s="14" customFormat="1">
      <c r="B690" s="173"/>
      <c r="D690" s="165" t="s">
        <v>189</v>
      </c>
      <c r="E690" s="174" t="s">
        <v>1</v>
      </c>
      <c r="F690" s="175" t="s">
        <v>190</v>
      </c>
      <c r="H690" s="176">
        <v>130.80000000000001</v>
      </c>
      <c r="I690" s="177"/>
      <c r="L690" s="173"/>
      <c r="M690" s="178"/>
      <c r="N690" s="179"/>
      <c r="O690" s="179"/>
      <c r="P690" s="179"/>
      <c r="Q690" s="179"/>
      <c r="R690" s="179"/>
      <c r="S690" s="179"/>
      <c r="T690" s="180"/>
      <c r="AT690" s="174" t="s">
        <v>189</v>
      </c>
      <c r="AU690" s="174" t="s">
        <v>89</v>
      </c>
      <c r="AV690" s="14" t="s">
        <v>151</v>
      </c>
      <c r="AW690" s="14" t="s">
        <v>36</v>
      </c>
      <c r="AX690" s="14" t="s">
        <v>25</v>
      </c>
      <c r="AY690" s="174" t="s">
        <v>181</v>
      </c>
    </row>
    <row r="691" spans="1:65" s="2" customFormat="1" ht="14.45" customHeight="1">
      <c r="A691" s="33"/>
      <c r="B691" s="150"/>
      <c r="C691" s="188" t="s">
        <v>945</v>
      </c>
      <c r="D691" s="188" t="s">
        <v>301</v>
      </c>
      <c r="E691" s="189" t="s">
        <v>1503</v>
      </c>
      <c r="F691" s="190" t="s">
        <v>1504</v>
      </c>
      <c r="G691" s="191" t="s">
        <v>372</v>
      </c>
      <c r="H691" s="192">
        <v>4282.348</v>
      </c>
      <c r="I691" s="193"/>
      <c r="J691" s="194">
        <f>ROUND(I691*H691,2)</f>
        <v>0</v>
      </c>
      <c r="K691" s="190" t="s">
        <v>1</v>
      </c>
      <c r="L691" s="195"/>
      <c r="M691" s="196" t="s">
        <v>1</v>
      </c>
      <c r="N691" s="197" t="s">
        <v>46</v>
      </c>
      <c r="O691" s="59"/>
      <c r="P691" s="160">
        <f>O691*H691</f>
        <v>0</v>
      </c>
      <c r="Q691" s="160">
        <v>0</v>
      </c>
      <c r="R691" s="160">
        <f>Q691*H691</f>
        <v>0</v>
      </c>
      <c r="S691" s="160">
        <v>0</v>
      </c>
      <c r="T691" s="161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2" t="s">
        <v>213</v>
      </c>
      <c r="AT691" s="162" t="s">
        <v>301</v>
      </c>
      <c r="AU691" s="162" t="s">
        <v>89</v>
      </c>
      <c r="AY691" s="18" t="s">
        <v>181</v>
      </c>
      <c r="BE691" s="163">
        <f>IF(N691="základní",J691,0)</f>
        <v>0</v>
      </c>
      <c r="BF691" s="163">
        <f>IF(N691="snížená",J691,0)</f>
        <v>0</v>
      </c>
      <c r="BG691" s="163">
        <f>IF(N691="zákl. přenesená",J691,0)</f>
        <v>0</v>
      </c>
      <c r="BH691" s="163">
        <f>IF(N691="sníž. přenesená",J691,0)</f>
        <v>0</v>
      </c>
      <c r="BI691" s="163">
        <f>IF(N691="nulová",J691,0)</f>
        <v>0</v>
      </c>
      <c r="BJ691" s="18" t="s">
        <v>25</v>
      </c>
      <c r="BK691" s="163">
        <f>ROUND(I691*H691,2)</f>
        <v>0</v>
      </c>
      <c r="BL691" s="18" t="s">
        <v>151</v>
      </c>
      <c r="BM691" s="162" t="s">
        <v>2225</v>
      </c>
    </row>
    <row r="692" spans="1:65" s="13" customFormat="1">
      <c r="B692" s="164"/>
      <c r="D692" s="165" t="s">
        <v>189</v>
      </c>
      <c r="E692" s="166" t="s">
        <v>1</v>
      </c>
      <c r="F692" s="167" t="s">
        <v>2226</v>
      </c>
      <c r="H692" s="168">
        <v>4045.0059999999999</v>
      </c>
      <c r="I692" s="169"/>
      <c r="L692" s="164"/>
      <c r="M692" s="170"/>
      <c r="N692" s="171"/>
      <c r="O692" s="171"/>
      <c r="P692" s="171"/>
      <c r="Q692" s="171"/>
      <c r="R692" s="171"/>
      <c r="S692" s="171"/>
      <c r="T692" s="172"/>
      <c r="AT692" s="166" t="s">
        <v>189</v>
      </c>
      <c r="AU692" s="166" t="s">
        <v>89</v>
      </c>
      <c r="AV692" s="13" t="s">
        <v>89</v>
      </c>
      <c r="AW692" s="13" t="s">
        <v>36</v>
      </c>
      <c r="AX692" s="13" t="s">
        <v>81</v>
      </c>
      <c r="AY692" s="166" t="s">
        <v>181</v>
      </c>
    </row>
    <row r="693" spans="1:65" s="13" customFormat="1">
      <c r="B693" s="164"/>
      <c r="D693" s="165" t="s">
        <v>189</v>
      </c>
      <c r="E693" s="166" t="s">
        <v>1</v>
      </c>
      <c r="F693" s="167" t="s">
        <v>2227</v>
      </c>
      <c r="H693" s="168">
        <v>237.34200000000001</v>
      </c>
      <c r="I693" s="169"/>
      <c r="L693" s="164"/>
      <c r="M693" s="170"/>
      <c r="N693" s="171"/>
      <c r="O693" s="171"/>
      <c r="P693" s="171"/>
      <c r="Q693" s="171"/>
      <c r="R693" s="171"/>
      <c r="S693" s="171"/>
      <c r="T693" s="172"/>
      <c r="AT693" s="166" t="s">
        <v>189</v>
      </c>
      <c r="AU693" s="166" t="s">
        <v>89</v>
      </c>
      <c r="AV693" s="13" t="s">
        <v>89</v>
      </c>
      <c r="AW693" s="13" t="s">
        <v>36</v>
      </c>
      <c r="AX693" s="13" t="s">
        <v>81</v>
      </c>
      <c r="AY693" s="166" t="s">
        <v>181</v>
      </c>
    </row>
    <row r="694" spans="1:65" s="14" customFormat="1">
      <c r="B694" s="173"/>
      <c r="D694" s="165" t="s">
        <v>189</v>
      </c>
      <c r="E694" s="174" t="s">
        <v>1</v>
      </c>
      <c r="F694" s="175" t="s">
        <v>190</v>
      </c>
      <c r="H694" s="176">
        <v>4282.348</v>
      </c>
      <c r="I694" s="177"/>
      <c r="L694" s="173"/>
      <c r="M694" s="178"/>
      <c r="N694" s="179"/>
      <c r="O694" s="179"/>
      <c r="P694" s="179"/>
      <c r="Q694" s="179"/>
      <c r="R694" s="179"/>
      <c r="S694" s="179"/>
      <c r="T694" s="180"/>
      <c r="AT694" s="174" t="s">
        <v>189</v>
      </c>
      <c r="AU694" s="174" t="s">
        <v>89</v>
      </c>
      <c r="AV694" s="14" t="s">
        <v>151</v>
      </c>
      <c r="AW694" s="14" t="s">
        <v>36</v>
      </c>
      <c r="AX694" s="14" t="s">
        <v>25</v>
      </c>
      <c r="AY694" s="174" t="s">
        <v>181</v>
      </c>
    </row>
    <row r="695" spans="1:65" s="2" customFormat="1" ht="24.2" customHeight="1">
      <c r="A695" s="33"/>
      <c r="B695" s="150"/>
      <c r="C695" s="151" t="s">
        <v>952</v>
      </c>
      <c r="D695" s="151" t="s">
        <v>183</v>
      </c>
      <c r="E695" s="152" t="s">
        <v>789</v>
      </c>
      <c r="F695" s="153" t="s">
        <v>790</v>
      </c>
      <c r="G695" s="154" t="s">
        <v>294</v>
      </c>
      <c r="H695" s="155">
        <v>2541.4050000000002</v>
      </c>
      <c r="I695" s="156"/>
      <c r="J695" s="157">
        <f>ROUND(I695*H695,2)</f>
        <v>0</v>
      </c>
      <c r="K695" s="153" t="s">
        <v>187</v>
      </c>
      <c r="L695" s="34"/>
      <c r="M695" s="158" t="s">
        <v>1</v>
      </c>
      <c r="N695" s="159" t="s">
        <v>46</v>
      </c>
      <c r="O695" s="59"/>
      <c r="P695" s="160">
        <f>O695*H695</f>
        <v>0</v>
      </c>
      <c r="Q695" s="160">
        <v>0</v>
      </c>
      <c r="R695" s="160">
        <f>Q695*H695</f>
        <v>0</v>
      </c>
      <c r="S695" s="160">
        <v>0</v>
      </c>
      <c r="T695" s="161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2" t="s">
        <v>151</v>
      </c>
      <c r="AT695" s="162" t="s">
        <v>183</v>
      </c>
      <c r="AU695" s="162" t="s">
        <v>89</v>
      </c>
      <c r="AY695" s="18" t="s">
        <v>181</v>
      </c>
      <c r="BE695" s="163">
        <f>IF(N695="základní",J695,0)</f>
        <v>0</v>
      </c>
      <c r="BF695" s="163">
        <f>IF(N695="snížená",J695,0)</f>
        <v>0</v>
      </c>
      <c r="BG695" s="163">
        <f>IF(N695="zákl. přenesená",J695,0)</f>
        <v>0</v>
      </c>
      <c r="BH695" s="163">
        <f>IF(N695="sníž. přenesená",J695,0)</f>
        <v>0</v>
      </c>
      <c r="BI695" s="163">
        <f>IF(N695="nulová",J695,0)</f>
        <v>0</v>
      </c>
      <c r="BJ695" s="18" t="s">
        <v>25</v>
      </c>
      <c r="BK695" s="163">
        <f>ROUND(I695*H695,2)</f>
        <v>0</v>
      </c>
      <c r="BL695" s="18" t="s">
        <v>151</v>
      </c>
      <c r="BM695" s="162" t="s">
        <v>2228</v>
      </c>
    </row>
    <row r="696" spans="1:65" s="13" customFormat="1">
      <c r="B696" s="164"/>
      <c r="D696" s="165" t="s">
        <v>189</v>
      </c>
      <c r="E696" s="166" t="s">
        <v>1</v>
      </c>
      <c r="F696" s="167" t="s">
        <v>2229</v>
      </c>
      <c r="H696" s="168">
        <v>2393.4949999999999</v>
      </c>
      <c r="I696" s="169"/>
      <c r="L696" s="164"/>
      <c r="M696" s="170"/>
      <c r="N696" s="171"/>
      <c r="O696" s="171"/>
      <c r="P696" s="171"/>
      <c r="Q696" s="171"/>
      <c r="R696" s="171"/>
      <c r="S696" s="171"/>
      <c r="T696" s="172"/>
      <c r="AT696" s="166" t="s">
        <v>189</v>
      </c>
      <c r="AU696" s="166" t="s">
        <v>89</v>
      </c>
      <c r="AV696" s="13" t="s">
        <v>89</v>
      </c>
      <c r="AW696" s="13" t="s">
        <v>36</v>
      </c>
      <c r="AX696" s="13" t="s">
        <v>81</v>
      </c>
      <c r="AY696" s="166" t="s">
        <v>181</v>
      </c>
    </row>
    <row r="697" spans="1:65" s="13" customFormat="1">
      <c r="B697" s="164"/>
      <c r="D697" s="165" t="s">
        <v>189</v>
      </c>
      <c r="E697" s="166" t="s">
        <v>1</v>
      </c>
      <c r="F697" s="167" t="s">
        <v>2230</v>
      </c>
      <c r="H697" s="168">
        <v>140.43899999999999</v>
      </c>
      <c r="I697" s="169"/>
      <c r="L697" s="164"/>
      <c r="M697" s="170"/>
      <c r="N697" s="171"/>
      <c r="O697" s="171"/>
      <c r="P697" s="171"/>
      <c r="Q697" s="171"/>
      <c r="R697" s="171"/>
      <c r="S697" s="171"/>
      <c r="T697" s="172"/>
      <c r="AT697" s="166" t="s">
        <v>189</v>
      </c>
      <c r="AU697" s="166" t="s">
        <v>89</v>
      </c>
      <c r="AV697" s="13" t="s">
        <v>89</v>
      </c>
      <c r="AW697" s="13" t="s">
        <v>36</v>
      </c>
      <c r="AX697" s="13" t="s">
        <v>81</v>
      </c>
      <c r="AY697" s="166" t="s">
        <v>181</v>
      </c>
    </row>
    <row r="698" spans="1:65" s="13" customFormat="1">
      <c r="B698" s="164"/>
      <c r="D698" s="165" t="s">
        <v>189</v>
      </c>
      <c r="E698" s="166" t="s">
        <v>1</v>
      </c>
      <c r="F698" s="167" t="s">
        <v>1735</v>
      </c>
      <c r="H698" s="168">
        <v>7.4710000000000001</v>
      </c>
      <c r="I698" s="169"/>
      <c r="L698" s="164"/>
      <c r="M698" s="170"/>
      <c r="N698" s="171"/>
      <c r="O698" s="171"/>
      <c r="P698" s="171"/>
      <c r="Q698" s="171"/>
      <c r="R698" s="171"/>
      <c r="S698" s="171"/>
      <c r="T698" s="172"/>
      <c r="AT698" s="166" t="s">
        <v>189</v>
      </c>
      <c r="AU698" s="166" t="s">
        <v>89</v>
      </c>
      <c r="AV698" s="13" t="s">
        <v>89</v>
      </c>
      <c r="AW698" s="13" t="s">
        <v>36</v>
      </c>
      <c r="AX698" s="13" t="s">
        <v>81</v>
      </c>
      <c r="AY698" s="166" t="s">
        <v>181</v>
      </c>
    </row>
    <row r="699" spans="1:65" s="14" customFormat="1">
      <c r="B699" s="173"/>
      <c r="D699" s="165" t="s">
        <v>189</v>
      </c>
      <c r="E699" s="174" t="s">
        <v>1</v>
      </c>
      <c r="F699" s="175" t="s">
        <v>190</v>
      </c>
      <c r="H699" s="176">
        <v>2541.4050000000002</v>
      </c>
      <c r="I699" s="177"/>
      <c r="L699" s="173"/>
      <c r="M699" s="178"/>
      <c r="N699" s="179"/>
      <c r="O699" s="179"/>
      <c r="P699" s="179"/>
      <c r="Q699" s="179"/>
      <c r="R699" s="179"/>
      <c r="S699" s="179"/>
      <c r="T699" s="180"/>
      <c r="AT699" s="174" t="s">
        <v>189</v>
      </c>
      <c r="AU699" s="174" t="s">
        <v>89</v>
      </c>
      <c r="AV699" s="14" t="s">
        <v>151</v>
      </c>
      <c r="AW699" s="14" t="s">
        <v>36</v>
      </c>
      <c r="AX699" s="14" t="s">
        <v>25</v>
      </c>
      <c r="AY699" s="174" t="s">
        <v>181</v>
      </c>
    </row>
    <row r="700" spans="1:65" s="2" customFormat="1" ht="24.2" customHeight="1">
      <c r="A700" s="33"/>
      <c r="B700" s="150"/>
      <c r="C700" s="151" t="s">
        <v>957</v>
      </c>
      <c r="D700" s="151" t="s">
        <v>183</v>
      </c>
      <c r="E700" s="152" t="s">
        <v>412</v>
      </c>
      <c r="F700" s="153" t="s">
        <v>413</v>
      </c>
      <c r="G700" s="154" t="s">
        <v>294</v>
      </c>
      <c r="H700" s="155">
        <v>2541.4050000000002</v>
      </c>
      <c r="I700" s="156"/>
      <c r="J700" s="157">
        <f>ROUND(I700*H700,2)</f>
        <v>0</v>
      </c>
      <c r="K700" s="153" t="s">
        <v>187</v>
      </c>
      <c r="L700" s="34"/>
      <c r="M700" s="158" t="s">
        <v>1</v>
      </c>
      <c r="N700" s="159" t="s">
        <v>46</v>
      </c>
      <c r="O700" s="59"/>
      <c r="P700" s="160">
        <f>O700*H700</f>
        <v>0</v>
      </c>
      <c r="Q700" s="160">
        <v>0</v>
      </c>
      <c r="R700" s="160">
        <f>Q700*H700</f>
        <v>0</v>
      </c>
      <c r="S700" s="160">
        <v>0</v>
      </c>
      <c r="T700" s="161">
        <f>S700*H700</f>
        <v>0</v>
      </c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R700" s="162" t="s">
        <v>151</v>
      </c>
      <c r="AT700" s="162" t="s">
        <v>183</v>
      </c>
      <c r="AU700" s="162" t="s">
        <v>89</v>
      </c>
      <c r="AY700" s="18" t="s">
        <v>181</v>
      </c>
      <c r="BE700" s="163">
        <f>IF(N700="základní",J700,0)</f>
        <v>0</v>
      </c>
      <c r="BF700" s="163">
        <f>IF(N700="snížená",J700,0)</f>
        <v>0</v>
      </c>
      <c r="BG700" s="163">
        <f>IF(N700="zákl. přenesená",J700,0)</f>
        <v>0</v>
      </c>
      <c r="BH700" s="163">
        <f>IF(N700="sníž. přenesená",J700,0)</f>
        <v>0</v>
      </c>
      <c r="BI700" s="163">
        <f>IF(N700="nulová",J700,0)</f>
        <v>0</v>
      </c>
      <c r="BJ700" s="18" t="s">
        <v>25</v>
      </c>
      <c r="BK700" s="163">
        <f>ROUND(I700*H700,2)</f>
        <v>0</v>
      </c>
      <c r="BL700" s="18" t="s">
        <v>151</v>
      </c>
      <c r="BM700" s="162" t="s">
        <v>2231</v>
      </c>
    </row>
    <row r="701" spans="1:65" s="13" customFormat="1">
      <c r="B701" s="164"/>
      <c r="D701" s="165" t="s">
        <v>189</v>
      </c>
      <c r="E701" s="166" t="s">
        <v>1</v>
      </c>
      <c r="F701" s="167" t="s">
        <v>2232</v>
      </c>
      <c r="H701" s="168">
        <v>2541.4050000000002</v>
      </c>
      <c r="I701" s="169"/>
      <c r="L701" s="164"/>
      <c r="M701" s="170"/>
      <c r="N701" s="171"/>
      <c r="O701" s="171"/>
      <c r="P701" s="171"/>
      <c r="Q701" s="171"/>
      <c r="R701" s="171"/>
      <c r="S701" s="171"/>
      <c r="T701" s="172"/>
      <c r="AT701" s="166" t="s">
        <v>189</v>
      </c>
      <c r="AU701" s="166" t="s">
        <v>89</v>
      </c>
      <c r="AV701" s="13" t="s">
        <v>89</v>
      </c>
      <c r="AW701" s="13" t="s">
        <v>36</v>
      </c>
      <c r="AX701" s="13" t="s">
        <v>81</v>
      </c>
      <c r="AY701" s="166" t="s">
        <v>181</v>
      </c>
    </row>
    <row r="702" spans="1:65" s="14" customFormat="1">
      <c r="B702" s="173"/>
      <c r="D702" s="165" t="s">
        <v>189</v>
      </c>
      <c r="E702" s="174" t="s">
        <v>1</v>
      </c>
      <c r="F702" s="175" t="s">
        <v>190</v>
      </c>
      <c r="H702" s="176">
        <v>2541.4050000000002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189</v>
      </c>
      <c r="AU702" s="174" t="s">
        <v>89</v>
      </c>
      <c r="AV702" s="14" t="s">
        <v>151</v>
      </c>
      <c r="AW702" s="14" t="s">
        <v>36</v>
      </c>
      <c r="AX702" s="14" t="s">
        <v>25</v>
      </c>
      <c r="AY702" s="174" t="s">
        <v>181</v>
      </c>
    </row>
    <row r="703" spans="1:65" s="2" customFormat="1" ht="24.2" customHeight="1">
      <c r="A703" s="33"/>
      <c r="B703" s="150"/>
      <c r="C703" s="151" t="s">
        <v>962</v>
      </c>
      <c r="D703" s="151" t="s">
        <v>183</v>
      </c>
      <c r="E703" s="152" t="s">
        <v>404</v>
      </c>
      <c r="F703" s="153" t="s">
        <v>405</v>
      </c>
      <c r="G703" s="154" t="s">
        <v>356</v>
      </c>
      <c r="H703" s="155">
        <v>37.354999999999997</v>
      </c>
      <c r="I703" s="156"/>
      <c r="J703" s="157">
        <f>ROUND(I703*H703,2)</f>
        <v>0</v>
      </c>
      <c r="K703" s="153" t="s">
        <v>1</v>
      </c>
      <c r="L703" s="34"/>
      <c r="M703" s="158" t="s">
        <v>1</v>
      </c>
      <c r="N703" s="159" t="s">
        <v>46</v>
      </c>
      <c r="O703" s="59"/>
      <c r="P703" s="160">
        <f>O703*H703</f>
        <v>0</v>
      </c>
      <c r="Q703" s="160">
        <v>0</v>
      </c>
      <c r="R703" s="160">
        <f>Q703*H703</f>
        <v>0</v>
      </c>
      <c r="S703" s="160">
        <v>0</v>
      </c>
      <c r="T703" s="161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2" t="s">
        <v>151</v>
      </c>
      <c r="AT703" s="162" t="s">
        <v>183</v>
      </c>
      <c r="AU703" s="162" t="s">
        <v>89</v>
      </c>
      <c r="AY703" s="18" t="s">
        <v>181</v>
      </c>
      <c r="BE703" s="163">
        <f>IF(N703="základní",J703,0)</f>
        <v>0</v>
      </c>
      <c r="BF703" s="163">
        <f>IF(N703="snížená",J703,0)</f>
        <v>0</v>
      </c>
      <c r="BG703" s="163">
        <f>IF(N703="zákl. přenesená",J703,0)</f>
        <v>0</v>
      </c>
      <c r="BH703" s="163">
        <f>IF(N703="sníž. přenesená",J703,0)</f>
        <v>0</v>
      </c>
      <c r="BI703" s="163">
        <f>IF(N703="nulová",J703,0)</f>
        <v>0</v>
      </c>
      <c r="BJ703" s="18" t="s">
        <v>25</v>
      </c>
      <c r="BK703" s="163">
        <f>ROUND(I703*H703,2)</f>
        <v>0</v>
      </c>
      <c r="BL703" s="18" t="s">
        <v>151</v>
      </c>
      <c r="BM703" s="162" t="s">
        <v>2233</v>
      </c>
    </row>
    <row r="704" spans="1:65" s="13" customFormat="1">
      <c r="B704" s="164"/>
      <c r="D704" s="165" t="s">
        <v>189</v>
      </c>
      <c r="E704" s="166" t="s">
        <v>1</v>
      </c>
      <c r="F704" s="167" t="s">
        <v>2234</v>
      </c>
      <c r="H704" s="168">
        <v>37.354999999999997</v>
      </c>
      <c r="I704" s="169"/>
      <c r="L704" s="164"/>
      <c r="M704" s="170"/>
      <c r="N704" s="171"/>
      <c r="O704" s="171"/>
      <c r="P704" s="171"/>
      <c r="Q704" s="171"/>
      <c r="R704" s="171"/>
      <c r="S704" s="171"/>
      <c r="T704" s="172"/>
      <c r="AT704" s="166" t="s">
        <v>189</v>
      </c>
      <c r="AU704" s="166" t="s">
        <v>89</v>
      </c>
      <c r="AV704" s="13" t="s">
        <v>89</v>
      </c>
      <c r="AW704" s="13" t="s">
        <v>36</v>
      </c>
      <c r="AX704" s="13" t="s">
        <v>25</v>
      </c>
      <c r="AY704" s="166" t="s">
        <v>181</v>
      </c>
    </row>
    <row r="705" spans="1:65" s="2" customFormat="1" ht="14.45" customHeight="1">
      <c r="A705" s="33"/>
      <c r="B705" s="150"/>
      <c r="C705" s="188" t="s">
        <v>967</v>
      </c>
      <c r="D705" s="188" t="s">
        <v>301</v>
      </c>
      <c r="E705" s="189" t="s">
        <v>302</v>
      </c>
      <c r="F705" s="190" t="s">
        <v>303</v>
      </c>
      <c r="G705" s="191" t="s">
        <v>294</v>
      </c>
      <c r="H705" s="192">
        <v>7.4710000000000001</v>
      </c>
      <c r="I705" s="193"/>
      <c r="J705" s="194">
        <f>ROUND(I705*H705,2)</f>
        <v>0</v>
      </c>
      <c r="K705" s="190" t="s">
        <v>1</v>
      </c>
      <c r="L705" s="195"/>
      <c r="M705" s="196" t="s">
        <v>1</v>
      </c>
      <c r="N705" s="197" t="s">
        <v>46</v>
      </c>
      <c r="O705" s="59"/>
      <c r="P705" s="160">
        <f>O705*H705</f>
        <v>0</v>
      </c>
      <c r="Q705" s="160">
        <v>0</v>
      </c>
      <c r="R705" s="160">
        <f>Q705*H705</f>
        <v>0</v>
      </c>
      <c r="S705" s="160">
        <v>0</v>
      </c>
      <c r="T705" s="161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62" t="s">
        <v>213</v>
      </c>
      <c r="AT705" s="162" t="s">
        <v>301</v>
      </c>
      <c r="AU705" s="162" t="s">
        <v>89</v>
      </c>
      <c r="AY705" s="18" t="s">
        <v>181</v>
      </c>
      <c r="BE705" s="163">
        <f>IF(N705="základní",J705,0)</f>
        <v>0</v>
      </c>
      <c r="BF705" s="163">
        <f>IF(N705="snížená",J705,0)</f>
        <v>0</v>
      </c>
      <c r="BG705" s="163">
        <f>IF(N705="zákl. přenesená",J705,0)</f>
        <v>0</v>
      </c>
      <c r="BH705" s="163">
        <f>IF(N705="sníž. přenesená",J705,0)</f>
        <v>0</v>
      </c>
      <c r="BI705" s="163">
        <f>IF(N705="nulová",J705,0)</f>
        <v>0</v>
      </c>
      <c r="BJ705" s="18" t="s">
        <v>25</v>
      </c>
      <c r="BK705" s="163">
        <f>ROUND(I705*H705,2)</f>
        <v>0</v>
      </c>
      <c r="BL705" s="18" t="s">
        <v>151</v>
      </c>
      <c r="BM705" s="162" t="s">
        <v>2235</v>
      </c>
    </row>
    <row r="706" spans="1:65" s="15" customFormat="1">
      <c r="B706" s="181"/>
      <c r="D706" s="165" t="s">
        <v>189</v>
      </c>
      <c r="E706" s="182" t="s">
        <v>1</v>
      </c>
      <c r="F706" s="183" t="s">
        <v>1796</v>
      </c>
      <c r="H706" s="182" t="s">
        <v>1</v>
      </c>
      <c r="I706" s="184"/>
      <c r="L706" s="181"/>
      <c r="M706" s="185"/>
      <c r="N706" s="186"/>
      <c r="O706" s="186"/>
      <c r="P706" s="186"/>
      <c r="Q706" s="186"/>
      <c r="R706" s="186"/>
      <c r="S706" s="186"/>
      <c r="T706" s="187"/>
      <c r="AT706" s="182" t="s">
        <v>189</v>
      </c>
      <c r="AU706" s="182" t="s">
        <v>89</v>
      </c>
      <c r="AV706" s="15" t="s">
        <v>25</v>
      </c>
      <c r="AW706" s="15" t="s">
        <v>36</v>
      </c>
      <c r="AX706" s="15" t="s">
        <v>81</v>
      </c>
      <c r="AY706" s="182" t="s">
        <v>181</v>
      </c>
    </row>
    <row r="707" spans="1:65" s="15" customFormat="1">
      <c r="B707" s="181"/>
      <c r="D707" s="165" t="s">
        <v>189</v>
      </c>
      <c r="E707" s="182" t="s">
        <v>1</v>
      </c>
      <c r="F707" s="183" t="s">
        <v>1919</v>
      </c>
      <c r="H707" s="182" t="s">
        <v>1</v>
      </c>
      <c r="I707" s="184"/>
      <c r="L707" s="181"/>
      <c r="M707" s="185"/>
      <c r="N707" s="186"/>
      <c r="O707" s="186"/>
      <c r="P707" s="186"/>
      <c r="Q707" s="186"/>
      <c r="R707" s="186"/>
      <c r="S707" s="186"/>
      <c r="T707" s="187"/>
      <c r="AT707" s="182" t="s">
        <v>189</v>
      </c>
      <c r="AU707" s="182" t="s">
        <v>89</v>
      </c>
      <c r="AV707" s="15" t="s">
        <v>25</v>
      </c>
      <c r="AW707" s="15" t="s">
        <v>36</v>
      </c>
      <c r="AX707" s="15" t="s">
        <v>81</v>
      </c>
      <c r="AY707" s="182" t="s">
        <v>181</v>
      </c>
    </row>
    <row r="708" spans="1:65" s="13" customFormat="1">
      <c r="B708" s="164"/>
      <c r="D708" s="165" t="s">
        <v>189</v>
      </c>
      <c r="E708" s="166" t="s">
        <v>1</v>
      </c>
      <c r="F708" s="167" t="s">
        <v>1920</v>
      </c>
      <c r="H708" s="168">
        <v>3.4249999999999998</v>
      </c>
      <c r="I708" s="169"/>
      <c r="L708" s="164"/>
      <c r="M708" s="170"/>
      <c r="N708" s="171"/>
      <c r="O708" s="171"/>
      <c r="P708" s="171"/>
      <c r="Q708" s="171"/>
      <c r="R708" s="171"/>
      <c r="S708" s="171"/>
      <c r="T708" s="172"/>
      <c r="AT708" s="166" t="s">
        <v>189</v>
      </c>
      <c r="AU708" s="166" t="s">
        <v>89</v>
      </c>
      <c r="AV708" s="13" t="s">
        <v>89</v>
      </c>
      <c r="AW708" s="13" t="s">
        <v>36</v>
      </c>
      <c r="AX708" s="13" t="s">
        <v>81</v>
      </c>
      <c r="AY708" s="166" t="s">
        <v>181</v>
      </c>
    </row>
    <row r="709" spans="1:65" s="13" customFormat="1">
      <c r="B709" s="164"/>
      <c r="D709" s="165" t="s">
        <v>189</v>
      </c>
      <c r="E709" s="166" t="s">
        <v>1</v>
      </c>
      <c r="F709" s="167" t="s">
        <v>1921</v>
      </c>
      <c r="H709" s="168">
        <v>1.276</v>
      </c>
      <c r="I709" s="169"/>
      <c r="L709" s="164"/>
      <c r="M709" s="170"/>
      <c r="N709" s="171"/>
      <c r="O709" s="171"/>
      <c r="P709" s="171"/>
      <c r="Q709" s="171"/>
      <c r="R709" s="171"/>
      <c r="S709" s="171"/>
      <c r="T709" s="172"/>
      <c r="AT709" s="166" t="s">
        <v>189</v>
      </c>
      <c r="AU709" s="166" t="s">
        <v>89</v>
      </c>
      <c r="AV709" s="13" t="s">
        <v>89</v>
      </c>
      <c r="AW709" s="13" t="s">
        <v>36</v>
      </c>
      <c r="AX709" s="13" t="s">
        <v>81</v>
      </c>
      <c r="AY709" s="166" t="s">
        <v>181</v>
      </c>
    </row>
    <row r="710" spans="1:65" s="15" customFormat="1">
      <c r="B710" s="181"/>
      <c r="D710" s="165" t="s">
        <v>189</v>
      </c>
      <c r="E710" s="182" t="s">
        <v>1</v>
      </c>
      <c r="F710" s="183" t="s">
        <v>1852</v>
      </c>
      <c r="H710" s="182" t="s">
        <v>1</v>
      </c>
      <c r="I710" s="184"/>
      <c r="L710" s="181"/>
      <c r="M710" s="185"/>
      <c r="N710" s="186"/>
      <c r="O710" s="186"/>
      <c r="P710" s="186"/>
      <c r="Q710" s="186"/>
      <c r="R710" s="186"/>
      <c r="S710" s="186"/>
      <c r="T710" s="187"/>
      <c r="AT710" s="182" t="s">
        <v>189</v>
      </c>
      <c r="AU710" s="182" t="s">
        <v>89</v>
      </c>
      <c r="AV710" s="15" t="s">
        <v>25</v>
      </c>
      <c r="AW710" s="15" t="s">
        <v>36</v>
      </c>
      <c r="AX710" s="15" t="s">
        <v>81</v>
      </c>
      <c r="AY710" s="182" t="s">
        <v>181</v>
      </c>
    </row>
    <row r="711" spans="1:65" s="15" customFormat="1">
      <c r="B711" s="181"/>
      <c r="D711" s="165" t="s">
        <v>189</v>
      </c>
      <c r="E711" s="182" t="s">
        <v>1</v>
      </c>
      <c r="F711" s="183" t="s">
        <v>1919</v>
      </c>
      <c r="H711" s="182" t="s">
        <v>1</v>
      </c>
      <c r="I711" s="184"/>
      <c r="L711" s="181"/>
      <c r="M711" s="185"/>
      <c r="N711" s="186"/>
      <c r="O711" s="186"/>
      <c r="P711" s="186"/>
      <c r="Q711" s="186"/>
      <c r="R711" s="186"/>
      <c r="S711" s="186"/>
      <c r="T711" s="187"/>
      <c r="AT711" s="182" t="s">
        <v>189</v>
      </c>
      <c r="AU711" s="182" t="s">
        <v>89</v>
      </c>
      <c r="AV711" s="15" t="s">
        <v>25</v>
      </c>
      <c r="AW711" s="15" t="s">
        <v>36</v>
      </c>
      <c r="AX711" s="15" t="s">
        <v>81</v>
      </c>
      <c r="AY711" s="182" t="s">
        <v>181</v>
      </c>
    </row>
    <row r="712" spans="1:65" s="13" customFormat="1">
      <c r="B712" s="164"/>
      <c r="D712" s="165" t="s">
        <v>189</v>
      </c>
      <c r="E712" s="166" t="s">
        <v>1</v>
      </c>
      <c r="F712" s="167" t="s">
        <v>1922</v>
      </c>
      <c r="H712" s="168">
        <v>0.97</v>
      </c>
      <c r="I712" s="169"/>
      <c r="L712" s="164"/>
      <c r="M712" s="170"/>
      <c r="N712" s="171"/>
      <c r="O712" s="171"/>
      <c r="P712" s="171"/>
      <c r="Q712" s="171"/>
      <c r="R712" s="171"/>
      <c r="S712" s="171"/>
      <c r="T712" s="172"/>
      <c r="AT712" s="166" t="s">
        <v>189</v>
      </c>
      <c r="AU712" s="166" t="s">
        <v>89</v>
      </c>
      <c r="AV712" s="13" t="s">
        <v>89</v>
      </c>
      <c r="AW712" s="13" t="s">
        <v>36</v>
      </c>
      <c r="AX712" s="13" t="s">
        <v>81</v>
      </c>
      <c r="AY712" s="166" t="s">
        <v>181</v>
      </c>
    </row>
    <row r="713" spans="1:65" s="13" customFormat="1">
      <c r="B713" s="164"/>
      <c r="D713" s="165" t="s">
        <v>189</v>
      </c>
      <c r="E713" s="166" t="s">
        <v>1</v>
      </c>
      <c r="F713" s="167" t="s">
        <v>1923</v>
      </c>
      <c r="H713" s="168">
        <v>1.8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189</v>
      </c>
      <c r="AU713" s="166" t="s">
        <v>89</v>
      </c>
      <c r="AV713" s="13" t="s">
        <v>89</v>
      </c>
      <c r="AW713" s="13" t="s">
        <v>36</v>
      </c>
      <c r="AX713" s="13" t="s">
        <v>81</v>
      </c>
      <c r="AY713" s="166" t="s">
        <v>181</v>
      </c>
    </row>
    <row r="714" spans="1:65" s="16" customFormat="1">
      <c r="B714" s="209"/>
      <c r="D714" s="165" t="s">
        <v>189</v>
      </c>
      <c r="E714" s="210" t="s">
        <v>1</v>
      </c>
      <c r="F714" s="211" t="s">
        <v>617</v>
      </c>
      <c r="H714" s="212">
        <v>7.4710000000000001</v>
      </c>
      <c r="I714" s="213"/>
      <c r="L714" s="209"/>
      <c r="M714" s="214"/>
      <c r="N714" s="215"/>
      <c r="O714" s="215"/>
      <c r="P714" s="215"/>
      <c r="Q714" s="215"/>
      <c r="R714" s="215"/>
      <c r="S714" s="215"/>
      <c r="T714" s="216"/>
      <c r="AT714" s="210" t="s">
        <v>189</v>
      </c>
      <c r="AU714" s="210" t="s">
        <v>89</v>
      </c>
      <c r="AV714" s="16" t="s">
        <v>194</v>
      </c>
      <c r="AW714" s="16" t="s">
        <v>36</v>
      </c>
      <c r="AX714" s="16" t="s">
        <v>81</v>
      </c>
      <c r="AY714" s="210" t="s">
        <v>181</v>
      </c>
    </row>
    <row r="715" spans="1:65" s="14" customFormat="1">
      <c r="B715" s="173"/>
      <c r="D715" s="165" t="s">
        <v>189</v>
      </c>
      <c r="E715" s="174" t="s">
        <v>1</v>
      </c>
      <c r="F715" s="175" t="s">
        <v>190</v>
      </c>
      <c r="H715" s="176">
        <v>7.4710000000000001</v>
      </c>
      <c r="I715" s="177"/>
      <c r="L715" s="173"/>
      <c r="M715" s="178"/>
      <c r="N715" s="179"/>
      <c r="O715" s="179"/>
      <c r="P715" s="179"/>
      <c r="Q715" s="179"/>
      <c r="R715" s="179"/>
      <c r="S715" s="179"/>
      <c r="T715" s="180"/>
      <c r="AT715" s="174" t="s">
        <v>189</v>
      </c>
      <c r="AU715" s="174" t="s">
        <v>89</v>
      </c>
      <c r="AV715" s="14" t="s">
        <v>151</v>
      </c>
      <c r="AW715" s="14" t="s">
        <v>36</v>
      </c>
      <c r="AX715" s="14" t="s">
        <v>25</v>
      </c>
      <c r="AY715" s="174" t="s">
        <v>181</v>
      </c>
    </row>
    <row r="716" spans="1:65" s="2" customFormat="1" ht="24.2" customHeight="1">
      <c r="A716" s="33"/>
      <c r="B716" s="150"/>
      <c r="C716" s="151" t="s">
        <v>973</v>
      </c>
      <c r="D716" s="151" t="s">
        <v>183</v>
      </c>
      <c r="E716" s="152" t="s">
        <v>415</v>
      </c>
      <c r="F716" s="153" t="s">
        <v>416</v>
      </c>
      <c r="G716" s="154" t="s">
        <v>356</v>
      </c>
      <c r="H716" s="155">
        <v>37.354999999999997</v>
      </c>
      <c r="I716" s="156"/>
      <c r="J716" s="157">
        <f>ROUND(I716*H716,2)</f>
        <v>0</v>
      </c>
      <c r="K716" s="153" t="s">
        <v>187</v>
      </c>
      <c r="L716" s="34"/>
      <c r="M716" s="158" t="s">
        <v>1</v>
      </c>
      <c r="N716" s="159" t="s">
        <v>46</v>
      </c>
      <c r="O716" s="59"/>
      <c r="P716" s="160">
        <f>O716*H716</f>
        <v>0</v>
      </c>
      <c r="Q716" s="160">
        <v>0</v>
      </c>
      <c r="R716" s="160">
        <f>Q716*H716</f>
        <v>0</v>
      </c>
      <c r="S716" s="160">
        <v>0</v>
      </c>
      <c r="T716" s="161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62" t="s">
        <v>151</v>
      </c>
      <c r="AT716" s="162" t="s">
        <v>183</v>
      </c>
      <c r="AU716" s="162" t="s">
        <v>89</v>
      </c>
      <c r="AY716" s="18" t="s">
        <v>181</v>
      </c>
      <c r="BE716" s="163">
        <f>IF(N716="základní",J716,0)</f>
        <v>0</v>
      </c>
      <c r="BF716" s="163">
        <f>IF(N716="snížená",J716,0)</f>
        <v>0</v>
      </c>
      <c r="BG716" s="163">
        <f>IF(N716="zákl. přenesená",J716,0)</f>
        <v>0</v>
      </c>
      <c r="BH716" s="163">
        <f>IF(N716="sníž. přenesená",J716,0)</f>
        <v>0</v>
      </c>
      <c r="BI716" s="163">
        <f>IF(N716="nulová",J716,0)</f>
        <v>0</v>
      </c>
      <c r="BJ716" s="18" t="s">
        <v>25</v>
      </c>
      <c r="BK716" s="163">
        <f>ROUND(I716*H716,2)</f>
        <v>0</v>
      </c>
      <c r="BL716" s="18" t="s">
        <v>151</v>
      </c>
      <c r="BM716" s="162" t="s">
        <v>2236</v>
      </c>
    </row>
    <row r="717" spans="1:65" s="13" customFormat="1">
      <c r="B717" s="164"/>
      <c r="D717" s="165" t="s">
        <v>189</v>
      </c>
      <c r="E717" s="166" t="s">
        <v>1</v>
      </c>
      <c r="F717" s="167" t="s">
        <v>2237</v>
      </c>
      <c r="H717" s="168">
        <v>37.354999999999997</v>
      </c>
      <c r="I717" s="169"/>
      <c r="L717" s="164"/>
      <c r="M717" s="170"/>
      <c r="N717" s="171"/>
      <c r="O717" s="171"/>
      <c r="P717" s="171"/>
      <c r="Q717" s="171"/>
      <c r="R717" s="171"/>
      <c r="S717" s="171"/>
      <c r="T717" s="172"/>
      <c r="AT717" s="166" t="s">
        <v>189</v>
      </c>
      <c r="AU717" s="166" t="s">
        <v>89</v>
      </c>
      <c r="AV717" s="13" t="s">
        <v>89</v>
      </c>
      <c r="AW717" s="13" t="s">
        <v>36</v>
      </c>
      <c r="AX717" s="13" t="s">
        <v>25</v>
      </c>
      <c r="AY717" s="166" t="s">
        <v>181</v>
      </c>
    </row>
    <row r="718" spans="1:65" s="2" customFormat="1" ht="24.2" customHeight="1">
      <c r="A718" s="33"/>
      <c r="B718" s="150"/>
      <c r="C718" s="151" t="s">
        <v>978</v>
      </c>
      <c r="D718" s="151" t="s">
        <v>183</v>
      </c>
      <c r="E718" s="152" t="s">
        <v>420</v>
      </c>
      <c r="F718" s="153" t="s">
        <v>421</v>
      </c>
      <c r="G718" s="154" t="s">
        <v>356</v>
      </c>
      <c r="H718" s="155">
        <v>74.709999999999994</v>
      </c>
      <c r="I718" s="156"/>
      <c r="J718" s="157">
        <f>ROUND(I718*H718,2)</f>
        <v>0</v>
      </c>
      <c r="K718" s="153" t="s">
        <v>187</v>
      </c>
      <c r="L718" s="34"/>
      <c r="M718" s="158" t="s">
        <v>1</v>
      </c>
      <c r="N718" s="159" t="s">
        <v>46</v>
      </c>
      <c r="O718" s="59"/>
      <c r="P718" s="160">
        <f>O718*H718</f>
        <v>0</v>
      </c>
      <c r="Q718" s="160">
        <v>0</v>
      </c>
      <c r="R718" s="160">
        <f>Q718*H718</f>
        <v>0</v>
      </c>
      <c r="S718" s="160">
        <v>0</v>
      </c>
      <c r="T718" s="161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62" t="s">
        <v>151</v>
      </c>
      <c r="AT718" s="162" t="s">
        <v>183</v>
      </c>
      <c r="AU718" s="162" t="s">
        <v>89</v>
      </c>
      <c r="AY718" s="18" t="s">
        <v>181</v>
      </c>
      <c r="BE718" s="163">
        <f>IF(N718="základní",J718,0)</f>
        <v>0</v>
      </c>
      <c r="BF718" s="163">
        <f>IF(N718="snížená",J718,0)</f>
        <v>0</v>
      </c>
      <c r="BG718" s="163">
        <f>IF(N718="zákl. přenesená",J718,0)</f>
        <v>0</v>
      </c>
      <c r="BH718" s="163">
        <f>IF(N718="sníž. přenesená",J718,0)</f>
        <v>0</v>
      </c>
      <c r="BI718" s="163">
        <f>IF(N718="nulová",J718,0)</f>
        <v>0</v>
      </c>
      <c r="BJ718" s="18" t="s">
        <v>25</v>
      </c>
      <c r="BK718" s="163">
        <f>ROUND(I718*H718,2)</f>
        <v>0</v>
      </c>
      <c r="BL718" s="18" t="s">
        <v>151</v>
      </c>
      <c r="BM718" s="162" t="s">
        <v>2238</v>
      </c>
    </row>
    <row r="719" spans="1:65" s="15" customFormat="1">
      <c r="B719" s="181"/>
      <c r="D719" s="165" t="s">
        <v>189</v>
      </c>
      <c r="E719" s="182" t="s">
        <v>1</v>
      </c>
      <c r="F719" s="183" t="s">
        <v>2239</v>
      </c>
      <c r="H719" s="182" t="s">
        <v>1</v>
      </c>
      <c r="I719" s="184"/>
      <c r="L719" s="181"/>
      <c r="M719" s="185"/>
      <c r="N719" s="186"/>
      <c r="O719" s="186"/>
      <c r="P719" s="186"/>
      <c r="Q719" s="186"/>
      <c r="R719" s="186"/>
      <c r="S719" s="186"/>
      <c r="T719" s="187"/>
      <c r="AT719" s="182" t="s">
        <v>189</v>
      </c>
      <c r="AU719" s="182" t="s">
        <v>89</v>
      </c>
      <c r="AV719" s="15" t="s">
        <v>25</v>
      </c>
      <c r="AW719" s="15" t="s">
        <v>36</v>
      </c>
      <c r="AX719" s="15" t="s">
        <v>81</v>
      </c>
      <c r="AY719" s="182" t="s">
        <v>181</v>
      </c>
    </row>
    <row r="720" spans="1:65" s="13" customFormat="1">
      <c r="B720" s="164"/>
      <c r="D720" s="165" t="s">
        <v>189</v>
      </c>
      <c r="E720" s="166" t="s">
        <v>1</v>
      </c>
      <c r="F720" s="167" t="s">
        <v>2240</v>
      </c>
      <c r="H720" s="168">
        <v>74.709999999999994</v>
      </c>
      <c r="I720" s="169"/>
      <c r="L720" s="164"/>
      <c r="M720" s="170"/>
      <c r="N720" s="171"/>
      <c r="O720" s="171"/>
      <c r="P720" s="171"/>
      <c r="Q720" s="171"/>
      <c r="R720" s="171"/>
      <c r="S720" s="171"/>
      <c r="T720" s="172"/>
      <c r="AT720" s="166" t="s">
        <v>189</v>
      </c>
      <c r="AU720" s="166" t="s">
        <v>89</v>
      </c>
      <c r="AV720" s="13" t="s">
        <v>89</v>
      </c>
      <c r="AW720" s="13" t="s">
        <v>36</v>
      </c>
      <c r="AX720" s="13" t="s">
        <v>81</v>
      </c>
      <c r="AY720" s="166" t="s">
        <v>181</v>
      </c>
    </row>
    <row r="721" spans="1:65" s="16" customFormat="1">
      <c r="B721" s="209"/>
      <c r="D721" s="165" t="s">
        <v>189</v>
      </c>
      <c r="E721" s="210" t="s">
        <v>335</v>
      </c>
      <c r="F721" s="211" t="s">
        <v>617</v>
      </c>
      <c r="H721" s="212">
        <v>74.709999999999994</v>
      </c>
      <c r="I721" s="213"/>
      <c r="L721" s="209"/>
      <c r="M721" s="214"/>
      <c r="N721" s="215"/>
      <c r="O721" s="215"/>
      <c r="P721" s="215"/>
      <c r="Q721" s="215"/>
      <c r="R721" s="215"/>
      <c r="S721" s="215"/>
      <c r="T721" s="216"/>
      <c r="AT721" s="210" t="s">
        <v>189</v>
      </c>
      <c r="AU721" s="210" t="s">
        <v>89</v>
      </c>
      <c r="AV721" s="16" t="s">
        <v>194</v>
      </c>
      <c r="AW721" s="16" t="s">
        <v>36</v>
      </c>
      <c r="AX721" s="16" t="s">
        <v>81</v>
      </c>
      <c r="AY721" s="210" t="s">
        <v>181</v>
      </c>
    </row>
    <row r="722" spans="1:65" s="14" customFormat="1">
      <c r="B722" s="173"/>
      <c r="D722" s="165" t="s">
        <v>189</v>
      </c>
      <c r="E722" s="174" t="s">
        <v>1</v>
      </c>
      <c r="F722" s="175" t="s">
        <v>190</v>
      </c>
      <c r="H722" s="176">
        <v>74.709999999999994</v>
      </c>
      <c r="I722" s="177"/>
      <c r="L722" s="173"/>
      <c r="M722" s="178"/>
      <c r="N722" s="179"/>
      <c r="O722" s="179"/>
      <c r="P722" s="179"/>
      <c r="Q722" s="179"/>
      <c r="R722" s="179"/>
      <c r="S722" s="179"/>
      <c r="T722" s="180"/>
      <c r="AT722" s="174" t="s">
        <v>189</v>
      </c>
      <c r="AU722" s="174" t="s">
        <v>89</v>
      </c>
      <c r="AV722" s="14" t="s">
        <v>151</v>
      </c>
      <c r="AW722" s="14" t="s">
        <v>36</v>
      </c>
      <c r="AX722" s="14" t="s">
        <v>25</v>
      </c>
      <c r="AY722" s="174" t="s">
        <v>181</v>
      </c>
    </row>
    <row r="723" spans="1:65" s="2" customFormat="1" ht="37.9" customHeight="1">
      <c r="A723" s="33"/>
      <c r="B723" s="150"/>
      <c r="C723" s="151" t="s">
        <v>988</v>
      </c>
      <c r="D723" s="151" t="s">
        <v>183</v>
      </c>
      <c r="E723" s="152" t="s">
        <v>425</v>
      </c>
      <c r="F723" s="153" t="s">
        <v>1343</v>
      </c>
      <c r="G723" s="154" t="s">
        <v>356</v>
      </c>
      <c r="H723" s="155">
        <v>74.709999999999994</v>
      </c>
      <c r="I723" s="156"/>
      <c r="J723" s="157">
        <f>ROUND(I723*H723,2)</f>
        <v>0</v>
      </c>
      <c r="K723" s="153" t="s">
        <v>1</v>
      </c>
      <c r="L723" s="34"/>
      <c r="M723" s="158" t="s">
        <v>1</v>
      </c>
      <c r="N723" s="159" t="s">
        <v>46</v>
      </c>
      <c r="O723" s="59"/>
      <c r="P723" s="160">
        <f>O723*H723</f>
        <v>0</v>
      </c>
      <c r="Q723" s="160">
        <v>0</v>
      </c>
      <c r="R723" s="160">
        <f>Q723*H723</f>
        <v>0</v>
      </c>
      <c r="S723" s="160">
        <v>0</v>
      </c>
      <c r="T723" s="161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62" t="s">
        <v>151</v>
      </c>
      <c r="AT723" s="162" t="s">
        <v>183</v>
      </c>
      <c r="AU723" s="162" t="s">
        <v>89</v>
      </c>
      <c r="AY723" s="18" t="s">
        <v>181</v>
      </c>
      <c r="BE723" s="163">
        <f>IF(N723="základní",J723,0)</f>
        <v>0</v>
      </c>
      <c r="BF723" s="163">
        <f>IF(N723="snížená",J723,0)</f>
        <v>0</v>
      </c>
      <c r="BG723" s="163">
        <f>IF(N723="zákl. přenesená",J723,0)</f>
        <v>0</v>
      </c>
      <c r="BH723" s="163">
        <f>IF(N723="sníž. přenesená",J723,0)</f>
        <v>0</v>
      </c>
      <c r="BI723" s="163">
        <f>IF(N723="nulová",J723,0)</f>
        <v>0</v>
      </c>
      <c r="BJ723" s="18" t="s">
        <v>25</v>
      </c>
      <c r="BK723" s="163">
        <f>ROUND(I723*H723,2)</f>
        <v>0</v>
      </c>
      <c r="BL723" s="18" t="s">
        <v>151</v>
      </c>
      <c r="BM723" s="162" t="s">
        <v>2241</v>
      </c>
    </row>
    <row r="724" spans="1:65" s="13" customFormat="1">
      <c r="B724" s="164"/>
      <c r="D724" s="165" t="s">
        <v>189</v>
      </c>
      <c r="E724" s="166" t="s">
        <v>1</v>
      </c>
      <c r="F724" s="167" t="s">
        <v>335</v>
      </c>
      <c r="H724" s="168">
        <v>74.709999999999994</v>
      </c>
      <c r="I724" s="169"/>
      <c r="L724" s="164"/>
      <c r="M724" s="170"/>
      <c r="N724" s="171"/>
      <c r="O724" s="171"/>
      <c r="P724" s="171"/>
      <c r="Q724" s="171"/>
      <c r="R724" s="171"/>
      <c r="S724" s="171"/>
      <c r="T724" s="172"/>
      <c r="AT724" s="166" t="s">
        <v>189</v>
      </c>
      <c r="AU724" s="166" t="s">
        <v>89</v>
      </c>
      <c r="AV724" s="13" t="s">
        <v>89</v>
      </c>
      <c r="AW724" s="13" t="s">
        <v>36</v>
      </c>
      <c r="AX724" s="13" t="s">
        <v>25</v>
      </c>
      <c r="AY724" s="166" t="s">
        <v>181</v>
      </c>
    </row>
    <row r="725" spans="1:65" s="2" customFormat="1" ht="14.45" customHeight="1">
      <c r="A725" s="33"/>
      <c r="B725" s="150"/>
      <c r="C725" s="188" t="s">
        <v>994</v>
      </c>
      <c r="D725" s="188" t="s">
        <v>301</v>
      </c>
      <c r="E725" s="189" t="s">
        <v>429</v>
      </c>
      <c r="F725" s="190" t="s">
        <v>430</v>
      </c>
      <c r="G725" s="191" t="s">
        <v>431</v>
      </c>
      <c r="H725" s="192">
        <v>2.6150000000000002</v>
      </c>
      <c r="I725" s="193"/>
      <c r="J725" s="194">
        <f>ROUND(I725*H725,2)</f>
        <v>0</v>
      </c>
      <c r="K725" s="190" t="s">
        <v>187</v>
      </c>
      <c r="L725" s="195"/>
      <c r="M725" s="196" t="s">
        <v>1</v>
      </c>
      <c r="N725" s="197" t="s">
        <v>46</v>
      </c>
      <c r="O725" s="59"/>
      <c r="P725" s="160">
        <f>O725*H725</f>
        <v>0</v>
      </c>
      <c r="Q725" s="160">
        <v>1E-3</v>
      </c>
      <c r="R725" s="160">
        <f>Q725*H725</f>
        <v>2.6150000000000001E-3</v>
      </c>
      <c r="S725" s="160">
        <v>0</v>
      </c>
      <c r="T725" s="161">
        <f>S725*H725</f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62" t="s">
        <v>213</v>
      </c>
      <c r="AT725" s="162" t="s">
        <v>301</v>
      </c>
      <c r="AU725" s="162" t="s">
        <v>89</v>
      </c>
      <c r="AY725" s="18" t="s">
        <v>181</v>
      </c>
      <c r="BE725" s="163">
        <f>IF(N725="základní",J725,0)</f>
        <v>0</v>
      </c>
      <c r="BF725" s="163">
        <f>IF(N725="snížená",J725,0)</f>
        <v>0</v>
      </c>
      <c r="BG725" s="163">
        <f>IF(N725="zákl. přenesená",J725,0)</f>
        <v>0</v>
      </c>
      <c r="BH725" s="163">
        <f>IF(N725="sníž. přenesená",J725,0)</f>
        <v>0</v>
      </c>
      <c r="BI725" s="163">
        <f>IF(N725="nulová",J725,0)</f>
        <v>0</v>
      </c>
      <c r="BJ725" s="18" t="s">
        <v>25</v>
      </c>
      <c r="BK725" s="163">
        <f>ROUND(I725*H725,2)</f>
        <v>0</v>
      </c>
      <c r="BL725" s="18" t="s">
        <v>151</v>
      </c>
      <c r="BM725" s="162" t="s">
        <v>2242</v>
      </c>
    </row>
    <row r="726" spans="1:65" s="13" customFormat="1">
      <c r="B726" s="164"/>
      <c r="D726" s="165" t="s">
        <v>189</v>
      </c>
      <c r="E726" s="166" t="s">
        <v>1</v>
      </c>
      <c r="F726" s="167" t="s">
        <v>2243</v>
      </c>
      <c r="H726" s="168">
        <v>2.6150000000000002</v>
      </c>
      <c r="I726" s="169"/>
      <c r="L726" s="164"/>
      <c r="M726" s="170"/>
      <c r="N726" s="171"/>
      <c r="O726" s="171"/>
      <c r="P726" s="171"/>
      <c r="Q726" s="171"/>
      <c r="R726" s="171"/>
      <c r="S726" s="171"/>
      <c r="T726" s="172"/>
      <c r="AT726" s="166" t="s">
        <v>189</v>
      </c>
      <c r="AU726" s="166" t="s">
        <v>89</v>
      </c>
      <c r="AV726" s="13" t="s">
        <v>89</v>
      </c>
      <c r="AW726" s="13" t="s">
        <v>36</v>
      </c>
      <c r="AX726" s="13" t="s">
        <v>81</v>
      </c>
      <c r="AY726" s="166" t="s">
        <v>181</v>
      </c>
    </row>
    <row r="727" spans="1:65" s="14" customFormat="1">
      <c r="B727" s="173"/>
      <c r="D727" s="165" t="s">
        <v>189</v>
      </c>
      <c r="E727" s="174" t="s">
        <v>1</v>
      </c>
      <c r="F727" s="175" t="s">
        <v>190</v>
      </c>
      <c r="H727" s="176">
        <v>2.6150000000000002</v>
      </c>
      <c r="I727" s="177"/>
      <c r="L727" s="173"/>
      <c r="M727" s="178"/>
      <c r="N727" s="179"/>
      <c r="O727" s="179"/>
      <c r="P727" s="179"/>
      <c r="Q727" s="179"/>
      <c r="R727" s="179"/>
      <c r="S727" s="179"/>
      <c r="T727" s="180"/>
      <c r="AT727" s="174" t="s">
        <v>189</v>
      </c>
      <c r="AU727" s="174" t="s">
        <v>89</v>
      </c>
      <c r="AV727" s="14" t="s">
        <v>151</v>
      </c>
      <c r="AW727" s="14" t="s">
        <v>36</v>
      </c>
      <c r="AX727" s="14" t="s">
        <v>25</v>
      </c>
      <c r="AY727" s="174" t="s">
        <v>181</v>
      </c>
    </row>
    <row r="728" spans="1:65" s="12" customFormat="1" ht="22.9" customHeight="1">
      <c r="B728" s="137"/>
      <c r="D728" s="138" t="s">
        <v>80</v>
      </c>
      <c r="E728" s="148" t="s">
        <v>194</v>
      </c>
      <c r="F728" s="148" t="s">
        <v>1511</v>
      </c>
      <c r="I728" s="140"/>
      <c r="J728" s="149">
        <f>BK728</f>
        <v>0</v>
      </c>
      <c r="L728" s="137"/>
      <c r="M728" s="142"/>
      <c r="N728" s="143"/>
      <c r="O728" s="143"/>
      <c r="P728" s="144">
        <f>SUM(P729:P773)</f>
        <v>0</v>
      </c>
      <c r="Q728" s="143"/>
      <c r="R728" s="144">
        <f>SUM(R729:R773)</f>
        <v>0</v>
      </c>
      <c r="S728" s="143"/>
      <c r="T728" s="145">
        <f>SUM(T729:T773)</f>
        <v>0</v>
      </c>
      <c r="AR728" s="138" t="s">
        <v>25</v>
      </c>
      <c r="AT728" s="146" t="s">
        <v>80</v>
      </c>
      <c r="AU728" s="146" t="s">
        <v>25</v>
      </c>
      <c r="AY728" s="138" t="s">
        <v>181</v>
      </c>
      <c r="BK728" s="147">
        <f>SUM(BK729:BK773)</f>
        <v>0</v>
      </c>
    </row>
    <row r="729" spans="1:65" s="2" customFormat="1" ht="37.9" customHeight="1">
      <c r="A729" s="33"/>
      <c r="B729" s="150"/>
      <c r="C729" s="151" t="s">
        <v>999</v>
      </c>
      <c r="D729" s="151" t="s">
        <v>183</v>
      </c>
      <c r="E729" s="152" t="s">
        <v>1512</v>
      </c>
      <c r="F729" s="153" t="s">
        <v>2244</v>
      </c>
      <c r="G729" s="154" t="s">
        <v>294</v>
      </c>
      <c r="H729" s="155">
        <v>37.357999999999997</v>
      </c>
      <c r="I729" s="156"/>
      <c r="J729" s="157">
        <f>ROUND(I729*H729,2)</f>
        <v>0</v>
      </c>
      <c r="K729" s="153" t="s">
        <v>1</v>
      </c>
      <c r="L729" s="34"/>
      <c r="M729" s="158" t="s">
        <v>1</v>
      </c>
      <c r="N729" s="159" t="s">
        <v>46</v>
      </c>
      <c r="O729" s="59"/>
      <c r="P729" s="160">
        <f>O729*H729</f>
        <v>0</v>
      </c>
      <c r="Q729" s="160">
        <v>0</v>
      </c>
      <c r="R729" s="160">
        <f>Q729*H729</f>
        <v>0</v>
      </c>
      <c r="S729" s="160">
        <v>0</v>
      </c>
      <c r="T729" s="161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2" t="s">
        <v>151</v>
      </c>
      <c r="AT729" s="162" t="s">
        <v>183</v>
      </c>
      <c r="AU729" s="162" t="s">
        <v>89</v>
      </c>
      <c r="AY729" s="18" t="s">
        <v>181</v>
      </c>
      <c r="BE729" s="163">
        <f>IF(N729="základní",J729,0)</f>
        <v>0</v>
      </c>
      <c r="BF729" s="163">
        <f>IF(N729="snížená",J729,0)</f>
        <v>0</v>
      </c>
      <c r="BG729" s="163">
        <f>IF(N729="zákl. přenesená",J729,0)</f>
        <v>0</v>
      </c>
      <c r="BH729" s="163">
        <f>IF(N729="sníž. přenesená",J729,0)</f>
        <v>0</v>
      </c>
      <c r="BI729" s="163">
        <f>IF(N729="nulová",J729,0)</f>
        <v>0</v>
      </c>
      <c r="BJ729" s="18" t="s">
        <v>25</v>
      </c>
      <c r="BK729" s="163">
        <f>ROUND(I729*H729,2)</f>
        <v>0</v>
      </c>
      <c r="BL729" s="18" t="s">
        <v>151</v>
      </c>
      <c r="BM729" s="162" t="s">
        <v>2245</v>
      </c>
    </row>
    <row r="730" spans="1:65" s="15" customFormat="1">
      <c r="B730" s="181"/>
      <c r="D730" s="165" t="s">
        <v>189</v>
      </c>
      <c r="E730" s="182" t="s">
        <v>1</v>
      </c>
      <c r="F730" s="183" t="s">
        <v>2246</v>
      </c>
      <c r="H730" s="182" t="s">
        <v>1</v>
      </c>
      <c r="I730" s="184"/>
      <c r="L730" s="181"/>
      <c r="M730" s="185"/>
      <c r="N730" s="186"/>
      <c r="O730" s="186"/>
      <c r="P730" s="186"/>
      <c r="Q730" s="186"/>
      <c r="R730" s="186"/>
      <c r="S730" s="186"/>
      <c r="T730" s="187"/>
      <c r="AT730" s="182" t="s">
        <v>189</v>
      </c>
      <c r="AU730" s="182" t="s">
        <v>89</v>
      </c>
      <c r="AV730" s="15" t="s">
        <v>25</v>
      </c>
      <c r="AW730" s="15" t="s">
        <v>36</v>
      </c>
      <c r="AX730" s="15" t="s">
        <v>81</v>
      </c>
      <c r="AY730" s="182" t="s">
        <v>181</v>
      </c>
    </row>
    <row r="731" spans="1:65" s="13" customFormat="1">
      <c r="B731" s="164"/>
      <c r="D731" s="165" t="s">
        <v>189</v>
      </c>
      <c r="E731" s="166" t="s">
        <v>1</v>
      </c>
      <c r="F731" s="167" t="s">
        <v>2247</v>
      </c>
      <c r="H731" s="168">
        <v>14.923999999999999</v>
      </c>
      <c r="I731" s="169"/>
      <c r="L731" s="164"/>
      <c r="M731" s="170"/>
      <c r="N731" s="171"/>
      <c r="O731" s="171"/>
      <c r="P731" s="171"/>
      <c r="Q731" s="171"/>
      <c r="R731" s="171"/>
      <c r="S731" s="171"/>
      <c r="T731" s="172"/>
      <c r="AT731" s="166" t="s">
        <v>189</v>
      </c>
      <c r="AU731" s="166" t="s">
        <v>89</v>
      </c>
      <c r="AV731" s="13" t="s">
        <v>89</v>
      </c>
      <c r="AW731" s="13" t="s">
        <v>36</v>
      </c>
      <c r="AX731" s="13" t="s">
        <v>81</v>
      </c>
      <c r="AY731" s="166" t="s">
        <v>181</v>
      </c>
    </row>
    <row r="732" spans="1:65" s="13" customFormat="1">
      <c r="B732" s="164"/>
      <c r="D732" s="165" t="s">
        <v>189</v>
      </c>
      <c r="E732" s="166" t="s">
        <v>1</v>
      </c>
      <c r="F732" s="167" t="s">
        <v>2248</v>
      </c>
      <c r="H732" s="168">
        <v>7.4340000000000002</v>
      </c>
      <c r="I732" s="169"/>
      <c r="L732" s="164"/>
      <c r="M732" s="170"/>
      <c r="N732" s="171"/>
      <c r="O732" s="171"/>
      <c r="P732" s="171"/>
      <c r="Q732" s="171"/>
      <c r="R732" s="171"/>
      <c r="S732" s="171"/>
      <c r="T732" s="172"/>
      <c r="AT732" s="166" t="s">
        <v>189</v>
      </c>
      <c r="AU732" s="166" t="s">
        <v>89</v>
      </c>
      <c r="AV732" s="13" t="s">
        <v>89</v>
      </c>
      <c r="AW732" s="13" t="s">
        <v>36</v>
      </c>
      <c r="AX732" s="13" t="s">
        <v>81</v>
      </c>
      <c r="AY732" s="166" t="s">
        <v>181</v>
      </c>
    </row>
    <row r="733" spans="1:65" s="15" customFormat="1">
      <c r="B733" s="181"/>
      <c r="D733" s="165" t="s">
        <v>189</v>
      </c>
      <c r="E733" s="182" t="s">
        <v>1</v>
      </c>
      <c r="F733" s="183" t="s">
        <v>2249</v>
      </c>
      <c r="H733" s="182" t="s">
        <v>1</v>
      </c>
      <c r="I733" s="184"/>
      <c r="L733" s="181"/>
      <c r="M733" s="185"/>
      <c r="N733" s="186"/>
      <c r="O733" s="186"/>
      <c r="P733" s="186"/>
      <c r="Q733" s="186"/>
      <c r="R733" s="186"/>
      <c r="S733" s="186"/>
      <c r="T733" s="187"/>
      <c r="AT733" s="182" t="s">
        <v>189</v>
      </c>
      <c r="AU733" s="182" t="s">
        <v>89</v>
      </c>
      <c r="AV733" s="15" t="s">
        <v>25</v>
      </c>
      <c r="AW733" s="15" t="s">
        <v>36</v>
      </c>
      <c r="AX733" s="15" t="s">
        <v>81</v>
      </c>
      <c r="AY733" s="182" t="s">
        <v>181</v>
      </c>
    </row>
    <row r="734" spans="1:65" s="13" customFormat="1">
      <c r="B734" s="164"/>
      <c r="D734" s="165" t="s">
        <v>189</v>
      </c>
      <c r="E734" s="166" t="s">
        <v>1</v>
      </c>
      <c r="F734" s="167" t="s">
        <v>2250</v>
      </c>
      <c r="H734" s="168">
        <v>15</v>
      </c>
      <c r="I734" s="169"/>
      <c r="L734" s="164"/>
      <c r="M734" s="170"/>
      <c r="N734" s="171"/>
      <c r="O734" s="171"/>
      <c r="P734" s="171"/>
      <c r="Q734" s="171"/>
      <c r="R734" s="171"/>
      <c r="S734" s="171"/>
      <c r="T734" s="172"/>
      <c r="AT734" s="166" t="s">
        <v>189</v>
      </c>
      <c r="AU734" s="166" t="s">
        <v>89</v>
      </c>
      <c r="AV734" s="13" t="s">
        <v>89</v>
      </c>
      <c r="AW734" s="13" t="s">
        <v>36</v>
      </c>
      <c r="AX734" s="13" t="s">
        <v>81</v>
      </c>
      <c r="AY734" s="166" t="s">
        <v>181</v>
      </c>
    </row>
    <row r="735" spans="1:65" s="14" customFormat="1">
      <c r="B735" s="173"/>
      <c r="D735" s="165" t="s">
        <v>189</v>
      </c>
      <c r="E735" s="174" t="s">
        <v>1</v>
      </c>
      <c r="F735" s="175" t="s">
        <v>190</v>
      </c>
      <c r="H735" s="176">
        <v>37.357999999999997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189</v>
      </c>
      <c r="AU735" s="174" t="s">
        <v>89</v>
      </c>
      <c r="AV735" s="14" t="s">
        <v>151</v>
      </c>
      <c r="AW735" s="14" t="s">
        <v>36</v>
      </c>
      <c r="AX735" s="14" t="s">
        <v>25</v>
      </c>
      <c r="AY735" s="174" t="s">
        <v>181</v>
      </c>
    </row>
    <row r="736" spans="1:65" s="2" customFormat="1" ht="37.9" customHeight="1">
      <c r="A736" s="33"/>
      <c r="B736" s="150"/>
      <c r="C736" s="151" t="s">
        <v>1005</v>
      </c>
      <c r="D736" s="151" t="s">
        <v>183</v>
      </c>
      <c r="E736" s="152" t="s">
        <v>1512</v>
      </c>
      <c r="F736" s="153" t="s">
        <v>2244</v>
      </c>
      <c r="G736" s="154" t="s">
        <v>294</v>
      </c>
      <c r="H736" s="155">
        <v>102.6</v>
      </c>
      <c r="I736" s="156"/>
      <c r="J736" s="157">
        <f>ROUND(I736*H736,2)</f>
        <v>0</v>
      </c>
      <c r="K736" s="153" t="s">
        <v>1</v>
      </c>
      <c r="L736" s="34"/>
      <c r="M736" s="158" t="s">
        <v>1</v>
      </c>
      <c r="N736" s="159" t="s">
        <v>46</v>
      </c>
      <c r="O736" s="59"/>
      <c r="P736" s="160">
        <f>O736*H736</f>
        <v>0</v>
      </c>
      <c r="Q736" s="160">
        <v>0</v>
      </c>
      <c r="R736" s="160">
        <f>Q736*H736</f>
        <v>0</v>
      </c>
      <c r="S736" s="160">
        <v>0</v>
      </c>
      <c r="T736" s="161">
        <f>S736*H736</f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62" t="s">
        <v>151</v>
      </c>
      <c r="AT736" s="162" t="s">
        <v>183</v>
      </c>
      <c r="AU736" s="162" t="s">
        <v>89</v>
      </c>
      <c r="AY736" s="18" t="s">
        <v>181</v>
      </c>
      <c r="BE736" s="163">
        <f>IF(N736="základní",J736,0)</f>
        <v>0</v>
      </c>
      <c r="BF736" s="163">
        <f>IF(N736="snížená",J736,0)</f>
        <v>0</v>
      </c>
      <c r="BG736" s="163">
        <f>IF(N736="zákl. přenesená",J736,0)</f>
        <v>0</v>
      </c>
      <c r="BH736" s="163">
        <f>IF(N736="sníž. přenesená",J736,0)</f>
        <v>0</v>
      </c>
      <c r="BI736" s="163">
        <f>IF(N736="nulová",J736,0)</f>
        <v>0</v>
      </c>
      <c r="BJ736" s="18" t="s">
        <v>25</v>
      </c>
      <c r="BK736" s="163">
        <f>ROUND(I736*H736,2)</f>
        <v>0</v>
      </c>
      <c r="BL736" s="18" t="s">
        <v>151</v>
      </c>
      <c r="BM736" s="162" t="s">
        <v>2251</v>
      </c>
    </row>
    <row r="737" spans="1:65" s="15" customFormat="1">
      <c r="B737" s="181"/>
      <c r="D737" s="165" t="s">
        <v>189</v>
      </c>
      <c r="E737" s="182" t="s">
        <v>1</v>
      </c>
      <c r="F737" s="183" t="s">
        <v>2252</v>
      </c>
      <c r="H737" s="182" t="s">
        <v>1</v>
      </c>
      <c r="I737" s="184"/>
      <c r="L737" s="181"/>
      <c r="M737" s="185"/>
      <c r="N737" s="186"/>
      <c r="O737" s="186"/>
      <c r="P737" s="186"/>
      <c r="Q737" s="186"/>
      <c r="R737" s="186"/>
      <c r="S737" s="186"/>
      <c r="T737" s="187"/>
      <c r="AT737" s="182" t="s">
        <v>189</v>
      </c>
      <c r="AU737" s="182" t="s">
        <v>89</v>
      </c>
      <c r="AV737" s="15" t="s">
        <v>25</v>
      </c>
      <c r="AW737" s="15" t="s">
        <v>36</v>
      </c>
      <c r="AX737" s="15" t="s">
        <v>81</v>
      </c>
      <c r="AY737" s="182" t="s">
        <v>181</v>
      </c>
    </row>
    <row r="738" spans="1:65" s="15" customFormat="1">
      <c r="B738" s="181"/>
      <c r="D738" s="165" t="s">
        <v>189</v>
      </c>
      <c r="E738" s="182" t="s">
        <v>1</v>
      </c>
      <c r="F738" s="183" t="s">
        <v>2253</v>
      </c>
      <c r="H738" s="182" t="s">
        <v>1</v>
      </c>
      <c r="I738" s="184"/>
      <c r="L738" s="181"/>
      <c r="M738" s="185"/>
      <c r="N738" s="186"/>
      <c r="O738" s="186"/>
      <c r="P738" s="186"/>
      <c r="Q738" s="186"/>
      <c r="R738" s="186"/>
      <c r="S738" s="186"/>
      <c r="T738" s="187"/>
      <c r="AT738" s="182" t="s">
        <v>189</v>
      </c>
      <c r="AU738" s="182" t="s">
        <v>89</v>
      </c>
      <c r="AV738" s="15" t="s">
        <v>25</v>
      </c>
      <c r="AW738" s="15" t="s">
        <v>36</v>
      </c>
      <c r="AX738" s="15" t="s">
        <v>81</v>
      </c>
      <c r="AY738" s="182" t="s">
        <v>181</v>
      </c>
    </row>
    <row r="739" spans="1:65" s="13" customFormat="1">
      <c r="B739" s="164"/>
      <c r="D739" s="165" t="s">
        <v>189</v>
      </c>
      <c r="E739" s="166" t="s">
        <v>1</v>
      </c>
      <c r="F739" s="167" t="s">
        <v>2254</v>
      </c>
      <c r="H739" s="168">
        <v>102.6</v>
      </c>
      <c r="I739" s="169"/>
      <c r="L739" s="164"/>
      <c r="M739" s="170"/>
      <c r="N739" s="171"/>
      <c r="O739" s="171"/>
      <c r="P739" s="171"/>
      <c r="Q739" s="171"/>
      <c r="R739" s="171"/>
      <c r="S739" s="171"/>
      <c r="T739" s="172"/>
      <c r="AT739" s="166" t="s">
        <v>189</v>
      </c>
      <c r="AU739" s="166" t="s">
        <v>89</v>
      </c>
      <c r="AV739" s="13" t="s">
        <v>89</v>
      </c>
      <c r="AW739" s="13" t="s">
        <v>36</v>
      </c>
      <c r="AX739" s="13" t="s">
        <v>25</v>
      </c>
      <c r="AY739" s="166" t="s">
        <v>181</v>
      </c>
    </row>
    <row r="740" spans="1:65" s="2" customFormat="1" ht="24.2" customHeight="1">
      <c r="A740" s="33"/>
      <c r="B740" s="150"/>
      <c r="C740" s="151" t="s">
        <v>1010</v>
      </c>
      <c r="D740" s="151" t="s">
        <v>183</v>
      </c>
      <c r="E740" s="152" t="s">
        <v>1517</v>
      </c>
      <c r="F740" s="153" t="s">
        <v>1518</v>
      </c>
      <c r="G740" s="154" t="s">
        <v>294</v>
      </c>
      <c r="H740" s="155">
        <v>35.613999999999997</v>
      </c>
      <c r="I740" s="156"/>
      <c r="J740" s="157">
        <f>ROUND(I740*H740,2)</f>
        <v>0</v>
      </c>
      <c r="K740" s="153" t="s">
        <v>1</v>
      </c>
      <c r="L740" s="34"/>
      <c r="M740" s="158" t="s">
        <v>1</v>
      </c>
      <c r="N740" s="159" t="s">
        <v>46</v>
      </c>
      <c r="O740" s="59"/>
      <c r="P740" s="160">
        <f>O740*H740</f>
        <v>0</v>
      </c>
      <c r="Q740" s="160">
        <v>0</v>
      </c>
      <c r="R740" s="160">
        <f>Q740*H740</f>
        <v>0</v>
      </c>
      <c r="S740" s="160">
        <v>0</v>
      </c>
      <c r="T740" s="161">
        <f>S740*H740</f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2" t="s">
        <v>151</v>
      </c>
      <c r="AT740" s="162" t="s">
        <v>183</v>
      </c>
      <c r="AU740" s="162" t="s">
        <v>89</v>
      </c>
      <c r="AY740" s="18" t="s">
        <v>181</v>
      </c>
      <c r="BE740" s="163">
        <f>IF(N740="základní",J740,0)</f>
        <v>0</v>
      </c>
      <c r="BF740" s="163">
        <f>IF(N740="snížená",J740,0)</f>
        <v>0</v>
      </c>
      <c r="BG740" s="163">
        <f>IF(N740="zákl. přenesená",J740,0)</f>
        <v>0</v>
      </c>
      <c r="BH740" s="163">
        <f>IF(N740="sníž. přenesená",J740,0)</f>
        <v>0</v>
      </c>
      <c r="BI740" s="163">
        <f>IF(N740="nulová",J740,0)</f>
        <v>0</v>
      </c>
      <c r="BJ740" s="18" t="s">
        <v>25</v>
      </c>
      <c r="BK740" s="163">
        <f>ROUND(I740*H740,2)</f>
        <v>0</v>
      </c>
      <c r="BL740" s="18" t="s">
        <v>151</v>
      </c>
      <c r="BM740" s="162" t="s">
        <v>2255</v>
      </c>
    </row>
    <row r="741" spans="1:65" s="15" customFormat="1">
      <c r="B741" s="181"/>
      <c r="D741" s="165" t="s">
        <v>189</v>
      </c>
      <c r="E741" s="182" t="s">
        <v>1</v>
      </c>
      <c r="F741" s="183" t="s">
        <v>2256</v>
      </c>
      <c r="H741" s="182" t="s">
        <v>1</v>
      </c>
      <c r="I741" s="184"/>
      <c r="L741" s="181"/>
      <c r="M741" s="185"/>
      <c r="N741" s="186"/>
      <c r="O741" s="186"/>
      <c r="P741" s="186"/>
      <c r="Q741" s="186"/>
      <c r="R741" s="186"/>
      <c r="S741" s="186"/>
      <c r="T741" s="187"/>
      <c r="AT741" s="182" t="s">
        <v>189</v>
      </c>
      <c r="AU741" s="182" t="s">
        <v>89</v>
      </c>
      <c r="AV741" s="15" t="s">
        <v>25</v>
      </c>
      <c r="AW741" s="15" t="s">
        <v>36</v>
      </c>
      <c r="AX741" s="15" t="s">
        <v>81</v>
      </c>
      <c r="AY741" s="182" t="s">
        <v>181</v>
      </c>
    </row>
    <row r="742" spans="1:65" s="13" customFormat="1">
      <c r="B742" s="164"/>
      <c r="D742" s="165" t="s">
        <v>189</v>
      </c>
      <c r="E742" s="166" t="s">
        <v>1</v>
      </c>
      <c r="F742" s="167" t="s">
        <v>2257</v>
      </c>
      <c r="H742" s="168">
        <v>14.308</v>
      </c>
      <c r="I742" s="169"/>
      <c r="L742" s="164"/>
      <c r="M742" s="170"/>
      <c r="N742" s="171"/>
      <c r="O742" s="171"/>
      <c r="P742" s="171"/>
      <c r="Q742" s="171"/>
      <c r="R742" s="171"/>
      <c r="S742" s="171"/>
      <c r="T742" s="172"/>
      <c r="AT742" s="166" t="s">
        <v>189</v>
      </c>
      <c r="AU742" s="166" t="s">
        <v>89</v>
      </c>
      <c r="AV742" s="13" t="s">
        <v>89</v>
      </c>
      <c r="AW742" s="13" t="s">
        <v>36</v>
      </c>
      <c r="AX742" s="13" t="s">
        <v>81</v>
      </c>
      <c r="AY742" s="166" t="s">
        <v>181</v>
      </c>
    </row>
    <row r="743" spans="1:65" s="13" customFormat="1">
      <c r="B743" s="164"/>
      <c r="D743" s="165" t="s">
        <v>189</v>
      </c>
      <c r="E743" s="166" t="s">
        <v>1</v>
      </c>
      <c r="F743" s="167" t="s">
        <v>2258</v>
      </c>
      <c r="H743" s="168">
        <v>8.2889999999999997</v>
      </c>
      <c r="I743" s="169"/>
      <c r="L743" s="164"/>
      <c r="M743" s="170"/>
      <c r="N743" s="171"/>
      <c r="O743" s="171"/>
      <c r="P743" s="171"/>
      <c r="Q743" s="171"/>
      <c r="R743" s="171"/>
      <c r="S743" s="171"/>
      <c r="T743" s="172"/>
      <c r="AT743" s="166" t="s">
        <v>189</v>
      </c>
      <c r="AU743" s="166" t="s">
        <v>89</v>
      </c>
      <c r="AV743" s="13" t="s">
        <v>89</v>
      </c>
      <c r="AW743" s="13" t="s">
        <v>36</v>
      </c>
      <c r="AX743" s="13" t="s">
        <v>81</v>
      </c>
      <c r="AY743" s="166" t="s">
        <v>181</v>
      </c>
    </row>
    <row r="744" spans="1:65" s="15" customFormat="1">
      <c r="B744" s="181"/>
      <c r="D744" s="165" t="s">
        <v>189</v>
      </c>
      <c r="E744" s="182" t="s">
        <v>1</v>
      </c>
      <c r="F744" s="183" t="s">
        <v>1994</v>
      </c>
      <c r="H744" s="182" t="s">
        <v>1</v>
      </c>
      <c r="I744" s="184"/>
      <c r="L744" s="181"/>
      <c r="M744" s="185"/>
      <c r="N744" s="186"/>
      <c r="O744" s="186"/>
      <c r="P744" s="186"/>
      <c r="Q744" s="186"/>
      <c r="R744" s="186"/>
      <c r="S744" s="186"/>
      <c r="T744" s="187"/>
      <c r="AT744" s="182" t="s">
        <v>189</v>
      </c>
      <c r="AU744" s="182" t="s">
        <v>89</v>
      </c>
      <c r="AV744" s="15" t="s">
        <v>25</v>
      </c>
      <c r="AW744" s="15" t="s">
        <v>36</v>
      </c>
      <c r="AX744" s="15" t="s">
        <v>81</v>
      </c>
      <c r="AY744" s="182" t="s">
        <v>181</v>
      </c>
    </row>
    <row r="745" spans="1:65" s="15" customFormat="1">
      <c r="B745" s="181"/>
      <c r="D745" s="165" t="s">
        <v>189</v>
      </c>
      <c r="E745" s="182" t="s">
        <v>1</v>
      </c>
      <c r="F745" s="183" t="s">
        <v>2259</v>
      </c>
      <c r="H745" s="182" t="s">
        <v>1</v>
      </c>
      <c r="I745" s="184"/>
      <c r="L745" s="181"/>
      <c r="M745" s="185"/>
      <c r="N745" s="186"/>
      <c r="O745" s="186"/>
      <c r="P745" s="186"/>
      <c r="Q745" s="186"/>
      <c r="R745" s="186"/>
      <c r="S745" s="186"/>
      <c r="T745" s="187"/>
      <c r="AT745" s="182" t="s">
        <v>189</v>
      </c>
      <c r="AU745" s="182" t="s">
        <v>89</v>
      </c>
      <c r="AV745" s="15" t="s">
        <v>25</v>
      </c>
      <c r="AW745" s="15" t="s">
        <v>36</v>
      </c>
      <c r="AX745" s="15" t="s">
        <v>81</v>
      </c>
      <c r="AY745" s="182" t="s">
        <v>181</v>
      </c>
    </row>
    <row r="746" spans="1:65" s="13" customFormat="1">
      <c r="B746" s="164"/>
      <c r="D746" s="165" t="s">
        <v>189</v>
      </c>
      <c r="E746" s="166" t="s">
        <v>1</v>
      </c>
      <c r="F746" s="167" t="s">
        <v>2260</v>
      </c>
      <c r="H746" s="168">
        <v>11.7</v>
      </c>
      <c r="I746" s="169"/>
      <c r="L746" s="164"/>
      <c r="M746" s="170"/>
      <c r="N746" s="171"/>
      <c r="O746" s="171"/>
      <c r="P746" s="171"/>
      <c r="Q746" s="171"/>
      <c r="R746" s="171"/>
      <c r="S746" s="171"/>
      <c r="T746" s="172"/>
      <c r="AT746" s="166" t="s">
        <v>189</v>
      </c>
      <c r="AU746" s="166" t="s">
        <v>89</v>
      </c>
      <c r="AV746" s="13" t="s">
        <v>89</v>
      </c>
      <c r="AW746" s="13" t="s">
        <v>36</v>
      </c>
      <c r="AX746" s="13" t="s">
        <v>81</v>
      </c>
      <c r="AY746" s="166" t="s">
        <v>181</v>
      </c>
    </row>
    <row r="747" spans="1:65" s="15" customFormat="1">
      <c r="B747" s="181"/>
      <c r="D747" s="165" t="s">
        <v>189</v>
      </c>
      <c r="E747" s="182" t="s">
        <v>1</v>
      </c>
      <c r="F747" s="183" t="s">
        <v>2261</v>
      </c>
      <c r="H747" s="182" t="s">
        <v>1</v>
      </c>
      <c r="I747" s="184"/>
      <c r="L747" s="181"/>
      <c r="M747" s="185"/>
      <c r="N747" s="186"/>
      <c r="O747" s="186"/>
      <c r="P747" s="186"/>
      <c r="Q747" s="186"/>
      <c r="R747" s="186"/>
      <c r="S747" s="186"/>
      <c r="T747" s="187"/>
      <c r="AT747" s="182" t="s">
        <v>189</v>
      </c>
      <c r="AU747" s="182" t="s">
        <v>89</v>
      </c>
      <c r="AV747" s="15" t="s">
        <v>25</v>
      </c>
      <c r="AW747" s="15" t="s">
        <v>36</v>
      </c>
      <c r="AX747" s="15" t="s">
        <v>81</v>
      </c>
      <c r="AY747" s="182" t="s">
        <v>181</v>
      </c>
    </row>
    <row r="748" spans="1:65" s="13" customFormat="1">
      <c r="B748" s="164"/>
      <c r="D748" s="165" t="s">
        <v>189</v>
      </c>
      <c r="E748" s="166" t="s">
        <v>1</v>
      </c>
      <c r="F748" s="167" t="s">
        <v>2262</v>
      </c>
      <c r="H748" s="168">
        <v>0.41599999999999998</v>
      </c>
      <c r="I748" s="169"/>
      <c r="L748" s="164"/>
      <c r="M748" s="170"/>
      <c r="N748" s="171"/>
      <c r="O748" s="171"/>
      <c r="P748" s="171"/>
      <c r="Q748" s="171"/>
      <c r="R748" s="171"/>
      <c r="S748" s="171"/>
      <c r="T748" s="172"/>
      <c r="AT748" s="166" t="s">
        <v>189</v>
      </c>
      <c r="AU748" s="166" t="s">
        <v>89</v>
      </c>
      <c r="AV748" s="13" t="s">
        <v>89</v>
      </c>
      <c r="AW748" s="13" t="s">
        <v>36</v>
      </c>
      <c r="AX748" s="13" t="s">
        <v>81</v>
      </c>
      <c r="AY748" s="166" t="s">
        <v>181</v>
      </c>
    </row>
    <row r="749" spans="1:65" s="15" customFormat="1">
      <c r="B749" s="181"/>
      <c r="D749" s="165" t="s">
        <v>189</v>
      </c>
      <c r="E749" s="182" t="s">
        <v>1</v>
      </c>
      <c r="F749" s="183" t="s">
        <v>2263</v>
      </c>
      <c r="H749" s="182" t="s">
        <v>1</v>
      </c>
      <c r="I749" s="184"/>
      <c r="L749" s="181"/>
      <c r="M749" s="185"/>
      <c r="N749" s="186"/>
      <c r="O749" s="186"/>
      <c r="P749" s="186"/>
      <c r="Q749" s="186"/>
      <c r="R749" s="186"/>
      <c r="S749" s="186"/>
      <c r="T749" s="187"/>
      <c r="AT749" s="182" t="s">
        <v>189</v>
      </c>
      <c r="AU749" s="182" t="s">
        <v>89</v>
      </c>
      <c r="AV749" s="15" t="s">
        <v>25</v>
      </c>
      <c r="AW749" s="15" t="s">
        <v>36</v>
      </c>
      <c r="AX749" s="15" t="s">
        <v>81</v>
      </c>
      <c r="AY749" s="182" t="s">
        <v>181</v>
      </c>
    </row>
    <row r="750" spans="1:65" s="13" customFormat="1">
      <c r="B750" s="164"/>
      <c r="D750" s="165" t="s">
        <v>189</v>
      </c>
      <c r="E750" s="166" t="s">
        <v>1</v>
      </c>
      <c r="F750" s="167" t="s">
        <v>2264</v>
      </c>
      <c r="H750" s="168">
        <v>0.66400000000000003</v>
      </c>
      <c r="I750" s="169"/>
      <c r="L750" s="164"/>
      <c r="M750" s="170"/>
      <c r="N750" s="171"/>
      <c r="O750" s="171"/>
      <c r="P750" s="171"/>
      <c r="Q750" s="171"/>
      <c r="R750" s="171"/>
      <c r="S750" s="171"/>
      <c r="T750" s="172"/>
      <c r="AT750" s="166" t="s">
        <v>189</v>
      </c>
      <c r="AU750" s="166" t="s">
        <v>89</v>
      </c>
      <c r="AV750" s="13" t="s">
        <v>89</v>
      </c>
      <c r="AW750" s="13" t="s">
        <v>36</v>
      </c>
      <c r="AX750" s="13" t="s">
        <v>81</v>
      </c>
      <c r="AY750" s="166" t="s">
        <v>181</v>
      </c>
    </row>
    <row r="751" spans="1:65" s="13" customFormat="1">
      <c r="B751" s="164"/>
      <c r="D751" s="165" t="s">
        <v>189</v>
      </c>
      <c r="E751" s="166" t="s">
        <v>1</v>
      </c>
      <c r="F751" s="167" t="s">
        <v>2265</v>
      </c>
      <c r="H751" s="168">
        <v>0.23699999999999999</v>
      </c>
      <c r="I751" s="169"/>
      <c r="L751" s="164"/>
      <c r="M751" s="170"/>
      <c r="N751" s="171"/>
      <c r="O751" s="171"/>
      <c r="P751" s="171"/>
      <c r="Q751" s="171"/>
      <c r="R751" s="171"/>
      <c r="S751" s="171"/>
      <c r="T751" s="172"/>
      <c r="AT751" s="166" t="s">
        <v>189</v>
      </c>
      <c r="AU751" s="166" t="s">
        <v>89</v>
      </c>
      <c r="AV751" s="13" t="s">
        <v>89</v>
      </c>
      <c r="AW751" s="13" t="s">
        <v>36</v>
      </c>
      <c r="AX751" s="13" t="s">
        <v>81</v>
      </c>
      <c r="AY751" s="166" t="s">
        <v>181</v>
      </c>
    </row>
    <row r="752" spans="1:65" s="14" customFormat="1">
      <c r="B752" s="173"/>
      <c r="D752" s="165" t="s">
        <v>189</v>
      </c>
      <c r="E752" s="174" t="s">
        <v>1</v>
      </c>
      <c r="F752" s="175" t="s">
        <v>190</v>
      </c>
      <c r="H752" s="176">
        <v>35.613999999999997</v>
      </c>
      <c r="I752" s="177"/>
      <c r="L752" s="173"/>
      <c r="M752" s="178"/>
      <c r="N752" s="179"/>
      <c r="O752" s="179"/>
      <c r="P752" s="179"/>
      <c r="Q752" s="179"/>
      <c r="R752" s="179"/>
      <c r="S752" s="179"/>
      <c r="T752" s="180"/>
      <c r="AT752" s="174" t="s">
        <v>189</v>
      </c>
      <c r="AU752" s="174" t="s">
        <v>89</v>
      </c>
      <c r="AV752" s="14" t="s">
        <v>151</v>
      </c>
      <c r="AW752" s="14" t="s">
        <v>36</v>
      </c>
      <c r="AX752" s="14" t="s">
        <v>25</v>
      </c>
      <c r="AY752" s="174" t="s">
        <v>181</v>
      </c>
    </row>
    <row r="753" spans="1:65" s="2" customFormat="1" ht="24.2" customHeight="1">
      <c r="A753" s="33"/>
      <c r="B753" s="150"/>
      <c r="C753" s="151" t="s">
        <v>1015</v>
      </c>
      <c r="D753" s="151" t="s">
        <v>183</v>
      </c>
      <c r="E753" s="152" t="s">
        <v>2266</v>
      </c>
      <c r="F753" s="153" t="s">
        <v>2267</v>
      </c>
      <c r="G753" s="154" t="s">
        <v>294</v>
      </c>
      <c r="H753" s="155">
        <v>28.65</v>
      </c>
      <c r="I753" s="156"/>
      <c r="J753" s="157">
        <f>ROUND(I753*H753,2)</f>
        <v>0</v>
      </c>
      <c r="K753" s="153" t="s">
        <v>1</v>
      </c>
      <c r="L753" s="34"/>
      <c r="M753" s="158" t="s">
        <v>1</v>
      </c>
      <c r="N753" s="159" t="s">
        <v>46</v>
      </c>
      <c r="O753" s="59"/>
      <c r="P753" s="160">
        <f>O753*H753</f>
        <v>0</v>
      </c>
      <c r="Q753" s="160">
        <v>0</v>
      </c>
      <c r="R753" s="160">
        <f>Q753*H753</f>
        <v>0</v>
      </c>
      <c r="S753" s="160">
        <v>0</v>
      </c>
      <c r="T753" s="161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2" t="s">
        <v>151</v>
      </c>
      <c r="AT753" s="162" t="s">
        <v>183</v>
      </c>
      <c r="AU753" s="162" t="s">
        <v>89</v>
      </c>
      <c r="AY753" s="18" t="s">
        <v>181</v>
      </c>
      <c r="BE753" s="163">
        <f>IF(N753="základní",J753,0)</f>
        <v>0</v>
      </c>
      <c r="BF753" s="163">
        <f>IF(N753="snížená",J753,0)</f>
        <v>0</v>
      </c>
      <c r="BG753" s="163">
        <f>IF(N753="zákl. přenesená",J753,0)</f>
        <v>0</v>
      </c>
      <c r="BH753" s="163">
        <f>IF(N753="sníž. přenesená",J753,0)</f>
        <v>0</v>
      </c>
      <c r="BI753" s="163">
        <f>IF(N753="nulová",J753,0)</f>
        <v>0</v>
      </c>
      <c r="BJ753" s="18" t="s">
        <v>25</v>
      </c>
      <c r="BK753" s="163">
        <f>ROUND(I753*H753,2)</f>
        <v>0</v>
      </c>
      <c r="BL753" s="18" t="s">
        <v>151</v>
      </c>
      <c r="BM753" s="162" t="s">
        <v>2268</v>
      </c>
    </row>
    <row r="754" spans="1:65" s="15" customFormat="1">
      <c r="B754" s="181"/>
      <c r="D754" s="165" t="s">
        <v>189</v>
      </c>
      <c r="E754" s="182" t="s">
        <v>1</v>
      </c>
      <c r="F754" s="183" t="s">
        <v>2269</v>
      </c>
      <c r="H754" s="182" t="s">
        <v>1</v>
      </c>
      <c r="I754" s="184"/>
      <c r="L754" s="181"/>
      <c r="M754" s="185"/>
      <c r="N754" s="186"/>
      <c r="O754" s="186"/>
      <c r="P754" s="186"/>
      <c r="Q754" s="186"/>
      <c r="R754" s="186"/>
      <c r="S754" s="186"/>
      <c r="T754" s="187"/>
      <c r="AT754" s="182" t="s">
        <v>189</v>
      </c>
      <c r="AU754" s="182" t="s">
        <v>89</v>
      </c>
      <c r="AV754" s="15" t="s">
        <v>25</v>
      </c>
      <c r="AW754" s="15" t="s">
        <v>36</v>
      </c>
      <c r="AX754" s="15" t="s">
        <v>81</v>
      </c>
      <c r="AY754" s="182" t="s">
        <v>181</v>
      </c>
    </row>
    <row r="755" spans="1:65" s="15" customFormat="1">
      <c r="B755" s="181"/>
      <c r="D755" s="165" t="s">
        <v>189</v>
      </c>
      <c r="E755" s="182" t="s">
        <v>1</v>
      </c>
      <c r="F755" s="183" t="s">
        <v>2270</v>
      </c>
      <c r="H755" s="182" t="s">
        <v>1</v>
      </c>
      <c r="I755" s="184"/>
      <c r="L755" s="181"/>
      <c r="M755" s="185"/>
      <c r="N755" s="186"/>
      <c r="O755" s="186"/>
      <c r="P755" s="186"/>
      <c r="Q755" s="186"/>
      <c r="R755" s="186"/>
      <c r="S755" s="186"/>
      <c r="T755" s="187"/>
      <c r="AT755" s="182" t="s">
        <v>189</v>
      </c>
      <c r="AU755" s="182" t="s">
        <v>89</v>
      </c>
      <c r="AV755" s="15" t="s">
        <v>25</v>
      </c>
      <c r="AW755" s="15" t="s">
        <v>36</v>
      </c>
      <c r="AX755" s="15" t="s">
        <v>81</v>
      </c>
      <c r="AY755" s="182" t="s">
        <v>181</v>
      </c>
    </row>
    <row r="756" spans="1:65" s="15" customFormat="1">
      <c r="B756" s="181"/>
      <c r="D756" s="165" t="s">
        <v>189</v>
      </c>
      <c r="E756" s="182" t="s">
        <v>1</v>
      </c>
      <c r="F756" s="183" t="s">
        <v>2271</v>
      </c>
      <c r="H756" s="182" t="s">
        <v>1</v>
      </c>
      <c r="I756" s="184"/>
      <c r="L756" s="181"/>
      <c r="M756" s="185"/>
      <c r="N756" s="186"/>
      <c r="O756" s="186"/>
      <c r="P756" s="186"/>
      <c r="Q756" s="186"/>
      <c r="R756" s="186"/>
      <c r="S756" s="186"/>
      <c r="T756" s="187"/>
      <c r="AT756" s="182" t="s">
        <v>189</v>
      </c>
      <c r="AU756" s="182" t="s">
        <v>89</v>
      </c>
      <c r="AV756" s="15" t="s">
        <v>25</v>
      </c>
      <c r="AW756" s="15" t="s">
        <v>36</v>
      </c>
      <c r="AX756" s="15" t="s">
        <v>81</v>
      </c>
      <c r="AY756" s="182" t="s">
        <v>181</v>
      </c>
    </row>
    <row r="757" spans="1:65" s="13" customFormat="1">
      <c r="B757" s="164"/>
      <c r="D757" s="165" t="s">
        <v>189</v>
      </c>
      <c r="E757" s="166" t="s">
        <v>1</v>
      </c>
      <c r="F757" s="167" t="s">
        <v>2272</v>
      </c>
      <c r="H757" s="168">
        <v>28.65</v>
      </c>
      <c r="I757" s="169"/>
      <c r="L757" s="164"/>
      <c r="M757" s="170"/>
      <c r="N757" s="171"/>
      <c r="O757" s="171"/>
      <c r="P757" s="171"/>
      <c r="Q757" s="171"/>
      <c r="R757" s="171"/>
      <c r="S757" s="171"/>
      <c r="T757" s="172"/>
      <c r="AT757" s="166" t="s">
        <v>189</v>
      </c>
      <c r="AU757" s="166" t="s">
        <v>89</v>
      </c>
      <c r="AV757" s="13" t="s">
        <v>89</v>
      </c>
      <c r="AW757" s="13" t="s">
        <v>36</v>
      </c>
      <c r="AX757" s="13" t="s">
        <v>25</v>
      </c>
      <c r="AY757" s="166" t="s">
        <v>181</v>
      </c>
    </row>
    <row r="758" spans="1:65" s="2" customFormat="1" ht="24.2" customHeight="1">
      <c r="A758" s="33"/>
      <c r="B758" s="150"/>
      <c r="C758" s="151" t="s">
        <v>1022</v>
      </c>
      <c r="D758" s="151" t="s">
        <v>183</v>
      </c>
      <c r="E758" s="152" t="s">
        <v>2273</v>
      </c>
      <c r="F758" s="153" t="s">
        <v>2274</v>
      </c>
      <c r="G758" s="154" t="s">
        <v>186</v>
      </c>
      <c r="H758" s="155">
        <v>11</v>
      </c>
      <c r="I758" s="156"/>
      <c r="J758" s="157">
        <f>ROUND(I758*H758,2)</f>
        <v>0</v>
      </c>
      <c r="K758" s="153" t="s">
        <v>187</v>
      </c>
      <c r="L758" s="34"/>
      <c r="M758" s="158" t="s">
        <v>1</v>
      </c>
      <c r="N758" s="159" t="s">
        <v>46</v>
      </c>
      <c r="O758" s="59"/>
      <c r="P758" s="160">
        <f>O758*H758</f>
        <v>0</v>
      </c>
      <c r="Q758" s="160">
        <v>0</v>
      </c>
      <c r="R758" s="160">
        <f>Q758*H758</f>
        <v>0</v>
      </c>
      <c r="S758" s="160">
        <v>0</v>
      </c>
      <c r="T758" s="161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2" t="s">
        <v>151</v>
      </c>
      <c r="AT758" s="162" t="s">
        <v>183</v>
      </c>
      <c r="AU758" s="162" t="s">
        <v>89</v>
      </c>
      <c r="AY758" s="18" t="s">
        <v>181</v>
      </c>
      <c r="BE758" s="163">
        <f>IF(N758="základní",J758,0)</f>
        <v>0</v>
      </c>
      <c r="BF758" s="163">
        <f>IF(N758="snížená",J758,0)</f>
        <v>0</v>
      </c>
      <c r="BG758" s="163">
        <f>IF(N758="zákl. přenesená",J758,0)</f>
        <v>0</v>
      </c>
      <c r="BH758" s="163">
        <f>IF(N758="sníž. přenesená",J758,0)</f>
        <v>0</v>
      </c>
      <c r="BI758" s="163">
        <f>IF(N758="nulová",J758,0)</f>
        <v>0</v>
      </c>
      <c r="BJ758" s="18" t="s">
        <v>25</v>
      </c>
      <c r="BK758" s="163">
        <f>ROUND(I758*H758,2)</f>
        <v>0</v>
      </c>
      <c r="BL758" s="18" t="s">
        <v>151</v>
      </c>
      <c r="BM758" s="162" t="s">
        <v>2275</v>
      </c>
    </row>
    <row r="759" spans="1:65" s="13" customFormat="1">
      <c r="B759" s="164"/>
      <c r="D759" s="165" t="s">
        <v>189</v>
      </c>
      <c r="E759" s="166" t="s">
        <v>1</v>
      </c>
      <c r="F759" s="167" t="s">
        <v>2276</v>
      </c>
      <c r="H759" s="168">
        <v>11</v>
      </c>
      <c r="I759" s="169"/>
      <c r="L759" s="164"/>
      <c r="M759" s="170"/>
      <c r="N759" s="171"/>
      <c r="O759" s="171"/>
      <c r="P759" s="171"/>
      <c r="Q759" s="171"/>
      <c r="R759" s="171"/>
      <c r="S759" s="171"/>
      <c r="T759" s="172"/>
      <c r="AT759" s="166" t="s">
        <v>189</v>
      </c>
      <c r="AU759" s="166" t="s">
        <v>89</v>
      </c>
      <c r="AV759" s="13" t="s">
        <v>89</v>
      </c>
      <c r="AW759" s="13" t="s">
        <v>36</v>
      </c>
      <c r="AX759" s="13" t="s">
        <v>25</v>
      </c>
      <c r="AY759" s="166" t="s">
        <v>181</v>
      </c>
    </row>
    <row r="760" spans="1:65" s="2" customFormat="1" ht="24.2" customHeight="1">
      <c r="A760" s="33"/>
      <c r="B760" s="150"/>
      <c r="C760" s="151" t="s">
        <v>1029</v>
      </c>
      <c r="D760" s="151" t="s">
        <v>183</v>
      </c>
      <c r="E760" s="152" t="s">
        <v>1525</v>
      </c>
      <c r="F760" s="153" t="s">
        <v>1526</v>
      </c>
      <c r="G760" s="154" t="s">
        <v>372</v>
      </c>
      <c r="H760" s="155">
        <v>147.11099999999999</v>
      </c>
      <c r="I760" s="156"/>
      <c r="J760" s="157">
        <f>ROUND(I760*H760,2)</f>
        <v>0</v>
      </c>
      <c r="K760" s="153" t="s">
        <v>187</v>
      </c>
      <c r="L760" s="34"/>
      <c r="M760" s="158" t="s">
        <v>1</v>
      </c>
      <c r="N760" s="159" t="s">
        <v>46</v>
      </c>
      <c r="O760" s="59"/>
      <c r="P760" s="160">
        <f>O760*H760</f>
        <v>0</v>
      </c>
      <c r="Q760" s="160">
        <v>0</v>
      </c>
      <c r="R760" s="160">
        <f>Q760*H760</f>
        <v>0</v>
      </c>
      <c r="S760" s="160">
        <v>0</v>
      </c>
      <c r="T760" s="161">
        <f>S760*H760</f>
        <v>0</v>
      </c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R760" s="162" t="s">
        <v>151</v>
      </c>
      <c r="AT760" s="162" t="s">
        <v>183</v>
      </c>
      <c r="AU760" s="162" t="s">
        <v>89</v>
      </c>
      <c r="AY760" s="18" t="s">
        <v>181</v>
      </c>
      <c r="BE760" s="163">
        <f>IF(N760="základní",J760,0)</f>
        <v>0</v>
      </c>
      <c r="BF760" s="163">
        <f>IF(N760="snížená",J760,0)</f>
        <v>0</v>
      </c>
      <c r="BG760" s="163">
        <f>IF(N760="zákl. přenesená",J760,0)</f>
        <v>0</v>
      </c>
      <c r="BH760" s="163">
        <f>IF(N760="sníž. přenesená",J760,0)</f>
        <v>0</v>
      </c>
      <c r="BI760" s="163">
        <f>IF(N760="nulová",J760,0)</f>
        <v>0</v>
      </c>
      <c r="BJ760" s="18" t="s">
        <v>25</v>
      </c>
      <c r="BK760" s="163">
        <f>ROUND(I760*H760,2)</f>
        <v>0</v>
      </c>
      <c r="BL760" s="18" t="s">
        <v>151</v>
      </c>
      <c r="BM760" s="162" t="s">
        <v>2277</v>
      </c>
    </row>
    <row r="761" spans="1:65" s="13" customFormat="1">
      <c r="B761" s="164"/>
      <c r="D761" s="165" t="s">
        <v>189</v>
      </c>
      <c r="E761" s="166" t="s">
        <v>1</v>
      </c>
      <c r="F761" s="167" t="s">
        <v>2278</v>
      </c>
      <c r="H761" s="168">
        <v>78.350999999999999</v>
      </c>
      <c r="I761" s="169"/>
      <c r="L761" s="164"/>
      <c r="M761" s="170"/>
      <c r="N761" s="171"/>
      <c r="O761" s="171"/>
      <c r="P761" s="171"/>
      <c r="Q761" s="171"/>
      <c r="R761" s="171"/>
      <c r="S761" s="171"/>
      <c r="T761" s="172"/>
      <c r="AT761" s="166" t="s">
        <v>189</v>
      </c>
      <c r="AU761" s="166" t="s">
        <v>89</v>
      </c>
      <c r="AV761" s="13" t="s">
        <v>89</v>
      </c>
      <c r="AW761" s="13" t="s">
        <v>36</v>
      </c>
      <c r="AX761" s="13" t="s">
        <v>81</v>
      </c>
      <c r="AY761" s="166" t="s">
        <v>181</v>
      </c>
    </row>
    <row r="762" spans="1:65" s="13" customFormat="1">
      <c r="B762" s="164"/>
      <c r="D762" s="165" t="s">
        <v>189</v>
      </c>
      <c r="E762" s="166" t="s">
        <v>1</v>
      </c>
      <c r="F762" s="167" t="s">
        <v>2279</v>
      </c>
      <c r="H762" s="168">
        <v>68.760000000000005</v>
      </c>
      <c r="I762" s="169"/>
      <c r="L762" s="164"/>
      <c r="M762" s="170"/>
      <c r="N762" s="171"/>
      <c r="O762" s="171"/>
      <c r="P762" s="171"/>
      <c r="Q762" s="171"/>
      <c r="R762" s="171"/>
      <c r="S762" s="171"/>
      <c r="T762" s="172"/>
      <c r="AT762" s="166" t="s">
        <v>189</v>
      </c>
      <c r="AU762" s="166" t="s">
        <v>89</v>
      </c>
      <c r="AV762" s="13" t="s">
        <v>89</v>
      </c>
      <c r="AW762" s="13" t="s">
        <v>36</v>
      </c>
      <c r="AX762" s="13" t="s">
        <v>81</v>
      </c>
      <c r="AY762" s="166" t="s">
        <v>181</v>
      </c>
    </row>
    <row r="763" spans="1:65" s="14" customFormat="1">
      <c r="B763" s="173"/>
      <c r="D763" s="165" t="s">
        <v>189</v>
      </c>
      <c r="E763" s="174" t="s">
        <v>1</v>
      </c>
      <c r="F763" s="175" t="s">
        <v>190</v>
      </c>
      <c r="H763" s="176">
        <v>147.11099999999999</v>
      </c>
      <c r="I763" s="177"/>
      <c r="L763" s="173"/>
      <c r="M763" s="178"/>
      <c r="N763" s="179"/>
      <c r="O763" s="179"/>
      <c r="P763" s="179"/>
      <c r="Q763" s="179"/>
      <c r="R763" s="179"/>
      <c r="S763" s="179"/>
      <c r="T763" s="180"/>
      <c r="AT763" s="174" t="s">
        <v>189</v>
      </c>
      <c r="AU763" s="174" t="s">
        <v>89</v>
      </c>
      <c r="AV763" s="14" t="s">
        <v>151</v>
      </c>
      <c r="AW763" s="14" t="s">
        <v>36</v>
      </c>
      <c r="AX763" s="14" t="s">
        <v>25</v>
      </c>
      <c r="AY763" s="174" t="s">
        <v>181</v>
      </c>
    </row>
    <row r="764" spans="1:65" s="2" customFormat="1" ht="24.2" customHeight="1">
      <c r="A764" s="33"/>
      <c r="B764" s="150"/>
      <c r="C764" s="151" t="s">
        <v>147</v>
      </c>
      <c r="D764" s="151" t="s">
        <v>183</v>
      </c>
      <c r="E764" s="152" t="s">
        <v>1529</v>
      </c>
      <c r="F764" s="153" t="s">
        <v>1530</v>
      </c>
      <c r="G764" s="154" t="s">
        <v>372</v>
      </c>
      <c r="H764" s="155">
        <v>148.21100000000001</v>
      </c>
      <c r="I764" s="156"/>
      <c r="J764" s="157">
        <f>ROUND(I764*H764,2)</f>
        <v>0</v>
      </c>
      <c r="K764" s="153" t="s">
        <v>187</v>
      </c>
      <c r="L764" s="34"/>
      <c r="M764" s="158" t="s">
        <v>1</v>
      </c>
      <c r="N764" s="159" t="s">
        <v>46</v>
      </c>
      <c r="O764" s="59"/>
      <c r="P764" s="160">
        <f>O764*H764</f>
        <v>0</v>
      </c>
      <c r="Q764" s="160">
        <v>0</v>
      </c>
      <c r="R764" s="160">
        <f>Q764*H764</f>
        <v>0</v>
      </c>
      <c r="S764" s="160">
        <v>0</v>
      </c>
      <c r="T764" s="161">
        <f>S764*H764</f>
        <v>0</v>
      </c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R764" s="162" t="s">
        <v>151</v>
      </c>
      <c r="AT764" s="162" t="s">
        <v>183</v>
      </c>
      <c r="AU764" s="162" t="s">
        <v>89</v>
      </c>
      <c r="AY764" s="18" t="s">
        <v>181</v>
      </c>
      <c r="BE764" s="163">
        <f>IF(N764="základní",J764,0)</f>
        <v>0</v>
      </c>
      <c r="BF764" s="163">
        <f>IF(N764="snížená",J764,0)</f>
        <v>0</v>
      </c>
      <c r="BG764" s="163">
        <f>IF(N764="zákl. přenesená",J764,0)</f>
        <v>0</v>
      </c>
      <c r="BH764" s="163">
        <f>IF(N764="sníž. přenesená",J764,0)</f>
        <v>0</v>
      </c>
      <c r="BI764" s="163">
        <f>IF(N764="nulová",J764,0)</f>
        <v>0</v>
      </c>
      <c r="BJ764" s="18" t="s">
        <v>25</v>
      </c>
      <c r="BK764" s="163">
        <f>ROUND(I764*H764,2)</f>
        <v>0</v>
      </c>
      <c r="BL764" s="18" t="s">
        <v>151</v>
      </c>
      <c r="BM764" s="162" t="s">
        <v>2280</v>
      </c>
    </row>
    <row r="765" spans="1:65" s="13" customFormat="1">
      <c r="B765" s="164"/>
      <c r="D765" s="165" t="s">
        <v>189</v>
      </c>
      <c r="E765" s="166" t="s">
        <v>1</v>
      </c>
      <c r="F765" s="167" t="s">
        <v>2278</v>
      </c>
      <c r="H765" s="168">
        <v>78.350999999999999</v>
      </c>
      <c r="I765" s="169"/>
      <c r="L765" s="164"/>
      <c r="M765" s="170"/>
      <c r="N765" s="171"/>
      <c r="O765" s="171"/>
      <c r="P765" s="171"/>
      <c r="Q765" s="171"/>
      <c r="R765" s="171"/>
      <c r="S765" s="171"/>
      <c r="T765" s="172"/>
      <c r="AT765" s="166" t="s">
        <v>189</v>
      </c>
      <c r="AU765" s="166" t="s">
        <v>89</v>
      </c>
      <c r="AV765" s="13" t="s">
        <v>89</v>
      </c>
      <c r="AW765" s="13" t="s">
        <v>36</v>
      </c>
      <c r="AX765" s="13" t="s">
        <v>81</v>
      </c>
      <c r="AY765" s="166" t="s">
        <v>181</v>
      </c>
    </row>
    <row r="766" spans="1:65" s="13" customFormat="1">
      <c r="B766" s="164"/>
      <c r="D766" s="165" t="s">
        <v>189</v>
      </c>
      <c r="E766" s="166" t="s">
        <v>1</v>
      </c>
      <c r="F766" s="167" t="s">
        <v>2279</v>
      </c>
      <c r="H766" s="168">
        <v>68.760000000000005</v>
      </c>
      <c r="I766" s="169"/>
      <c r="L766" s="164"/>
      <c r="M766" s="170"/>
      <c r="N766" s="171"/>
      <c r="O766" s="171"/>
      <c r="P766" s="171"/>
      <c r="Q766" s="171"/>
      <c r="R766" s="171"/>
      <c r="S766" s="171"/>
      <c r="T766" s="172"/>
      <c r="AT766" s="166" t="s">
        <v>189</v>
      </c>
      <c r="AU766" s="166" t="s">
        <v>89</v>
      </c>
      <c r="AV766" s="13" t="s">
        <v>89</v>
      </c>
      <c r="AW766" s="13" t="s">
        <v>36</v>
      </c>
      <c r="AX766" s="13" t="s">
        <v>81</v>
      </c>
      <c r="AY766" s="166" t="s">
        <v>181</v>
      </c>
    </row>
    <row r="767" spans="1:65" s="13" customFormat="1">
      <c r="B767" s="164"/>
      <c r="D767" s="165" t="s">
        <v>189</v>
      </c>
      <c r="E767" s="166" t="s">
        <v>1</v>
      </c>
      <c r="F767" s="167" t="s">
        <v>2281</v>
      </c>
      <c r="H767" s="168">
        <v>1.1000000000000001</v>
      </c>
      <c r="I767" s="169"/>
      <c r="L767" s="164"/>
      <c r="M767" s="170"/>
      <c r="N767" s="171"/>
      <c r="O767" s="171"/>
      <c r="P767" s="171"/>
      <c r="Q767" s="171"/>
      <c r="R767" s="171"/>
      <c r="S767" s="171"/>
      <c r="T767" s="172"/>
      <c r="AT767" s="166" t="s">
        <v>189</v>
      </c>
      <c r="AU767" s="166" t="s">
        <v>89</v>
      </c>
      <c r="AV767" s="13" t="s">
        <v>89</v>
      </c>
      <c r="AW767" s="13" t="s">
        <v>36</v>
      </c>
      <c r="AX767" s="13" t="s">
        <v>81</v>
      </c>
      <c r="AY767" s="166" t="s">
        <v>181</v>
      </c>
    </row>
    <row r="768" spans="1:65" s="14" customFormat="1">
      <c r="B768" s="173"/>
      <c r="D768" s="165" t="s">
        <v>189</v>
      </c>
      <c r="E768" s="174" t="s">
        <v>1</v>
      </c>
      <c r="F768" s="175" t="s">
        <v>190</v>
      </c>
      <c r="H768" s="176">
        <v>148.21099999999998</v>
      </c>
      <c r="I768" s="177"/>
      <c r="L768" s="173"/>
      <c r="M768" s="178"/>
      <c r="N768" s="179"/>
      <c r="O768" s="179"/>
      <c r="P768" s="179"/>
      <c r="Q768" s="179"/>
      <c r="R768" s="179"/>
      <c r="S768" s="179"/>
      <c r="T768" s="180"/>
      <c r="AT768" s="174" t="s">
        <v>189</v>
      </c>
      <c r="AU768" s="174" t="s">
        <v>89</v>
      </c>
      <c r="AV768" s="14" t="s">
        <v>151</v>
      </c>
      <c r="AW768" s="14" t="s">
        <v>36</v>
      </c>
      <c r="AX768" s="14" t="s">
        <v>25</v>
      </c>
      <c r="AY768" s="174" t="s">
        <v>181</v>
      </c>
    </row>
    <row r="769" spans="1:65" s="2" customFormat="1" ht="24.2" customHeight="1">
      <c r="A769" s="33"/>
      <c r="B769" s="150"/>
      <c r="C769" s="151" t="s">
        <v>104</v>
      </c>
      <c r="D769" s="151" t="s">
        <v>183</v>
      </c>
      <c r="E769" s="152" t="s">
        <v>1534</v>
      </c>
      <c r="F769" s="153" t="s">
        <v>1535</v>
      </c>
      <c r="G769" s="154" t="s">
        <v>372</v>
      </c>
      <c r="H769" s="155">
        <v>1185.6880000000001</v>
      </c>
      <c r="I769" s="156"/>
      <c r="J769" s="157">
        <f>ROUND(I769*H769,2)</f>
        <v>0</v>
      </c>
      <c r="K769" s="153" t="s">
        <v>187</v>
      </c>
      <c r="L769" s="34"/>
      <c r="M769" s="158" t="s">
        <v>1</v>
      </c>
      <c r="N769" s="159" t="s">
        <v>46</v>
      </c>
      <c r="O769" s="59"/>
      <c r="P769" s="160">
        <f>O769*H769</f>
        <v>0</v>
      </c>
      <c r="Q769" s="160">
        <v>0</v>
      </c>
      <c r="R769" s="160">
        <f>Q769*H769</f>
        <v>0</v>
      </c>
      <c r="S769" s="160">
        <v>0</v>
      </c>
      <c r="T769" s="161">
        <f>S769*H769</f>
        <v>0</v>
      </c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R769" s="162" t="s">
        <v>151</v>
      </c>
      <c r="AT769" s="162" t="s">
        <v>183</v>
      </c>
      <c r="AU769" s="162" t="s">
        <v>89</v>
      </c>
      <c r="AY769" s="18" t="s">
        <v>181</v>
      </c>
      <c r="BE769" s="163">
        <f>IF(N769="základní",J769,0)</f>
        <v>0</v>
      </c>
      <c r="BF769" s="163">
        <f>IF(N769="snížená",J769,0)</f>
        <v>0</v>
      </c>
      <c r="BG769" s="163">
        <f>IF(N769="zákl. přenesená",J769,0)</f>
        <v>0</v>
      </c>
      <c r="BH769" s="163">
        <f>IF(N769="sníž. přenesená",J769,0)</f>
        <v>0</v>
      </c>
      <c r="BI769" s="163">
        <f>IF(N769="nulová",J769,0)</f>
        <v>0</v>
      </c>
      <c r="BJ769" s="18" t="s">
        <v>25</v>
      </c>
      <c r="BK769" s="163">
        <f>ROUND(I769*H769,2)</f>
        <v>0</v>
      </c>
      <c r="BL769" s="18" t="s">
        <v>151</v>
      </c>
      <c r="BM769" s="162" t="s">
        <v>2282</v>
      </c>
    </row>
    <row r="770" spans="1:65" s="13" customFormat="1">
      <c r="B770" s="164"/>
      <c r="D770" s="165" t="s">
        <v>189</v>
      </c>
      <c r="E770" s="166" t="s">
        <v>1</v>
      </c>
      <c r="F770" s="167" t="s">
        <v>2283</v>
      </c>
      <c r="H770" s="168">
        <v>1185.6880000000001</v>
      </c>
      <c r="I770" s="169"/>
      <c r="L770" s="164"/>
      <c r="M770" s="170"/>
      <c r="N770" s="171"/>
      <c r="O770" s="171"/>
      <c r="P770" s="171"/>
      <c r="Q770" s="171"/>
      <c r="R770" s="171"/>
      <c r="S770" s="171"/>
      <c r="T770" s="172"/>
      <c r="AT770" s="166" t="s">
        <v>189</v>
      </c>
      <c r="AU770" s="166" t="s">
        <v>89</v>
      </c>
      <c r="AV770" s="13" t="s">
        <v>89</v>
      </c>
      <c r="AW770" s="13" t="s">
        <v>36</v>
      </c>
      <c r="AX770" s="13" t="s">
        <v>81</v>
      </c>
      <c r="AY770" s="166" t="s">
        <v>181</v>
      </c>
    </row>
    <row r="771" spans="1:65" s="14" customFormat="1">
      <c r="B771" s="173"/>
      <c r="D771" s="165" t="s">
        <v>189</v>
      </c>
      <c r="E771" s="174" t="s">
        <v>1</v>
      </c>
      <c r="F771" s="175" t="s">
        <v>190</v>
      </c>
      <c r="H771" s="176">
        <v>1185.6880000000001</v>
      </c>
      <c r="I771" s="177"/>
      <c r="L771" s="173"/>
      <c r="M771" s="178"/>
      <c r="N771" s="179"/>
      <c r="O771" s="179"/>
      <c r="P771" s="179"/>
      <c r="Q771" s="179"/>
      <c r="R771" s="179"/>
      <c r="S771" s="179"/>
      <c r="T771" s="180"/>
      <c r="AT771" s="174" t="s">
        <v>189</v>
      </c>
      <c r="AU771" s="174" t="s">
        <v>89</v>
      </c>
      <c r="AV771" s="14" t="s">
        <v>151</v>
      </c>
      <c r="AW771" s="14" t="s">
        <v>36</v>
      </c>
      <c r="AX771" s="14" t="s">
        <v>25</v>
      </c>
      <c r="AY771" s="174" t="s">
        <v>181</v>
      </c>
    </row>
    <row r="772" spans="1:65" s="2" customFormat="1" ht="14.45" customHeight="1">
      <c r="A772" s="33"/>
      <c r="B772" s="150"/>
      <c r="C772" s="151" t="s">
        <v>1042</v>
      </c>
      <c r="D772" s="151" t="s">
        <v>183</v>
      </c>
      <c r="E772" s="152" t="s">
        <v>1538</v>
      </c>
      <c r="F772" s="153" t="s">
        <v>2284</v>
      </c>
      <c r="G772" s="154" t="s">
        <v>372</v>
      </c>
      <c r="H772" s="155">
        <v>147.11099999999999</v>
      </c>
      <c r="I772" s="156"/>
      <c r="J772" s="157">
        <f>ROUND(I772*H772,2)</f>
        <v>0</v>
      </c>
      <c r="K772" s="153" t="s">
        <v>1</v>
      </c>
      <c r="L772" s="34"/>
      <c r="M772" s="158" t="s">
        <v>1</v>
      </c>
      <c r="N772" s="159" t="s">
        <v>46</v>
      </c>
      <c r="O772" s="59"/>
      <c r="P772" s="160">
        <f>O772*H772</f>
        <v>0</v>
      </c>
      <c r="Q772" s="160">
        <v>0</v>
      </c>
      <c r="R772" s="160">
        <f>Q772*H772</f>
        <v>0</v>
      </c>
      <c r="S772" s="160">
        <v>0</v>
      </c>
      <c r="T772" s="161">
        <f>S772*H772</f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62" t="s">
        <v>151</v>
      </c>
      <c r="AT772" s="162" t="s">
        <v>183</v>
      </c>
      <c r="AU772" s="162" t="s">
        <v>89</v>
      </c>
      <c r="AY772" s="18" t="s">
        <v>181</v>
      </c>
      <c r="BE772" s="163">
        <f>IF(N772="základní",J772,0)</f>
        <v>0</v>
      </c>
      <c r="BF772" s="163">
        <f>IF(N772="snížená",J772,0)</f>
        <v>0</v>
      </c>
      <c r="BG772" s="163">
        <f>IF(N772="zákl. přenesená",J772,0)</f>
        <v>0</v>
      </c>
      <c r="BH772" s="163">
        <f>IF(N772="sníž. přenesená",J772,0)</f>
        <v>0</v>
      </c>
      <c r="BI772" s="163">
        <f>IF(N772="nulová",J772,0)</f>
        <v>0</v>
      </c>
      <c r="BJ772" s="18" t="s">
        <v>25</v>
      </c>
      <c r="BK772" s="163">
        <f>ROUND(I772*H772,2)</f>
        <v>0</v>
      </c>
      <c r="BL772" s="18" t="s">
        <v>151</v>
      </c>
      <c r="BM772" s="162" t="s">
        <v>2285</v>
      </c>
    </row>
    <row r="773" spans="1:65" s="13" customFormat="1">
      <c r="B773" s="164"/>
      <c r="D773" s="165" t="s">
        <v>189</v>
      </c>
      <c r="E773" s="166" t="s">
        <v>1</v>
      </c>
      <c r="F773" s="167" t="s">
        <v>2286</v>
      </c>
      <c r="H773" s="168">
        <v>147.11099999999999</v>
      </c>
      <c r="I773" s="169"/>
      <c r="L773" s="164"/>
      <c r="M773" s="170"/>
      <c r="N773" s="171"/>
      <c r="O773" s="171"/>
      <c r="P773" s="171"/>
      <c r="Q773" s="171"/>
      <c r="R773" s="171"/>
      <c r="S773" s="171"/>
      <c r="T773" s="172"/>
      <c r="AT773" s="166" t="s">
        <v>189</v>
      </c>
      <c r="AU773" s="166" t="s">
        <v>89</v>
      </c>
      <c r="AV773" s="13" t="s">
        <v>89</v>
      </c>
      <c r="AW773" s="13" t="s">
        <v>36</v>
      </c>
      <c r="AX773" s="13" t="s">
        <v>25</v>
      </c>
      <c r="AY773" s="166" t="s">
        <v>181</v>
      </c>
    </row>
    <row r="774" spans="1:65" s="12" customFormat="1" ht="22.9" customHeight="1">
      <c r="B774" s="137"/>
      <c r="D774" s="138" t="s">
        <v>80</v>
      </c>
      <c r="E774" s="148" t="s">
        <v>151</v>
      </c>
      <c r="F774" s="148" t="s">
        <v>1541</v>
      </c>
      <c r="I774" s="140"/>
      <c r="J774" s="149">
        <f>BK774</f>
        <v>0</v>
      </c>
      <c r="L774" s="137"/>
      <c r="M774" s="142"/>
      <c r="N774" s="143"/>
      <c r="O774" s="143"/>
      <c r="P774" s="144">
        <f>SUM(P775:P822)</f>
        <v>0</v>
      </c>
      <c r="Q774" s="143"/>
      <c r="R774" s="144">
        <f>SUM(R775:R822)</f>
        <v>147.802854</v>
      </c>
      <c r="S774" s="143"/>
      <c r="T774" s="145">
        <f>SUM(T775:T822)</f>
        <v>0</v>
      </c>
      <c r="AR774" s="138" t="s">
        <v>25</v>
      </c>
      <c r="AT774" s="146" t="s">
        <v>80</v>
      </c>
      <c r="AU774" s="146" t="s">
        <v>25</v>
      </c>
      <c r="AY774" s="138" t="s">
        <v>181</v>
      </c>
      <c r="BK774" s="147">
        <f>SUM(BK775:BK822)</f>
        <v>0</v>
      </c>
    </row>
    <row r="775" spans="1:65" s="2" customFormat="1" ht="14.45" customHeight="1">
      <c r="A775" s="33"/>
      <c r="B775" s="150"/>
      <c r="C775" s="151" t="s">
        <v>2287</v>
      </c>
      <c r="D775" s="151" t="s">
        <v>183</v>
      </c>
      <c r="E775" s="152" t="s">
        <v>1542</v>
      </c>
      <c r="F775" s="153" t="s">
        <v>1543</v>
      </c>
      <c r="G775" s="154" t="s">
        <v>294</v>
      </c>
      <c r="H775" s="155">
        <v>87.055999999999997</v>
      </c>
      <c r="I775" s="156"/>
      <c r="J775" s="157">
        <f>ROUND(I775*H775,2)</f>
        <v>0</v>
      </c>
      <c r="K775" s="153" t="s">
        <v>187</v>
      </c>
      <c r="L775" s="34"/>
      <c r="M775" s="158" t="s">
        <v>1</v>
      </c>
      <c r="N775" s="159" t="s">
        <v>46</v>
      </c>
      <c r="O775" s="59"/>
      <c r="P775" s="160">
        <f>O775*H775</f>
        <v>0</v>
      </c>
      <c r="Q775" s="160">
        <v>0</v>
      </c>
      <c r="R775" s="160">
        <f>Q775*H775</f>
        <v>0</v>
      </c>
      <c r="S775" s="160">
        <v>0</v>
      </c>
      <c r="T775" s="161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2" t="s">
        <v>151</v>
      </c>
      <c r="AT775" s="162" t="s">
        <v>183</v>
      </c>
      <c r="AU775" s="162" t="s">
        <v>89</v>
      </c>
      <c r="AY775" s="18" t="s">
        <v>181</v>
      </c>
      <c r="BE775" s="163">
        <f>IF(N775="základní",J775,0)</f>
        <v>0</v>
      </c>
      <c r="BF775" s="163">
        <f>IF(N775="snížená",J775,0)</f>
        <v>0</v>
      </c>
      <c r="BG775" s="163">
        <f>IF(N775="zákl. přenesená",J775,0)</f>
        <v>0</v>
      </c>
      <c r="BH775" s="163">
        <f>IF(N775="sníž. přenesená",J775,0)</f>
        <v>0</v>
      </c>
      <c r="BI775" s="163">
        <f>IF(N775="nulová",J775,0)</f>
        <v>0</v>
      </c>
      <c r="BJ775" s="18" t="s">
        <v>25</v>
      </c>
      <c r="BK775" s="163">
        <f>ROUND(I775*H775,2)</f>
        <v>0</v>
      </c>
      <c r="BL775" s="18" t="s">
        <v>151</v>
      </c>
      <c r="BM775" s="162" t="s">
        <v>2288</v>
      </c>
    </row>
    <row r="776" spans="1:65" s="15" customFormat="1">
      <c r="B776" s="181"/>
      <c r="D776" s="165" t="s">
        <v>189</v>
      </c>
      <c r="E776" s="182" t="s">
        <v>1</v>
      </c>
      <c r="F776" s="183" t="s">
        <v>2289</v>
      </c>
      <c r="H776" s="182" t="s">
        <v>1</v>
      </c>
      <c r="I776" s="184"/>
      <c r="L776" s="181"/>
      <c r="M776" s="185"/>
      <c r="N776" s="186"/>
      <c r="O776" s="186"/>
      <c r="P776" s="186"/>
      <c r="Q776" s="186"/>
      <c r="R776" s="186"/>
      <c r="S776" s="186"/>
      <c r="T776" s="187"/>
      <c r="AT776" s="182" t="s">
        <v>189</v>
      </c>
      <c r="AU776" s="182" t="s">
        <v>89</v>
      </c>
      <c r="AV776" s="15" t="s">
        <v>25</v>
      </c>
      <c r="AW776" s="15" t="s">
        <v>36</v>
      </c>
      <c r="AX776" s="15" t="s">
        <v>81</v>
      </c>
      <c r="AY776" s="182" t="s">
        <v>181</v>
      </c>
    </row>
    <row r="777" spans="1:65" s="15" customFormat="1">
      <c r="B777" s="181"/>
      <c r="D777" s="165" t="s">
        <v>189</v>
      </c>
      <c r="E777" s="182" t="s">
        <v>1</v>
      </c>
      <c r="F777" s="183" t="s">
        <v>2290</v>
      </c>
      <c r="H777" s="182" t="s">
        <v>1</v>
      </c>
      <c r="I777" s="184"/>
      <c r="L777" s="181"/>
      <c r="M777" s="185"/>
      <c r="N777" s="186"/>
      <c r="O777" s="186"/>
      <c r="P777" s="186"/>
      <c r="Q777" s="186"/>
      <c r="R777" s="186"/>
      <c r="S777" s="186"/>
      <c r="T777" s="187"/>
      <c r="AT777" s="182" t="s">
        <v>189</v>
      </c>
      <c r="AU777" s="182" t="s">
        <v>89</v>
      </c>
      <c r="AV777" s="15" t="s">
        <v>25</v>
      </c>
      <c r="AW777" s="15" t="s">
        <v>36</v>
      </c>
      <c r="AX777" s="15" t="s">
        <v>81</v>
      </c>
      <c r="AY777" s="182" t="s">
        <v>181</v>
      </c>
    </row>
    <row r="778" spans="1:65" s="13" customFormat="1">
      <c r="B778" s="164"/>
      <c r="D778" s="165" t="s">
        <v>189</v>
      </c>
      <c r="E778" s="166" t="s">
        <v>1</v>
      </c>
      <c r="F778" s="167" t="s">
        <v>2291</v>
      </c>
      <c r="H778" s="168">
        <v>36.450000000000003</v>
      </c>
      <c r="I778" s="169"/>
      <c r="L778" s="164"/>
      <c r="M778" s="170"/>
      <c r="N778" s="171"/>
      <c r="O778" s="171"/>
      <c r="P778" s="171"/>
      <c r="Q778" s="171"/>
      <c r="R778" s="171"/>
      <c r="S778" s="171"/>
      <c r="T778" s="172"/>
      <c r="AT778" s="166" t="s">
        <v>189</v>
      </c>
      <c r="AU778" s="166" t="s">
        <v>89</v>
      </c>
      <c r="AV778" s="13" t="s">
        <v>89</v>
      </c>
      <c r="AW778" s="13" t="s">
        <v>36</v>
      </c>
      <c r="AX778" s="13" t="s">
        <v>81</v>
      </c>
      <c r="AY778" s="166" t="s">
        <v>181</v>
      </c>
    </row>
    <row r="779" spans="1:65" s="15" customFormat="1">
      <c r="B779" s="181"/>
      <c r="D779" s="165" t="s">
        <v>189</v>
      </c>
      <c r="E779" s="182" t="s">
        <v>1</v>
      </c>
      <c r="F779" s="183" t="s">
        <v>2292</v>
      </c>
      <c r="H779" s="182" t="s">
        <v>1</v>
      </c>
      <c r="I779" s="184"/>
      <c r="L779" s="181"/>
      <c r="M779" s="185"/>
      <c r="N779" s="186"/>
      <c r="O779" s="186"/>
      <c r="P779" s="186"/>
      <c r="Q779" s="186"/>
      <c r="R779" s="186"/>
      <c r="S779" s="186"/>
      <c r="T779" s="187"/>
      <c r="AT779" s="182" t="s">
        <v>189</v>
      </c>
      <c r="AU779" s="182" t="s">
        <v>89</v>
      </c>
      <c r="AV779" s="15" t="s">
        <v>25</v>
      </c>
      <c r="AW779" s="15" t="s">
        <v>36</v>
      </c>
      <c r="AX779" s="15" t="s">
        <v>81</v>
      </c>
      <c r="AY779" s="182" t="s">
        <v>181</v>
      </c>
    </row>
    <row r="780" spans="1:65" s="13" customFormat="1">
      <c r="B780" s="164"/>
      <c r="D780" s="165" t="s">
        <v>189</v>
      </c>
      <c r="E780" s="166" t="s">
        <v>1</v>
      </c>
      <c r="F780" s="167" t="s">
        <v>2293</v>
      </c>
      <c r="H780" s="168">
        <v>32.548999999999999</v>
      </c>
      <c r="I780" s="169"/>
      <c r="L780" s="164"/>
      <c r="M780" s="170"/>
      <c r="N780" s="171"/>
      <c r="O780" s="171"/>
      <c r="P780" s="171"/>
      <c r="Q780" s="171"/>
      <c r="R780" s="171"/>
      <c r="S780" s="171"/>
      <c r="T780" s="172"/>
      <c r="AT780" s="166" t="s">
        <v>189</v>
      </c>
      <c r="AU780" s="166" t="s">
        <v>89</v>
      </c>
      <c r="AV780" s="13" t="s">
        <v>89</v>
      </c>
      <c r="AW780" s="13" t="s">
        <v>36</v>
      </c>
      <c r="AX780" s="13" t="s">
        <v>81</v>
      </c>
      <c r="AY780" s="166" t="s">
        <v>181</v>
      </c>
    </row>
    <row r="781" spans="1:65" s="15" customFormat="1">
      <c r="B781" s="181"/>
      <c r="D781" s="165" t="s">
        <v>189</v>
      </c>
      <c r="E781" s="182" t="s">
        <v>1</v>
      </c>
      <c r="F781" s="183" t="s">
        <v>1983</v>
      </c>
      <c r="H781" s="182" t="s">
        <v>1</v>
      </c>
      <c r="I781" s="184"/>
      <c r="L781" s="181"/>
      <c r="M781" s="185"/>
      <c r="N781" s="186"/>
      <c r="O781" s="186"/>
      <c r="P781" s="186"/>
      <c r="Q781" s="186"/>
      <c r="R781" s="186"/>
      <c r="S781" s="186"/>
      <c r="T781" s="187"/>
      <c r="AT781" s="182" t="s">
        <v>189</v>
      </c>
      <c r="AU781" s="182" t="s">
        <v>89</v>
      </c>
      <c r="AV781" s="15" t="s">
        <v>25</v>
      </c>
      <c r="AW781" s="15" t="s">
        <v>36</v>
      </c>
      <c r="AX781" s="15" t="s">
        <v>81</v>
      </c>
      <c r="AY781" s="182" t="s">
        <v>181</v>
      </c>
    </row>
    <row r="782" spans="1:65" s="13" customFormat="1">
      <c r="B782" s="164"/>
      <c r="D782" s="165" t="s">
        <v>189</v>
      </c>
      <c r="E782" s="166" t="s">
        <v>1</v>
      </c>
      <c r="F782" s="167" t="s">
        <v>2294</v>
      </c>
      <c r="H782" s="168">
        <v>3.827</v>
      </c>
      <c r="I782" s="169"/>
      <c r="L782" s="164"/>
      <c r="M782" s="170"/>
      <c r="N782" s="171"/>
      <c r="O782" s="171"/>
      <c r="P782" s="171"/>
      <c r="Q782" s="171"/>
      <c r="R782" s="171"/>
      <c r="S782" s="171"/>
      <c r="T782" s="172"/>
      <c r="AT782" s="166" t="s">
        <v>189</v>
      </c>
      <c r="AU782" s="166" t="s">
        <v>89</v>
      </c>
      <c r="AV782" s="13" t="s">
        <v>89</v>
      </c>
      <c r="AW782" s="13" t="s">
        <v>36</v>
      </c>
      <c r="AX782" s="13" t="s">
        <v>81</v>
      </c>
      <c r="AY782" s="166" t="s">
        <v>181</v>
      </c>
    </row>
    <row r="783" spans="1:65" s="13" customFormat="1">
      <c r="B783" s="164"/>
      <c r="D783" s="165" t="s">
        <v>189</v>
      </c>
      <c r="E783" s="166" t="s">
        <v>1</v>
      </c>
      <c r="F783" s="167" t="s">
        <v>2295</v>
      </c>
      <c r="H783" s="168">
        <v>3.3639999999999999</v>
      </c>
      <c r="I783" s="169"/>
      <c r="L783" s="164"/>
      <c r="M783" s="170"/>
      <c r="N783" s="171"/>
      <c r="O783" s="171"/>
      <c r="P783" s="171"/>
      <c r="Q783" s="171"/>
      <c r="R783" s="171"/>
      <c r="S783" s="171"/>
      <c r="T783" s="172"/>
      <c r="AT783" s="166" t="s">
        <v>189</v>
      </c>
      <c r="AU783" s="166" t="s">
        <v>89</v>
      </c>
      <c r="AV783" s="13" t="s">
        <v>89</v>
      </c>
      <c r="AW783" s="13" t="s">
        <v>36</v>
      </c>
      <c r="AX783" s="13" t="s">
        <v>81</v>
      </c>
      <c r="AY783" s="166" t="s">
        <v>181</v>
      </c>
    </row>
    <row r="784" spans="1:65" s="13" customFormat="1">
      <c r="B784" s="164"/>
      <c r="D784" s="165" t="s">
        <v>189</v>
      </c>
      <c r="E784" s="166" t="s">
        <v>1</v>
      </c>
      <c r="F784" s="167" t="s">
        <v>2296</v>
      </c>
      <c r="H784" s="168">
        <v>5.8319999999999999</v>
      </c>
      <c r="I784" s="169"/>
      <c r="L784" s="164"/>
      <c r="M784" s="170"/>
      <c r="N784" s="171"/>
      <c r="O784" s="171"/>
      <c r="P784" s="171"/>
      <c r="Q784" s="171"/>
      <c r="R784" s="171"/>
      <c r="S784" s="171"/>
      <c r="T784" s="172"/>
      <c r="AT784" s="166" t="s">
        <v>189</v>
      </c>
      <c r="AU784" s="166" t="s">
        <v>89</v>
      </c>
      <c r="AV784" s="13" t="s">
        <v>89</v>
      </c>
      <c r="AW784" s="13" t="s">
        <v>36</v>
      </c>
      <c r="AX784" s="13" t="s">
        <v>81</v>
      </c>
      <c r="AY784" s="166" t="s">
        <v>181</v>
      </c>
    </row>
    <row r="785" spans="1:65" s="13" customFormat="1">
      <c r="B785" s="164"/>
      <c r="D785" s="165" t="s">
        <v>189</v>
      </c>
      <c r="E785" s="166" t="s">
        <v>1</v>
      </c>
      <c r="F785" s="167" t="s">
        <v>2297</v>
      </c>
      <c r="H785" s="168">
        <v>1.4339999999999999</v>
      </c>
      <c r="I785" s="169"/>
      <c r="L785" s="164"/>
      <c r="M785" s="170"/>
      <c r="N785" s="171"/>
      <c r="O785" s="171"/>
      <c r="P785" s="171"/>
      <c r="Q785" s="171"/>
      <c r="R785" s="171"/>
      <c r="S785" s="171"/>
      <c r="T785" s="172"/>
      <c r="AT785" s="166" t="s">
        <v>189</v>
      </c>
      <c r="AU785" s="166" t="s">
        <v>89</v>
      </c>
      <c r="AV785" s="13" t="s">
        <v>89</v>
      </c>
      <c r="AW785" s="13" t="s">
        <v>36</v>
      </c>
      <c r="AX785" s="13" t="s">
        <v>81</v>
      </c>
      <c r="AY785" s="166" t="s">
        <v>181</v>
      </c>
    </row>
    <row r="786" spans="1:65" s="13" customFormat="1">
      <c r="B786" s="164"/>
      <c r="D786" s="165" t="s">
        <v>189</v>
      </c>
      <c r="E786" s="166" t="s">
        <v>1</v>
      </c>
      <c r="F786" s="167" t="s">
        <v>2298</v>
      </c>
      <c r="H786" s="168">
        <v>3.6</v>
      </c>
      <c r="I786" s="169"/>
      <c r="L786" s="164"/>
      <c r="M786" s="170"/>
      <c r="N786" s="171"/>
      <c r="O786" s="171"/>
      <c r="P786" s="171"/>
      <c r="Q786" s="171"/>
      <c r="R786" s="171"/>
      <c r="S786" s="171"/>
      <c r="T786" s="172"/>
      <c r="AT786" s="166" t="s">
        <v>189</v>
      </c>
      <c r="AU786" s="166" t="s">
        <v>89</v>
      </c>
      <c r="AV786" s="13" t="s">
        <v>89</v>
      </c>
      <c r="AW786" s="13" t="s">
        <v>36</v>
      </c>
      <c r="AX786" s="13" t="s">
        <v>81</v>
      </c>
      <c r="AY786" s="166" t="s">
        <v>181</v>
      </c>
    </row>
    <row r="787" spans="1:65" s="14" customFormat="1">
      <c r="B787" s="173"/>
      <c r="D787" s="165" t="s">
        <v>189</v>
      </c>
      <c r="E787" s="174" t="s">
        <v>1</v>
      </c>
      <c r="F787" s="175" t="s">
        <v>190</v>
      </c>
      <c r="H787" s="176">
        <v>87.055999999999983</v>
      </c>
      <c r="I787" s="177"/>
      <c r="L787" s="173"/>
      <c r="M787" s="178"/>
      <c r="N787" s="179"/>
      <c r="O787" s="179"/>
      <c r="P787" s="179"/>
      <c r="Q787" s="179"/>
      <c r="R787" s="179"/>
      <c r="S787" s="179"/>
      <c r="T787" s="180"/>
      <c r="AT787" s="174" t="s">
        <v>189</v>
      </c>
      <c r="AU787" s="174" t="s">
        <v>89</v>
      </c>
      <c r="AV787" s="14" t="s">
        <v>151</v>
      </c>
      <c r="AW787" s="14" t="s">
        <v>36</v>
      </c>
      <c r="AX787" s="14" t="s">
        <v>25</v>
      </c>
      <c r="AY787" s="174" t="s">
        <v>181</v>
      </c>
    </row>
    <row r="788" spans="1:65" s="2" customFormat="1" ht="24.2" customHeight="1">
      <c r="A788" s="33"/>
      <c r="B788" s="150"/>
      <c r="C788" s="151" t="s">
        <v>2299</v>
      </c>
      <c r="D788" s="151" t="s">
        <v>183</v>
      </c>
      <c r="E788" s="152" t="s">
        <v>409</v>
      </c>
      <c r="F788" s="153" t="s">
        <v>410</v>
      </c>
      <c r="G788" s="154" t="s">
        <v>294</v>
      </c>
      <c r="H788" s="155">
        <v>87.055999999999997</v>
      </c>
      <c r="I788" s="156"/>
      <c r="J788" s="157">
        <f>ROUND(I788*H788,2)</f>
        <v>0</v>
      </c>
      <c r="K788" s="153" t="s">
        <v>187</v>
      </c>
      <c r="L788" s="34"/>
      <c r="M788" s="158" t="s">
        <v>1</v>
      </c>
      <c r="N788" s="159" t="s">
        <v>46</v>
      </c>
      <c r="O788" s="59"/>
      <c r="P788" s="160">
        <f>O788*H788</f>
        <v>0</v>
      </c>
      <c r="Q788" s="160">
        <v>0</v>
      </c>
      <c r="R788" s="160">
        <f>Q788*H788</f>
        <v>0</v>
      </c>
      <c r="S788" s="160">
        <v>0</v>
      </c>
      <c r="T788" s="161">
        <f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62" t="s">
        <v>151</v>
      </c>
      <c r="AT788" s="162" t="s">
        <v>183</v>
      </c>
      <c r="AU788" s="162" t="s">
        <v>89</v>
      </c>
      <c r="AY788" s="18" t="s">
        <v>181</v>
      </c>
      <c r="BE788" s="163">
        <f>IF(N788="základní",J788,0)</f>
        <v>0</v>
      </c>
      <c r="BF788" s="163">
        <f>IF(N788="snížená",J788,0)</f>
        <v>0</v>
      </c>
      <c r="BG788" s="163">
        <f>IF(N788="zákl. přenesená",J788,0)</f>
        <v>0</v>
      </c>
      <c r="BH788" s="163">
        <f>IF(N788="sníž. přenesená",J788,0)</f>
        <v>0</v>
      </c>
      <c r="BI788" s="163">
        <f>IF(N788="nulová",J788,0)</f>
        <v>0</v>
      </c>
      <c r="BJ788" s="18" t="s">
        <v>25</v>
      </c>
      <c r="BK788" s="163">
        <f>ROUND(I788*H788,2)</f>
        <v>0</v>
      </c>
      <c r="BL788" s="18" t="s">
        <v>151</v>
      </c>
      <c r="BM788" s="162" t="s">
        <v>2300</v>
      </c>
    </row>
    <row r="789" spans="1:65" s="13" customFormat="1">
      <c r="B789" s="164"/>
      <c r="D789" s="165" t="s">
        <v>189</v>
      </c>
      <c r="E789" s="166" t="s">
        <v>1</v>
      </c>
      <c r="F789" s="167" t="s">
        <v>2301</v>
      </c>
      <c r="H789" s="168">
        <v>87.055999999999997</v>
      </c>
      <c r="I789" s="169"/>
      <c r="L789" s="164"/>
      <c r="M789" s="170"/>
      <c r="N789" s="171"/>
      <c r="O789" s="171"/>
      <c r="P789" s="171"/>
      <c r="Q789" s="171"/>
      <c r="R789" s="171"/>
      <c r="S789" s="171"/>
      <c r="T789" s="172"/>
      <c r="AT789" s="166" t="s">
        <v>189</v>
      </c>
      <c r="AU789" s="166" t="s">
        <v>89</v>
      </c>
      <c r="AV789" s="13" t="s">
        <v>89</v>
      </c>
      <c r="AW789" s="13" t="s">
        <v>36</v>
      </c>
      <c r="AX789" s="13" t="s">
        <v>25</v>
      </c>
      <c r="AY789" s="166" t="s">
        <v>181</v>
      </c>
    </row>
    <row r="790" spans="1:65" s="2" customFormat="1" ht="24.2" customHeight="1">
      <c r="A790" s="33"/>
      <c r="B790" s="150"/>
      <c r="C790" s="151" t="s">
        <v>2302</v>
      </c>
      <c r="D790" s="151" t="s">
        <v>183</v>
      </c>
      <c r="E790" s="152" t="s">
        <v>412</v>
      </c>
      <c r="F790" s="153" t="s">
        <v>413</v>
      </c>
      <c r="G790" s="154" t="s">
        <v>294</v>
      </c>
      <c r="H790" s="155">
        <v>87.055999999999997</v>
      </c>
      <c r="I790" s="156"/>
      <c r="J790" s="157">
        <f>ROUND(I790*H790,2)</f>
        <v>0</v>
      </c>
      <c r="K790" s="153" t="s">
        <v>187</v>
      </c>
      <c r="L790" s="34"/>
      <c r="M790" s="158" t="s">
        <v>1</v>
      </c>
      <c r="N790" s="159" t="s">
        <v>46</v>
      </c>
      <c r="O790" s="59"/>
      <c r="P790" s="160">
        <f>O790*H790</f>
        <v>0</v>
      </c>
      <c r="Q790" s="160">
        <v>0</v>
      </c>
      <c r="R790" s="160">
        <f>Q790*H790</f>
        <v>0</v>
      </c>
      <c r="S790" s="160">
        <v>0</v>
      </c>
      <c r="T790" s="161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2" t="s">
        <v>151</v>
      </c>
      <c r="AT790" s="162" t="s">
        <v>183</v>
      </c>
      <c r="AU790" s="162" t="s">
        <v>89</v>
      </c>
      <c r="AY790" s="18" t="s">
        <v>181</v>
      </c>
      <c r="BE790" s="163">
        <f>IF(N790="základní",J790,0)</f>
        <v>0</v>
      </c>
      <c r="BF790" s="163">
        <f>IF(N790="snížená",J790,0)</f>
        <v>0</v>
      </c>
      <c r="BG790" s="163">
        <f>IF(N790="zákl. přenesená",J790,0)</f>
        <v>0</v>
      </c>
      <c r="BH790" s="163">
        <f>IF(N790="sníž. přenesená",J790,0)</f>
        <v>0</v>
      </c>
      <c r="BI790" s="163">
        <f>IF(N790="nulová",J790,0)</f>
        <v>0</v>
      </c>
      <c r="BJ790" s="18" t="s">
        <v>25</v>
      </c>
      <c r="BK790" s="163">
        <f>ROUND(I790*H790,2)</f>
        <v>0</v>
      </c>
      <c r="BL790" s="18" t="s">
        <v>151</v>
      </c>
      <c r="BM790" s="162" t="s">
        <v>2303</v>
      </c>
    </row>
    <row r="791" spans="1:65" s="13" customFormat="1">
      <c r="B791" s="164"/>
      <c r="D791" s="165" t="s">
        <v>189</v>
      </c>
      <c r="E791" s="166" t="s">
        <v>1</v>
      </c>
      <c r="F791" s="167" t="s">
        <v>2301</v>
      </c>
      <c r="H791" s="168">
        <v>87.055999999999997</v>
      </c>
      <c r="I791" s="169"/>
      <c r="L791" s="164"/>
      <c r="M791" s="170"/>
      <c r="N791" s="171"/>
      <c r="O791" s="171"/>
      <c r="P791" s="171"/>
      <c r="Q791" s="171"/>
      <c r="R791" s="171"/>
      <c r="S791" s="171"/>
      <c r="T791" s="172"/>
      <c r="AT791" s="166" t="s">
        <v>189</v>
      </c>
      <c r="AU791" s="166" t="s">
        <v>89</v>
      </c>
      <c r="AV791" s="13" t="s">
        <v>89</v>
      </c>
      <c r="AW791" s="13" t="s">
        <v>36</v>
      </c>
      <c r="AX791" s="13" t="s">
        <v>25</v>
      </c>
      <c r="AY791" s="166" t="s">
        <v>181</v>
      </c>
    </row>
    <row r="792" spans="1:65" s="2" customFormat="1" ht="24.2" customHeight="1">
      <c r="A792" s="33"/>
      <c r="B792" s="150"/>
      <c r="C792" s="151" t="s">
        <v>2304</v>
      </c>
      <c r="D792" s="151" t="s">
        <v>183</v>
      </c>
      <c r="E792" s="152" t="s">
        <v>1550</v>
      </c>
      <c r="F792" s="153" t="s">
        <v>1551</v>
      </c>
      <c r="G792" s="154" t="s">
        <v>186</v>
      </c>
      <c r="H792" s="155">
        <v>202</v>
      </c>
      <c r="I792" s="156"/>
      <c r="J792" s="157">
        <f>ROUND(I792*H792,2)</f>
        <v>0</v>
      </c>
      <c r="K792" s="153" t="s">
        <v>187</v>
      </c>
      <c r="L792" s="34"/>
      <c r="M792" s="158" t="s">
        <v>1</v>
      </c>
      <c r="N792" s="159" t="s">
        <v>46</v>
      </c>
      <c r="O792" s="59"/>
      <c r="P792" s="160">
        <f>O792*H792</f>
        <v>0</v>
      </c>
      <c r="Q792" s="160">
        <v>1.65E-3</v>
      </c>
      <c r="R792" s="160">
        <f>Q792*H792</f>
        <v>0.33329999999999999</v>
      </c>
      <c r="S792" s="160">
        <v>0</v>
      </c>
      <c r="T792" s="161">
        <f>S792*H792</f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62" t="s">
        <v>151</v>
      </c>
      <c r="AT792" s="162" t="s">
        <v>183</v>
      </c>
      <c r="AU792" s="162" t="s">
        <v>89</v>
      </c>
      <c r="AY792" s="18" t="s">
        <v>181</v>
      </c>
      <c r="BE792" s="163">
        <f>IF(N792="základní",J792,0)</f>
        <v>0</v>
      </c>
      <c r="BF792" s="163">
        <f>IF(N792="snížená",J792,0)</f>
        <v>0</v>
      </c>
      <c r="BG792" s="163">
        <f>IF(N792="zákl. přenesená",J792,0)</f>
        <v>0</v>
      </c>
      <c r="BH792" s="163">
        <f>IF(N792="sníž. přenesená",J792,0)</f>
        <v>0</v>
      </c>
      <c r="BI792" s="163">
        <f>IF(N792="nulová",J792,0)</f>
        <v>0</v>
      </c>
      <c r="BJ792" s="18" t="s">
        <v>25</v>
      </c>
      <c r="BK792" s="163">
        <f>ROUND(I792*H792,2)</f>
        <v>0</v>
      </c>
      <c r="BL792" s="18" t="s">
        <v>151</v>
      </c>
      <c r="BM792" s="162" t="s">
        <v>2305</v>
      </c>
    </row>
    <row r="793" spans="1:65" s="13" customFormat="1">
      <c r="B793" s="164"/>
      <c r="D793" s="165" t="s">
        <v>189</v>
      </c>
      <c r="E793" s="166" t="s">
        <v>1</v>
      </c>
      <c r="F793" s="167" t="s">
        <v>2306</v>
      </c>
      <c r="H793" s="168">
        <v>202</v>
      </c>
      <c r="I793" s="169"/>
      <c r="L793" s="164"/>
      <c r="M793" s="170"/>
      <c r="N793" s="171"/>
      <c r="O793" s="171"/>
      <c r="P793" s="171"/>
      <c r="Q793" s="171"/>
      <c r="R793" s="171"/>
      <c r="S793" s="171"/>
      <c r="T793" s="172"/>
      <c r="AT793" s="166" t="s">
        <v>189</v>
      </c>
      <c r="AU793" s="166" t="s">
        <v>89</v>
      </c>
      <c r="AV793" s="13" t="s">
        <v>89</v>
      </c>
      <c r="AW793" s="13" t="s">
        <v>36</v>
      </c>
      <c r="AX793" s="13" t="s">
        <v>25</v>
      </c>
      <c r="AY793" s="166" t="s">
        <v>181</v>
      </c>
    </row>
    <row r="794" spans="1:65" s="2" customFormat="1" ht="14.45" customHeight="1">
      <c r="A794" s="33"/>
      <c r="B794" s="150"/>
      <c r="C794" s="188" t="s">
        <v>2307</v>
      </c>
      <c r="D794" s="188" t="s">
        <v>301</v>
      </c>
      <c r="E794" s="189" t="s">
        <v>2308</v>
      </c>
      <c r="F794" s="190" t="s">
        <v>2309</v>
      </c>
      <c r="G794" s="191" t="s">
        <v>186</v>
      </c>
      <c r="H794" s="192">
        <v>204.02</v>
      </c>
      <c r="I794" s="193"/>
      <c r="J794" s="194">
        <f>ROUND(I794*H794,2)</f>
        <v>0</v>
      </c>
      <c r="K794" s="190" t="s">
        <v>1</v>
      </c>
      <c r="L794" s="195"/>
      <c r="M794" s="196" t="s">
        <v>1</v>
      </c>
      <c r="N794" s="197" t="s">
        <v>46</v>
      </c>
      <c r="O794" s="59"/>
      <c r="P794" s="160">
        <f>O794*H794</f>
        <v>0</v>
      </c>
      <c r="Q794" s="160">
        <v>0.02</v>
      </c>
      <c r="R794" s="160">
        <f>Q794*H794</f>
        <v>4.0804</v>
      </c>
      <c r="S794" s="160">
        <v>0</v>
      </c>
      <c r="T794" s="161">
        <f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62" t="s">
        <v>213</v>
      </c>
      <c r="AT794" s="162" t="s">
        <v>301</v>
      </c>
      <c r="AU794" s="162" t="s">
        <v>89</v>
      </c>
      <c r="AY794" s="18" t="s">
        <v>181</v>
      </c>
      <c r="BE794" s="163">
        <f>IF(N794="základní",J794,0)</f>
        <v>0</v>
      </c>
      <c r="BF794" s="163">
        <f>IF(N794="snížená",J794,0)</f>
        <v>0</v>
      </c>
      <c r="BG794" s="163">
        <f>IF(N794="zákl. přenesená",J794,0)</f>
        <v>0</v>
      </c>
      <c r="BH794" s="163">
        <f>IF(N794="sníž. přenesená",J794,0)</f>
        <v>0</v>
      </c>
      <c r="BI794" s="163">
        <f>IF(N794="nulová",J794,0)</f>
        <v>0</v>
      </c>
      <c r="BJ794" s="18" t="s">
        <v>25</v>
      </c>
      <c r="BK794" s="163">
        <f>ROUND(I794*H794,2)</f>
        <v>0</v>
      </c>
      <c r="BL794" s="18" t="s">
        <v>151</v>
      </c>
      <c r="BM794" s="162" t="s">
        <v>2310</v>
      </c>
    </row>
    <row r="795" spans="1:65" s="13" customFormat="1">
      <c r="B795" s="164"/>
      <c r="D795" s="165" t="s">
        <v>189</v>
      </c>
      <c r="E795" s="166" t="s">
        <v>1</v>
      </c>
      <c r="F795" s="167" t="s">
        <v>2311</v>
      </c>
      <c r="H795" s="168">
        <v>204.02</v>
      </c>
      <c r="I795" s="169"/>
      <c r="L795" s="164"/>
      <c r="M795" s="170"/>
      <c r="N795" s="171"/>
      <c r="O795" s="171"/>
      <c r="P795" s="171"/>
      <c r="Q795" s="171"/>
      <c r="R795" s="171"/>
      <c r="S795" s="171"/>
      <c r="T795" s="172"/>
      <c r="AT795" s="166" t="s">
        <v>189</v>
      </c>
      <c r="AU795" s="166" t="s">
        <v>89</v>
      </c>
      <c r="AV795" s="13" t="s">
        <v>89</v>
      </c>
      <c r="AW795" s="13" t="s">
        <v>36</v>
      </c>
      <c r="AX795" s="13" t="s">
        <v>81</v>
      </c>
      <c r="AY795" s="166" t="s">
        <v>181</v>
      </c>
    </row>
    <row r="796" spans="1:65" s="14" customFormat="1">
      <c r="B796" s="173"/>
      <c r="D796" s="165" t="s">
        <v>189</v>
      </c>
      <c r="E796" s="174" t="s">
        <v>1</v>
      </c>
      <c r="F796" s="175" t="s">
        <v>190</v>
      </c>
      <c r="H796" s="176">
        <v>204.02</v>
      </c>
      <c r="I796" s="177"/>
      <c r="L796" s="173"/>
      <c r="M796" s="178"/>
      <c r="N796" s="179"/>
      <c r="O796" s="179"/>
      <c r="P796" s="179"/>
      <c r="Q796" s="179"/>
      <c r="R796" s="179"/>
      <c r="S796" s="179"/>
      <c r="T796" s="180"/>
      <c r="AT796" s="174" t="s">
        <v>189</v>
      </c>
      <c r="AU796" s="174" t="s">
        <v>89</v>
      </c>
      <c r="AV796" s="14" t="s">
        <v>151</v>
      </c>
      <c r="AW796" s="14" t="s">
        <v>36</v>
      </c>
      <c r="AX796" s="14" t="s">
        <v>25</v>
      </c>
      <c r="AY796" s="174" t="s">
        <v>181</v>
      </c>
    </row>
    <row r="797" spans="1:65" s="2" customFormat="1" ht="14.45" customHeight="1">
      <c r="A797" s="33"/>
      <c r="B797" s="150"/>
      <c r="C797" s="151" t="s">
        <v>2312</v>
      </c>
      <c r="D797" s="151" t="s">
        <v>183</v>
      </c>
      <c r="E797" s="152" t="s">
        <v>1558</v>
      </c>
      <c r="F797" s="153" t="s">
        <v>1559</v>
      </c>
      <c r="G797" s="154" t="s">
        <v>186</v>
      </c>
      <c r="H797" s="155">
        <v>18</v>
      </c>
      <c r="I797" s="156"/>
      <c r="J797" s="157">
        <f t="shared" ref="J797:J803" si="0">ROUND(I797*H797,2)</f>
        <v>0</v>
      </c>
      <c r="K797" s="153" t="s">
        <v>187</v>
      </c>
      <c r="L797" s="34"/>
      <c r="M797" s="158" t="s">
        <v>1</v>
      </c>
      <c r="N797" s="159" t="s">
        <v>46</v>
      </c>
      <c r="O797" s="59"/>
      <c r="P797" s="160">
        <f t="shared" ref="P797:P803" si="1">O797*H797</f>
        <v>0</v>
      </c>
      <c r="Q797" s="160">
        <v>6.6E-3</v>
      </c>
      <c r="R797" s="160">
        <f t="shared" ref="R797:R803" si="2">Q797*H797</f>
        <v>0.1188</v>
      </c>
      <c r="S797" s="160">
        <v>0</v>
      </c>
      <c r="T797" s="161">
        <f t="shared" ref="T797:T803" si="3">S797*H797</f>
        <v>0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62" t="s">
        <v>151</v>
      </c>
      <c r="AT797" s="162" t="s">
        <v>183</v>
      </c>
      <c r="AU797" s="162" t="s">
        <v>89</v>
      </c>
      <c r="AY797" s="18" t="s">
        <v>181</v>
      </c>
      <c r="BE797" s="163">
        <f t="shared" ref="BE797:BE803" si="4">IF(N797="základní",J797,0)</f>
        <v>0</v>
      </c>
      <c r="BF797" s="163">
        <f t="shared" ref="BF797:BF803" si="5">IF(N797="snížená",J797,0)</f>
        <v>0</v>
      </c>
      <c r="BG797" s="163">
        <f t="shared" ref="BG797:BG803" si="6">IF(N797="zákl. přenesená",J797,0)</f>
        <v>0</v>
      </c>
      <c r="BH797" s="163">
        <f t="shared" ref="BH797:BH803" si="7">IF(N797="sníž. přenesená",J797,0)</f>
        <v>0</v>
      </c>
      <c r="BI797" s="163">
        <f t="shared" ref="BI797:BI803" si="8">IF(N797="nulová",J797,0)</f>
        <v>0</v>
      </c>
      <c r="BJ797" s="18" t="s">
        <v>25</v>
      </c>
      <c r="BK797" s="163">
        <f t="shared" ref="BK797:BK803" si="9">ROUND(I797*H797,2)</f>
        <v>0</v>
      </c>
      <c r="BL797" s="18" t="s">
        <v>151</v>
      </c>
      <c r="BM797" s="162" t="s">
        <v>2313</v>
      </c>
    </row>
    <row r="798" spans="1:65" s="2" customFormat="1" ht="24.2" customHeight="1">
      <c r="A798" s="33"/>
      <c r="B798" s="150"/>
      <c r="C798" s="188" t="s">
        <v>2314</v>
      </c>
      <c r="D798" s="188" t="s">
        <v>301</v>
      </c>
      <c r="E798" s="189" t="s">
        <v>2315</v>
      </c>
      <c r="F798" s="190" t="s">
        <v>2316</v>
      </c>
      <c r="G798" s="191" t="s">
        <v>186</v>
      </c>
      <c r="H798" s="192">
        <v>2.02</v>
      </c>
      <c r="I798" s="193"/>
      <c r="J798" s="194">
        <f t="shared" si="0"/>
        <v>0</v>
      </c>
      <c r="K798" s="190" t="s">
        <v>1</v>
      </c>
      <c r="L798" s="195"/>
      <c r="M798" s="196" t="s">
        <v>1</v>
      </c>
      <c r="N798" s="197" t="s">
        <v>46</v>
      </c>
      <c r="O798" s="59"/>
      <c r="P798" s="160">
        <f t="shared" si="1"/>
        <v>0</v>
      </c>
      <c r="Q798" s="160">
        <v>2.75E-2</v>
      </c>
      <c r="R798" s="160">
        <f t="shared" si="2"/>
        <v>5.5550000000000002E-2</v>
      </c>
      <c r="S798" s="160">
        <v>0</v>
      </c>
      <c r="T798" s="161">
        <f t="shared" si="3"/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62" t="s">
        <v>213</v>
      </c>
      <c r="AT798" s="162" t="s">
        <v>301</v>
      </c>
      <c r="AU798" s="162" t="s">
        <v>89</v>
      </c>
      <c r="AY798" s="18" t="s">
        <v>181</v>
      </c>
      <c r="BE798" s="163">
        <f t="shared" si="4"/>
        <v>0</v>
      </c>
      <c r="BF798" s="163">
        <f t="shared" si="5"/>
        <v>0</v>
      </c>
      <c r="BG798" s="163">
        <f t="shared" si="6"/>
        <v>0</v>
      </c>
      <c r="BH798" s="163">
        <f t="shared" si="7"/>
        <v>0</v>
      </c>
      <c r="BI798" s="163">
        <f t="shared" si="8"/>
        <v>0</v>
      </c>
      <c r="BJ798" s="18" t="s">
        <v>25</v>
      </c>
      <c r="BK798" s="163">
        <f t="shared" si="9"/>
        <v>0</v>
      </c>
      <c r="BL798" s="18" t="s">
        <v>151</v>
      </c>
      <c r="BM798" s="162" t="s">
        <v>2317</v>
      </c>
    </row>
    <row r="799" spans="1:65" s="2" customFormat="1" ht="24.2" customHeight="1">
      <c r="A799" s="33"/>
      <c r="B799" s="150"/>
      <c r="C799" s="188" t="s">
        <v>2318</v>
      </c>
      <c r="D799" s="188" t="s">
        <v>301</v>
      </c>
      <c r="E799" s="189" t="s">
        <v>2319</v>
      </c>
      <c r="F799" s="190" t="s">
        <v>2320</v>
      </c>
      <c r="G799" s="191" t="s">
        <v>186</v>
      </c>
      <c r="H799" s="192">
        <v>3.03</v>
      </c>
      <c r="I799" s="193"/>
      <c r="J799" s="194">
        <f t="shared" si="0"/>
        <v>0</v>
      </c>
      <c r="K799" s="190" t="s">
        <v>1</v>
      </c>
      <c r="L799" s="195"/>
      <c r="M799" s="196" t="s">
        <v>1</v>
      </c>
      <c r="N799" s="197" t="s">
        <v>46</v>
      </c>
      <c r="O799" s="59"/>
      <c r="P799" s="160">
        <f t="shared" si="1"/>
        <v>0</v>
      </c>
      <c r="Q799" s="160">
        <v>0.04</v>
      </c>
      <c r="R799" s="160">
        <f t="shared" si="2"/>
        <v>0.12119999999999999</v>
      </c>
      <c r="S799" s="160">
        <v>0</v>
      </c>
      <c r="T799" s="161">
        <f t="shared" si="3"/>
        <v>0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2" t="s">
        <v>213</v>
      </c>
      <c r="AT799" s="162" t="s">
        <v>301</v>
      </c>
      <c r="AU799" s="162" t="s">
        <v>89</v>
      </c>
      <c r="AY799" s="18" t="s">
        <v>181</v>
      </c>
      <c r="BE799" s="163">
        <f t="shared" si="4"/>
        <v>0</v>
      </c>
      <c r="BF799" s="163">
        <f t="shared" si="5"/>
        <v>0</v>
      </c>
      <c r="BG799" s="163">
        <f t="shared" si="6"/>
        <v>0</v>
      </c>
      <c r="BH799" s="163">
        <f t="shared" si="7"/>
        <v>0</v>
      </c>
      <c r="BI799" s="163">
        <f t="shared" si="8"/>
        <v>0</v>
      </c>
      <c r="BJ799" s="18" t="s">
        <v>25</v>
      </c>
      <c r="BK799" s="163">
        <f t="shared" si="9"/>
        <v>0</v>
      </c>
      <c r="BL799" s="18" t="s">
        <v>151</v>
      </c>
      <c r="BM799" s="162" t="s">
        <v>2321</v>
      </c>
    </row>
    <row r="800" spans="1:65" s="2" customFormat="1" ht="14.45" customHeight="1">
      <c r="A800" s="33"/>
      <c r="B800" s="150"/>
      <c r="C800" s="188" t="s">
        <v>107</v>
      </c>
      <c r="D800" s="188" t="s">
        <v>301</v>
      </c>
      <c r="E800" s="189" t="s">
        <v>2322</v>
      </c>
      <c r="F800" s="190" t="s">
        <v>2323</v>
      </c>
      <c r="G800" s="191" t="s">
        <v>186</v>
      </c>
      <c r="H800" s="192">
        <v>3.03</v>
      </c>
      <c r="I800" s="193"/>
      <c r="J800" s="194">
        <f t="shared" si="0"/>
        <v>0</v>
      </c>
      <c r="K800" s="190" t="s">
        <v>1</v>
      </c>
      <c r="L800" s="195"/>
      <c r="M800" s="196" t="s">
        <v>1</v>
      </c>
      <c r="N800" s="197" t="s">
        <v>46</v>
      </c>
      <c r="O800" s="59"/>
      <c r="P800" s="160">
        <f t="shared" si="1"/>
        <v>0</v>
      </c>
      <c r="Q800" s="160">
        <v>5.0999999999999997E-2</v>
      </c>
      <c r="R800" s="160">
        <f t="shared" si="2"/>
        <v>0.15452999999999997</v>
      </c>
      <c r="S800" s="160">
        <v>0</v>
      </c>
      <c r="T800" s="161">
        <f t="shared" si="3"/>
        <v>0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62" t="s">
        <v>213</v>
      </c>
      <c r="AT800" s="162" t="s">
        <v>301</v>
      </c>
      <c r="AU800" s="162" t="s">
        <v>89</v>
      </c>
      <c r="AY800" s="18" t="s">
        <v>181</v>
      </c>
      <c r="BE800" s="163">
        <f t="shared" si="4"/>
        <v>0</v>
      </c>
      <c r="BF800" s="163">
        <f t="shared" si="5"/>
        <v>0</v>
      </c>
      <c r="BG800" s="163">
        <f t="shared" si="6"/>
        <v>0</v>
      </c>
      <c r="BH800" s="163">
        <f t="shared" si="7"/>
        <v>0</v>
      </c>
      <c r="BI800" s="163">
        <f t="shared" si="8"/>
        <v>0</v>
      </c>
      <c r="BJ800" s="18" t="s">
        <v>25</v>
      </c>
      <c r="BK800" s="163">
        <f t="shared" si="9"/>
        <v>0</v>
      </c>
      <c r="BL800" s="18" t="s">
        <v>151</v>
      </c>
      <c r="BM800" s="162" t="s">
        <v>2324</v>
      </c>
    </row>
    <row r="801" spans="1:65" s="2" customFormat="1" ht="24.2" customHeight="1">
      <c r="A801" s="33"/>
      <c r="B801" s="150"/>
      <c r="C801" s="188" t="s">
        <v>2325</v>
      </c>
      <c r="D801" s="188" t="s">
        <v>301</v>
      </c>
      <c r="E801" s="189" t="s">
        <v>2326</v>
      </c>
      <c r="F801" s="190" t="s">
        <v>2327</v>
      </c>
      <c r="G801" s="191" t="s">
        <v>186</v>
      </c>
      <c r="H801" s="192">
        <v>10.1</v>
      </c>
      <c r="I801" s="193"/>
      <c r="J801" s="194">
        <f t="shared" si="0"/>
        <v>0</v>
      </c>
      <c r="K801" s="190" t="s">
        <v>1</v>
      </c>
      <c r="L801" s="195"/>
      <c r="M801" s="196" t="s">
        <v>1</v>
      </c>
      <c r="N801" s="197" t="s">
        <v>46</v>
      </c>
      <c r="O801" s="59"/>
      <c r="P801" s="160">
        <f t="shared" si="1"/>
        <v>0</v>
      </c>
      <c r="Q801" s="160">
        <v>6.8000000000000005E-2</v>
      </c>
      <c r="R801" s="160">
        <f t="shared" si="2"/>
        <v>0.68680000000000008</v>
      </c>
      <c r="S801" s="160">
        <v>0</v>
      </c>
      <c r="T801" s="161">
        <f t="shared" si="3"/>
        <v>0</v>
      </c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R801" s="162" t="s">
        <v>213</v>
      </c>
      <c r="AT801" s="162" t="s">
        <v>301</v>
      </c>
      <c r="AU801" s="162" t="s">
        <v>89</v>
      </c>
      <c r="AY801" s="18" t="s">
        <v>181</v>
      </c>
      <c r="BE801" s="163">
        <f t="shared" si="4"/>
        <v>0</v>
      </c>
      <c r="BF801" s="163">
        <f t="shared" si="5"/>
        <v>0</v>
      </c>
      <c r="BG801" s="163">
        <f t="shared" si="6"/>
        <v>0</v>
      </c>
      <c r="BH801" s="163">
        <f t="shared" si="7"/>
        <v>0</v>
      </c>
      <c r="BI801" s="163">
        <f t="shared" si="8"/>
        <v>0</v>
      </c>
      <c r="BJ801" s="18" t="s">
        <v>25</v>
      </c>
      <c r="BK801" s="163">
        <f t="shared" si="9"/>
        <v>0</v>
      </c>
      <c r="BL801" s="18" t="s">
        <v>151</v>
      </c>
      <c r="BM801" s="162" t="s">
        <v>2328</v>
      </c>
    </row>
    <row r="802" spans="1:65" s="2" customFormat="1" ht="14.45" customHeight="1">
      <c r="A802" s="33"/>
      <c r="B802" s="150"/>
      <c r="C802" s="151" t="s">
        <v>2329</v>
      </c>
      <c r="D802" s="151" t="s">
        <v>183</v>
      </c>
      <c r="E802" s="152" t="s">
        <v>2330</v>
      </c>
      <c r="F802" s="153" t="s">
        <v>2331</v>
      </c>
      <c r="G802" s="154" t="s">
        <v>186</v>
      </c>
      <c r="H802" s="155">
        <v>4</v>
      </c>
      <c r="I802" s="156"/>
      <c r="J802" s="157">
        <f t="shared" si="0"/>
        <v>0</v>
      </c>
      <c r="K802" s="153" t="s">
        <v>187</v>
      </c>
      <c r="L802" s="34"/>
      <c r="M802" s="158" t="s">
        <v>1</v>
      </c>
      <c r="N802" s="159" t="s">
        <v>46</v>
      </c>
      <c r="O802" s="59"/>
      <c r="P802" s="160">
        <f t="shared" si="1"/>
        <v>0</v>
      </c>
      <c r="Q802" s="160">
        <v>6.6E-3</v>
      </c>
      <c r="R802" s="160">
        <f t="shared" si="2"/>
        <v>2.64E-2</v>
      </c>
      <c r="S802" s="160">
        <v>0</v>
      </c>
      <c r="T802" s="161">
        <f t="shared" si="3"/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2" t="s">
        <v>151</v>
      </c>
      <c r="AT802" s="162" t="s">
        <v>183</v>
      </c>
      <c r="AU802" s="162" t="s">
        <v>89</v>
      </c>
      <c r="AY802" s="18" t="s">
        <v>181</v>
      </c>
      <c r="BE802" s="163">
        <f t="shared" si="4"/>
        <v>0</v>
      </c>
      <c r="BF802" s="163">
        <f t="shared" si="5"/>
        <v>0</v>
      </c>
      <c r="BG802" s="163">
        <f t="shared" si="6"/>
        <v>0</v>
      </c>
      <c r="BH802" s="163">
        <f t="shared" si="7"/>
        <v>0</v>
      </c>
      <c r="BI802" s="163">
        <f t="shared" si="8"/>
        <v>0</v>
      </c>
      <c r="BJ802" s="18" t="s">
        <v>25</v>
      </c>
      <c r="BK802" s="163">
        <f t="shared" si="9"/>
        <v>0</v>
      </c>
      <c r="BL802" s="18" t="s">
        <v>151</v>
      </c>
      <c r="BM802" s="162" t="s">
        <v>2332</v>
      </c>
    </row>
    <row r="803" spans="1:65" s="2" customFormat="1" ht="24.2" customHeight="1">
      <c r="A803" s="33"/>
      <c r="B803" s="150"/>
      <c r="C803" s="188" t="s">
        <v>2333</v>
      </c>
      <c r="D803" s="188" t="s">
        <v>301</v>
      </c>
      <c r="E803" s="189" t="s">
        <v>2334</v>
      </c>
      <c r="F803" s="190" t="s">
        <v>2335</v>
      </c>
      <c r="G803" s="191" t="s">
        <v>186</v>
      </c>
      <c r="H803" s="192">
        <v>4.04</v>
      </c>
      <c r="I803" s="193"/>
      <c r="J803" s="194">
        <f t="shared" si="0"/>
        <v>0</v>
      </c>
      <c r="K803" s="190" t="s">
        <v>1</v>
      </c>
      <c r="L803" s="195"/>
      <c r="M803" s="196" t="s">
        <v>1</v>
      </c>
      <c r="N803" s="197" t="s">
        <v>46</v>
      </c>
      <c r="O803" s="59"/>
      <c r="P803" s="160">
        <f t="shared" si="1"/>
        <v>0</v>
      </c>
      <c r="Q803" s="160">
        <v>8.1000000000000003E-2</v>
      </c>
      <c r="R803" s="160">
        <f t="shared" si="2"/>
        <v>0.32724000000000003</v>
      </c>
      <c r="S803" s="160">
        <v>0</v>
      </c>
      <c r="T803" s="161">
        <f t="shared" si="3"/>
        <v>0</v>
      </c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R803" s="162" t="s">
        <v>213</v>
      </c>
      <c r="AT803" s="162" t="s">
        <v>301</v>
      </c>
      <c r="AU803" s="162" t="s">
        <v>89</v>
      </c>
      <c r="AY803" s="18" t="s">
        <v>181</v>
      </c>
      <c r="BE803" s="163">
        <f t="shared" si="4"/>
        <v>0</v>
      </c>
      <c r="BF803" s="163">
        <f t="shared" si="5"/>
        <v>0</v>
      </c>
      <c r="BG803" s="163">
        <f t="shared" si="6"/>
        <v>0</v>
      </c>
      <c r="BH803" s="163">
        <f t="shared" si="7"/>
        <v>0</v>
      </c>
      <c r="BI803" s="163">
        <f t="shared" si="8"/>
        <v>0</v>
      </c>
      <c r="BJ803" s="18" t="s">
        <v>25</v>
      </c>
      <c r="BK803" s="163">
        <f t="shared" si="9"/>
        <v>0</v>
      </c>
      <c r="BL803" s="18" t="s">
        <v>151</v>
      </c>
      <c r="BM803" s="162" t="s">
        <v>2336</v>
      </c>
    </row>
    <row r="804" spans="1:65" s="13" customFormat="1">
      <c r="B804" s="164"/>
      <c r="D804" s="165" t="s">
        <v>189</v>
      </c>
      <c r="F804" s="167" t="s">
        <v>2337</v>
      </c>
      <c r="H804" s="168">
        <v>4.04</v>
      </c>
      <c r="I804" s="169"/>
      <c r="L804" s="164"/>
      <c r="M804" s="170"/>
      <c r="N804" s="171"/>
      <c r="O804" s="171"/>
      <c r="P804" s="171"/>
      <c r="Q804" s="171"/>
      <c r="R804" s="171"/>
      <c r="S804" s="171"/>
      <c r="T804" s="172"/>
      <c r="AT804" s="166" t="s">
        <v>189</v>
      </c>
      <c r="AU804" s="166" t="s">
        <v>89</v>
      </c>
      <c r="AV804" s="13" t="s">
        <v>89</v>
      </c>
      <c r="AW804" s="13" t="s">
        <v>3</v>
      </c>
      <c r="AX804" s="13" t="s">
        <v>25</v>
      </c>
      <c r="AY804" s="166" t="s">
        <v>181</v>
      </c>
    </row>
    <row r="805" spans="1:65" s="2" customFormat="1" ht="24.2" customHeight="1">
      <c r="A805" s="33"/>
      <c r="B805" s="150"/>
      <c r="C805" s="151" t="s">
        <v>2338</v>
      </c>
      <c r="D805" s="151" t="s">
        <v>183</v>
      </c>
      <c r="E805" s="152" t="s">
        <v>1565</v>
      </c>
      <c r="F805" s="153" t="s">
        <v>1566</v>
      </c>
      <c r="G805" s="154" t="s">
        <v>294</v>
      </c>
      <c r="H805" s="155">
        <v>63.241</v>
      </c>
      <c r="I805" s="156"/>
      <c r="J805" s="157">
        <f>ROUND(I805*H805,2)</f>
        <v>0</v>
      </c>
      <c r="K805" s="153" t="s">
        <v>187</v>
      </c>
      <c r="L805" s="34"/>
      <c r="M805" s="158" t="s">
        <v>1</v>
      </c>
      <c r="N805" s="159" t="s">
        <v>46</v>
      </c>
      <c r="O805" s="59"/>
      <c r="P805" s="160">
        <f>O805*H805</f>
        <v>0</v>
      </c>
      <c r="Q805" s="160">
        <v>2.234</v>
      </c>
      <c r="R805" s="160">
        <f>Q805*H805</f>
        <v>141.280394</v>
      </c>
      <c r="S805" s="160">
        <v>0</v>
      </c>
      <c r="T805" s="161">
        <f>S805*H805</f>
        <v>0</v>
      </c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R805" s="162" t="s">
        <v>151</v>
      </c>
      <c r="AT805" s="162" t="s">
        <v>183</v>
      </c>
      <c r="AU805" s="162" t="s">
        <v>89</v>
      </c>
      <c r="AY805" s="18" t="s">
        <v>181</v>
      </c>
      <c r="BE805" s="163">
        <f>IF(N805="základní",J805,0)</f>
        <v>0</v>
      </c>
      <c r="BF805" s="163">
        <f>IF(N805="snížená",J805,0)</f>
        <v>0</v>
      </c>
      <c r="BG805" s="163">
        <f>IF(N805="zákl. přenesená",J805,0)</f>
        <v>0</v>
      </c>
      <c r="BH805" s="163">
        <f>IF(N805="sníž. přenesená",J805,0)</f>
        <v>0</v>
      </c>
      <c r="BI805" s="163">
        <f>IF(N805="nulová",J805,0)</f>
        <v>0</v>
      </c>
      <c r="BJ805" s="18" t="s">
        <v>25</v>
      </c>
      <c r="BK805" s="163">
        <f>ROUND(I805*H805,2)</f>
        <v>0</v>
      </c>
      <c r="BL805" s="18" t="s">
        <v>151</v>
      </c>
      <c r="BM805" s="162" t="s">
        <v>2339</v>
      </c>
    </row>
    <row r="806" spans="1:65" s="15" customFormat="1">
      <c r="B806" s="181"/>
      <c r="D806" s="165" t="s">
        <v>189</v>
      </c>
      <c r="E806" s="182" t="s">
        <v>1</v>
      </c>
      <c r="F806" s="183" t="s">
        <v>2289</v>
      </c>
      <c r="H806" s="182" t="s">
        <v>1</v>
      </c>
      <c r="I806" s="184"/>
      <c r="L806" s="181"/>
      <c r="M806" s="185"/>
      <c r="N806" s="186"/>
      <c r="O806" s="186"/>
      <c r="P806" s="186"/>
      <c r="Q806" s="186"/>
      <c r="R806" s="186"/>
      <c r="S806" s="186"/>
      <c r="T806" s="187"/>
      <c r="AT806" s="182" t="s">
        <v>189</v>
      </c>
      <c r="AU806" s="182" t="s">
        <v>89</v>
      </c>
      <c r="AV806" s="15" t="s">
        <v>25</v>
      </c>
      <c r="AW806" s="15" t="s">
        <v>36</v>
      </c>
      <c r="AX806" s="15" t="s">
        <v>81</v>
      </c>
      <c r="AY806" s="182" t="s">
        <v>181</v>
      </c>
    </row>
    <row r="807" spans="1:65" s="15" customFormat="1">
      <c r="B807" s="181"/>
      <c r="D807" s="165" t="s">
        <v>189</v>
      </c>
      <c r="E807" s="182" t="s">
        <v>1</v>
      </c>
      <c r="F807" s="183" t="s">
        <v>2290</v>
      </c>
      <c r="H807" s="182" t="s">
        <v>1</v>
      </c>
      <c r="I807" s="184"/>
      <c r="L807" s="181"/>
      <c r="M807" s="185"/>
      <c r="N807" s="186"/>
      <c r="O807" s="186"/>
      <c r="P807" s="186"/>
      <c r="Q807" s="186"/>
      <c r="R807" s="186"/>
      <c r="S807" s="186"/>
      <c r="T807" s="187"/>
      <c r="AT807" s="182" t="s">
        <v>189</v>
      </c>
      <c r="AU807" s="182" t="s">
        <v>89</v>
      </c>
      <c r="AV807" s="15" t="s">
        <v>25</v>
      </c>
      <c r="AW807" s="15" t="s">
        <v>36</v>
      </c>
      <c r="AX807" s="15" t="s">
        <v>81</v>
      </c>
      <c r="AY807" s="182" t="s">
        <v>181</v>
      </c>
    </row>
    <row r="808" spans="1:65" s="13" customFormat="1">
      <c r="B808" s="164"/>
      <c r="D808" s="165" t="s">
        <v>189</v>
      </c>
      <c r="E808" s="166" t="s">
        <v>1</v>
      </c>
      <c r="F808" s="167" t="s">
        <v>2340</v>
      </c>
      <c r="H808" s="168">
        <v>24.3</v>
      </c>
      <c r="I808" s="169"/>
      <c r="L808" s="164"/>
      <c r="M808" s="170"/>
      <c r="N808" s="171"/>
      <c r="O808" s="171"/>
      <c r="P808" s="171"/>
      <c r="Q808" s="171"/>
      <c r="R808" s="171"/>
      <c r="S808" s="171"/>
      <c r="T808" s="172"/>
      <c r="AT808" s="166" t="s">
        <v>189</v>
      </c>
      <c r="AU808" s="166" t="s">
        <v>89</v>
      </c>
      <c r="AV808" s="13" t="s">
        <v>89</v>
      </c>
      <c r="AW808" s="13" t="s">
        <v>36</v>
      </c>
      <c r="AX808" s="13" t="s">
        <v>81</v>
      </c>
      <c r="AY808" s="166" t="s">
        <v>181</v>
      </c>
    </row>
    <row r="809" spans="1:65" s="15" customFormat="1">
      <c r="B809" s="181"/>
      <c r="D809" s="165" t="s">
        <v>189</v>
      </c>
      <c r="E809" s="182" t="s">
        <v>1</v>
      </c>
      <c r="F809" s="183" t="s">
        <v>2292</v>
      </c>
      <c r="H809" s="182" t="s">
        <v>1</v>
      </c>
      <c r="I809" s="184"/>
      <c r="L809" s="181"/>
      <c r="M809" s="185"/>
      <c r="N809" s="186"/>
      <c r="O809" s="186"/>
      <c r="P809" s="186"/>
      <c r="Q809" s="186"/>
      <c r="R809" s="186"/>
      <c r="S809" s="186"/>
      <c r="T809" s="187"/>
      <c r="AT809" s="182" t="s">
        <v>189</v>
      </c>
      <c r="AU809" s="182" t="s">
        <v>89</v>
      </c>
      <c r="AV809" s="15" t="s">
        <v>25</v>
      </c>
      <c r="AW809" s="15" t="s">
        <v>36</v>
      </c>
      <c r="AX809" s="15" t="s">
        <v>81</v>
      </c>
      <c r="AY809" s="182" t="s">
        <v>181</v>
      </c>
    </row>
    <row r="810" spans="1:65" s="13" customFormat="1">
      <c r="B810" s="164"/>
      <c r="D810" s="165" t="s">
        <v>189</v>
      </c>
      <c r="E810" s="166" t="s">
        <v>1</v>
      </c>
      <c r="F810" s="167" t="s">
        <v>2341</v>
      </c>
      <c r="H810" s="168">
        <v>26.04</v>
      </c>
      <c r="I810" s="169"/>
      <c r="L810" s="164"/>
      <c r="M810" s="170"/>
      <c r="N810" s="171"/>
      <c r="O810" s="171"/>
      <c r="P810" s="171"/>
      <c r="Q810" s="171"/>
      <c r="R810" s="171"/>
      <c r="S810" s="171"/>
      <c r="T810" s="172"/>
      <c r="AT810" s="166" t="s">
        <v>189</v>
      </c>
      <c r="AU810" s="166" t="s">
        <v>89</v>
      </c>
      <c r="AV810" s="13" t="s">
        <v>89</v>
      </c>
      <c r="AW810" s="13" t="s">
        <v>36</v>
      </c>
      <c r="AX810" s="13" t="s">
        <v>81</v>
      </c>
      <c r="AY810" s="166" t="s">
        <v>181</v>
      </c>
    </row>
    <row r="811" spans="1:65" s="15" customFormat="1">
      <c r="B811" s="181"/>
      <c r="D811" s="165" t="s">
        <v>189</v>
      </c>
      <c r="E811" s="182" t="s">
        <v>1</v>
      </c>
      <c r="F811" s="183" t="s">
        <v>2342</v>
      </c>
      <c r="H811" s="182" t="s">
        <v>1</v>
      </c>
      <c r="I811" s="184"/>
      <c r="L811" s="181"/>
      <c r="M811" s="185"/>
      <c r="N811" s="186"/>
      <c r="O811" s="186"/>
      <c r="P811" s="186"/>
      <c r="Q811" s="186"/>
      <c r="R811" s="186"/>
      <c r="S811" s="186"/>
      <c r="T811" s="187"/>
      <c r="AT811" s="182" t="s">
        <v>189</v>
      </c>
      <c r="AU811" s="182" t="s">
        <v>89</v>
      </c>
      <c r="AV811" s="15" t="s">
        <v>25</v>
      </c>
      <c r="AW811" s="15" t="s">
        <v>36</v>
      </c>
      <c r="AX811" s="15" t="s">
        <v>81</v>
      </c>
      <c r="AY811" s="182" t="s">
        <v>181</v>
      </c>
    </row>
    <row r="812" spans="1:65" s="13" customFormat="1">
      <c r="B812" s="164"/>
      <c r="D812" s="165" t="s">
        <v>189</v>
      </c>
      <c r="E812" s="166" t="s">
        <v>1</v>
      </c>
      <c r="F812" s="167" t="s">
        <v>2343</v>
      </c>
      <c r="H812" s="168">
        <v>2.87</v>
      </c>
      <c r="I812" s="169"/>
      <c r="L812" s="164"/>
      <c r="M812" s="170"/>
      <c r="N812" s="171"/>
      <c r="O812" s="171"/>
      <c r="P812" s="171"/>
      <c r="Q812" s="171"/>
      <c r="R812" s="171"/>
      <c r="S812" s="171"/>
      <c r="T812" s="172"/>
      <c r="AT812" s="166" t="s">
        <v>189</v>
      </c>
      <c r="AU812" s="166" t="s">
        <v>89</v>
      </c>
      <c r="AV812" s="13" t="s">
        <v>89</v>
      </c>
      <c r="AW812" s="13" t="s">
        <v>36</v>
      </c>
      <c r="AX812" s="13" t="s">
        <v>81</v>
      </c>
      <c r="AY812" s="166" t="s">
        <v>181</v>
      </c>
    </row>
    <row r="813" spans="1:65" s="13" customFormat="1">
      <c r="B813" s="164"/>
      <c r="D813" s="165" t="s">
        <v>189</v>
      </c>
      <c r="E813" s="166" t="s">
        <v>1</v>
      </c>
      <c r="F813" s="167" t="s">
        <v>2344</v>
      </c>
      <c r="H813" s="168">
        <v>0.71699999999999997</v>
      </c>
      <c r="I813" s="169"/>
      <c r="L813" s="164"/>
      <c r="M813" s="170"/>
      <c r="N813" s="171"/>
      <c r="O813" s="171"/>
      <c r="P813" s="171"/>
      <c r="Q813" s="171"/>
      <c r="R813" s="171"/>
      <c r="S813" s="171"/>
      <c r="T813" s="172"/>
      <c r="AT813" s="166" t="s">
        <v>189</v>
      </c>
      <c r="AU813" s="166" t="s">
        <v>89</v>
      </c>
      <c r="AV813" s="13" t="s">
        <v>89</v>
      </c>
      <c r="AW813" s="13" t="s">
        <v>36</v>
      </c>
      <c r="AX813" s="13" t="s">
        <v>81</v>
      </c>
      <c r="AY813" s="166" t="s">
        <v>181</v>
      </c>
    </row>
    <row r="814" spans="1:65" s="13" customFormat="1">
      <c r="B814" s="164"/>
      <c r="D814" s="165" t="s">
        <v>189</v>
      </c>
      <c r="E814" s="166" t="s">
        <v>1</v>
      </c>
      <c r="F814" s="167" t="s">
        <v>2345</v>
      </c>
      <c r="H814" s="168">
        <v>1.8</v>
      </c>
      <c r="I814" s="169"/>
      <c r="L814" s="164"/>
      <c r="M814" s="170"/>
      <c r="N814" s="171"/>
      <c r="O814" s="171"/>
      <c r="P814" s="171"/>
      <c r="Q814" s="171"/>
      <c r="R814" s="171"/>
      <c r="S814" s="171"/>
      <c r="T814" s="172"/>
      <c r="AT814" s="166" t="s">
        <v>189</v>
      </c>
      <c r="AU814" s="166" t="s">
        <v>89</v>
      </c>
      <c r="AV814" s="13" t="s">
        <v>89</v>
      </c>
      <c r="AW814" s="13" t="s">
        <v>36</v>
      </c>
      <c r="AX814" s="13" t="s">
        <v>81</v>
      </c>
      <c r="AY814" s="166" t="s">
        <v>181</v>
      </c>
    </row>
    <row r="815" spans="1:65" s="16" customFormat="1">
      <c r="B815" s="209"/>
      <c r="D815" s="165" t="s">
        <v>189</v>
      </c>
      <c r="E815" s="210" t="s">
        <v>1</v>
      </c>
      <c r="F815" s="211" t="s">
        <v>617</v>
      </c>
      <c r="H815" s="212">
        <v>55.726999999999997</v>
      </c>
      <c r="I815" s="213"/>
      <c r="L815" s="209"/>
      <c r="M815" s="214"/>
      <c r="N815" s="215"/>
      <c r="O815" s="215"/>
      <c r="P815" s="215"/>
      <c r="Q815" s="215"/>
      <c r="R815" s="215"/>
      <c r="S815" s="215"/>
      <c r="T815" s="216"/>
      <c r="AT815" s="210" t="s">
        <v>189</v>
      </c>
      <c r="AU815" s="210" t="s">
        <v>89</v>
      </c>
      <c r="AV815" s="16" t="s">
        <v>194</v>
      </c>
      <c r="AW815" s="16" t="s">
        <v>36</v>
      </c>
      <c r="AX815" s="16" t="s">
        <v>81</v>
      </c>
      <c r="AY815" s="210" t="s">
        <v>181</v>
      </c>
    </row>
    <row r="816" spans="1:65" s="15" customFormat="1">
      <c r="B816" s="181"/>
      <c r="D816" s="165" t="s">
        <v>189</v>
      </c>
      <c r="E816" s="182" t="s">
        <v>1</v>
      </c>
      <c r="F816" s="183" t="s">
        <v>2342</v>
      </c>
      <c r="H816" s="182" t="s">
        <v>1</v>
      </c>
      <c r="I816" s="184"/>
      <c r="L816" s="181"/>
      <c r="M816" s="185"/>
      <c r="N816" s="186"/>
      <c r="O816" s="186"/>
      <c r="P816" s="186"/>
      <c r="Q816" s="186"/>
      <c r="R816" s="186"/>
      <c r="S816" s="186"/>
      <c r="T816" s="187"/>
      <c r="AT816" s="182" t="s">
        <v>189</v>
      </c>
      <c r="AU816" s="182" t="s">
        <v>89</v>
      </c>
      <c r="AV816" s="15" t="s">
        <v>25</v>
      </c>
      <c r="AW816" s="15" t="s">
        <v>36</v>
      </c>
      <c r="AX816" s="15" t="s">
        <v>81</v>
      </c>
      <c r="AY816" s="182" t="s">
        <v>181</v>
      </c>
    </row>
    <row r="817" spans="1:65" s="13" customFormat="1">
      <c r="B817" s="164"/>
      <c r="D817" s="165" t="s">
        <v>189</v>
      </c>
      <c r="E817" s="166" t="s">
        <v>1</v>
      </c>
      <c r="F817" s="167" t="s">
        <v>2346</v>
      </c>
      <c r="H817" s="168">
        <v>1.6819999999999999</v>
      </c>
      <c r="I817" s="169"/>
      <c r="L817" s="164"/>
      <c r="M817" s="170"/>
      <c r="N817" s="171"/>
      <c r="O817" s="171"/>
      <c r="P817" s="171"/>
      <c r="Q817" s="171"/>
      <c r="R817" s="171"/>
      <c r="S817" s="171"/>
      <c r="T817" s="172"/>
      <c r="AT817" s="166" t="s">
        <v>189</v>
      </c>
      <c r="AU817" s="166" t="s">
        <v>89</v>
      </c>
      <c r="AV817" s="13" t="s">
        <v>89</v>
      </c>
      <c r="AW817" s="13" t="s">
        <v>36</v>
      </c>
      <c r="AX817" s="13" t="s">
        <v>81</v>
      </c>
      <c r="AY817" s="166" t="s">
        <v>181</v>
      </c>
    </row>
    <row r="818" spans="1:65" s="13" customFormat="1">
      <c r="B818" s="164"/>
      <c r="D818" s="165" t="s">
        <v>189</v>
      </c>
      <c r="E818" s="166" t="s">
        <v>1</v>
      </c>
      <c r="F818" s="167" t="s">
        <v>2296</v>
      </c>
      <c r="H818" s="168">
        <v>5.8319999999999999</v>
      </c>
      <c r="I818" s="169"/>
      <c r="L818" s="164"/>
      <c r="M818" s="170"/>
      <c r="N818" s="171"/>
      <c r="O818" s="171"/>
      <c r="P818" s="171"/>
      <c r="Q818" s="171"/>
      <c r="R818" s="171"/>
      <c r="S818" s="171"/>
      <c r="T818" s="172"/>
      <c r="AT818" s="166" t="s">
        <v>189</v>
      </c>
      <c r="AU818" s="166" t="s">
        <v>89</v>
      </c>
      <c r="AV818" s="13" t="s">
        <v>89</v>
      </c>
      <c r="AW818" s="13" t="s">
        <v>36</v>
      </c>
      <c r="AX818" s="13" t="s">
        <v>81</v>
      </c>
      <c r="AY818" s="166" t="s">
        <v>181</v>
      </c>
    </row>
    <row r="819" spans="1:65" s="16" customFormat="1">
      <c r="B819" s="209"/>
      <c r="D819" s="165" t="s">
        <v>189</v>
      </c>
      <c r="E819" s="210" t="s">
        <v>1</v>
      </c>
      <c r="F819" s="211" t="s">
        <v>617</v>
      </c>
      <c r="H819" s="212">
        <v>7.5139999999999993</v>
      </c>
      <c r="I819" s="213"/>
      <c r="L819" s="209"/>
      <c r="M819" s="214"/>
      <c r="N819" s="215"/>
      <c r="O819" s="215"/>
      <c r="P819" s="215"/>
      <c r="Q819" s="215"/>
      <c r="R819" s="215"/>
      <c r="S819" s="215"/>
      <c r="T819" s="216"/>
      <c r="AT819" s="210" t="s">
        <v>189</v>
      </c>
      <c r="AU819" s="210" t="s">
        <v>89</v>
      </c>
      <c r="AV819" s="16" t="s">
        <v>194</v>
      </c>
      <c r="AW819" s="16" t="s">
        <v>36</v>
      </c>
      <c r="AX819" s="16" t="s">
        <v>81</v>
      </c>
      <c r="AY819" s="210" t="s">
        <v>181</v>
      </c>
    </row>
    <row r="820" spans="1:65" s="14" customFormat="1">
      <c r="B820" s="173"/>
      <c r="D820" s="165" t="s">
        <v>189</v>
      </c>
      <c r="E820" s="174" t="s">
        <v>1</v>
      </c>
      <c r="F820" s="175" t="s">
        <v>190</v>
      </c>
      <c r="H820" s="176">
        <v>63.241</v>
      </c>
      <c r="I820" s="177"/>
      <c r="L820" s="173"/>
      <c r="M820" s="178"/>
      <c r="N820" s="179"/>
      <c r="O820" s="179"/>
      <c r="P820" s="179"/>
      <c r="Q820" s="179"/>
      <c r="R820" s="179"/>
      <c r="S820" s="179"/>
      <c r="T820" s="180"/>
      <c r="AT820" s="174" t="s">
        <v>189</v>
      </c>
      <c r="AU820" s="174" t="s">
        <v>89</v>
      </c>
      <c r="AV820" s="14" t="s">
        <v>151</v>
      </c>
      <c r="AW820" s="14" t="s">
        <v>36</v>
      </c>
      <c r="AX820" s="14" t="s">
        <v>25</v>
      </c>
      <c r="AY820" s="174" t="s">
        <v>181</v>
      </c>
    </row>
    <row r="821" spans="1:65" s="2" customFormat="1" ht="24.2" customHeight="1">
      <c r="A821" s="33"/>
      <c r="B821" s="150"/>
      <c r="C821" s="151" t="s">
        <v>2347</v>
      </c>
      <c r="D821" s="151" t="s">
        <v>183</v>
      </c>
      <c r="E821" s="152" t="s">
        <v>2348</v>
      </c>
      <c r="F821" s="153" t="s">
        <v>2349</v>
      </c>
      <c r="G821" s="154" t="s">
        <v>186</v>
      </c>
      <c r="H821" s="155">
        <v>7</v>
      </c>
      <c r="I821" s="156"/>
      <c r="J821" s="157">
        <f>ROUND(I821*H821,2)</f>
        <v>0</v>
      </c>
      <c r="K821" s="153" t="s">
        <v>187</v>
      </c>
      <c r="L821" s="34"/>
      <c r="M821" s="158" t="s">
        <v>1</v>
      </c>
      <c r="N821" s="159" t="s">
        <v>46</v>
      </c>
      <c r="O821" s="59"/>
      <c r="P821" s="160">
        <f>O821*H821</f>
        <v>0</v>
      </c>
      <c r="Q821" s="160">
        <v>8.8319999999999996E-2</v>
      </c>
      <c r="R821" s="160">
        <f>Q821*H821</f>
        <v>0.61824000000000001</v>
      </c>
      <c r="S821" s="160">
        <v>0</v>
      </c>
      <c r="T821" s="161">
        <f>S821*H821</f>
        <v>0</v>
      </c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R821" s="162" t="s">
        <v>151</v>
      </c>
      <c r="AT821" s="162" t="s">
        <v>183</v>
      </c>
      <c r="AU821" s="162" t="s">
        <v>89</v>
      </c>
      <c r="AY821" s="18" t="s">
        <v>181</v>
      </c>
      <c r="BE821" s="163">
        <f>IF(N821="základní",J821,0)</f>
        <v>0</v>
      </c>
      <c r="BF821" s="163">
        <f>IF(N821="snížená",J821,0)</f>
        <v>0</v>
      </c>
      <c r="BG821" s="163">
        <f>IF(N821="zákl. přenesená",J821,0)</f>
        <v>0</v>
      </c>
      <c r="BH821" s="163">
        <f>IF(N821="sníž. přenesená",J821,0)</f>
        <v>0</v>
      </c>
      <c r="BI821" s="163">
        <f>IF(N821="nulová",J821,0)</f>
        <v>0</v>
      </c>
      <c r="BJ821" s="18" t="s">
        <v>25</v>
      </c>
      <c r="BK821" s="163">
        <f>ROUND(I821*H821,2)</f>
        <v>0</v>
      </c>
      <c r="BL821" s="18" t="s">
        <v>151</v>
      </c>
      <c r="BM821" s="162" t="s">
        <v>2350</v>
      </c>
    </row>
    <row r="822" spans="1:65" s="13" customFormat="1">
      <c r="B822" s="164"/>
      <c r="D822" s="165" t="s">
        <v>189</v>
      </c>
      <c r="E822" s="166" t="s">
        <v>1</v>
      </c>
      <c r="F822" s="167" t="s">
        <v>2351</v>
      </c>
      <c r="H822" s="168">
        <v>7</v>
      </c>
      <c r="I822" s="169"/>
      <c r="L822" s="164"/>
      <c r="M822" s="170"/>
      <c r="N822" s="171"/>
      <c r="O822" s="171"/>
      <c r="P822" s="171"/>
      <c r="Q822" s="171"/>
      <c r="R822" s="171"/>
      <c r="S822" s="171"/>
      <c r="T822" s="172"/>
      <c r="AT822" s="166" t="s">
        <v>189</v>
      </c>
      <c r="AU822" s="166" t="s">
        <v>89</v>
      </c>
      <c r="AV822" s="13" t="s">
        <v>89</v>
      </c>
      <c r="AW822" s="13" t="s">
        <v>36</v>
      </c>
      <c r="AX822" s="13" t="s">
        <v>25</v>
      </c>
      <c r="AY822" s="166" t="s">
        <v>181</v>
      </c>
    </row>
    <row r="823" spans="1:65" s="12" customFormat="1" ht="22.9" customHeight="1">
      <c r="B823" s="137"/>
      <c r="D823" s="138" t="s">
        <v>80</v>
      </c>
      <c r="E823" s="148" t="s">
        <v>201</v>
      </c>
      <c r="F823" s="148" t="s">
        <v>442</v>
      </c>
      <c r="I823" s="140"/>
      <c r="J823" s="149">
        <f>BK823</f>
        <v>0</v>
      </c>
      <c r="L823" s="137"/>
      <c r="M823" s="142"/>
      <c r="N823" s="143"/>
      <c r="O823" s="143"/>
      <c r="P823" s="144">
        <f>SUM(P824:P849)</f>
        <v>0</v>
      </c>
      <c r="Q823" s="143"/>
      <c r="R823" s="144">
        <f>SUM(R824:R849)</f>
        <v>0.52356899999999995</v>
      </c>
      <c r="S823" s="143"/>
      <c r="T823" s="145">
        <f>SUM(T824:T849)</f>
        <v>0</v>
      </c>
      <c r="AR823" s="138" t="s">
        <v>25</v>
      </c>
      <c r="AT823" s="146" t="s">
        <v>80</v>
      </c>
      <c r="AU823" s="146" t="s">
        <v>25</v>
      </c>
      <c r="AY823" s="138" t="s">
        <v>181</v>
      </c>
      <c r="BK823" s="147">
        <f>SUM(BK824:BK849)</f>
        <v>0</v>
      </c>
    </row>
    <row r="824" spans="1:65" s="2" customFormat="1" ht="14.45" customHeight="1">
      <c r="A824" s="33"/>
      <c r="B824" s="150"/>
      <c r="C824" s="151" t="s">
        <v>2352</v>
      </c>
      <c r="D824" s="151" t="s">
        <v>183</v>
      </c>
      <c r="E824" s="152" t="s">
        <v>2353</v>
      </c>
      <c r="F824" s="153" t="s">
        <v>2354</v>
      </c>
      <c r="G824" s="154" t="s">
        <v>356</v>
      </c>
      <c r="H824" s="155">
        <v>2.1059999999999999</v>
      </c>
      <c r="I824" s="156"/>
      <c r="J824" s="157">
        <f>ROUND(I824*H824,2)</f>
        <v>0</v>
      </c>
      <c r="K824" s="153" t="s">
        <v>187</v>
      </c>
      <c r="L824" s="34"/>
      <c r="M824" s="158" t="s">
        <v>1</v>
      </c>
      <c r="N824" s="159" t="s">
        <v>46</v>
      </c>
      <c r="O824" s="59"/>
      <c r="P824" s="160">
        <f>O824*H824</f>
        <v>0</v>
      </c>
      <c r="Q824" s="160">
        <v>0.13800000000000001</v>
      </c>
      <c r="R824" s="160">
        <f>Q824*H824</f>
        <v>0.290628</v>
      </c>
      <c r="S824" s="160">
        <v>0</v>
      </c>
      <c r="T824" s="161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2" t="s">
        <v>151</v>
      </c>
      <c r="AT824" s="162" t="s">
        <v>183</v>
      </c>
      <c r="AU824" s="162" t="s">
        <v>89</v>
      </c>
      <c r="AY824" s="18" t="s">
        <v>181</v>
      </c>
      <c r="BE824" s="163">
        <f>IF(N824="základní",J824,0)</f>
        <v>0</v>
      </c>
      <c r="BF824" s="163">
        <f>IF(N824="snížená",J824,0)</f>
        <v>0</v>
      </c>
      <c r="BG824" s="163">
        <f>IF(N824="zákl. přenesená",J824,0)</f>
        <v>0</v>
      </c>
      <c r="BH824" s="163">
        <f>IF(N824="sníž. přenesená",J824,0)</f>
        <v>0</v>
      </c>
      <c r="BI824" s="163">
        <f>IF(N824="nulová",J824,0)</f>
        <v>0</v>
      </c>
      <c r="BJ824" s="18" t="s">
        <v>25</v>
      </c>
      <c r="BK824" s="163">
        <f>ROUND(I824*H824,2)</f>
        <v>0</v>
      </c>
      <c r="BL824" s="18" t="s">
        <v>151</v>
      </c>
      <c r="BM824" s="162" t="s">
        <v>2355</v>
      </c>
    </row>
    <row r="825" spans="1:65" s="15" customFormat="1">
      <c r="B825" s="181"/>
      <c r="D825" s="165" t="s">
        <v>189</v>
      </c>
      <c r="E825" s="182" t="s">
        <v>1</v>
      </c>
      <c r="F825" s="183" t="s">
        <v>2356</v>
      </c>
      <c r="H825" s="182" t="s">
        <v>1</v>
      </c>
      <c r="I825" s="184"/>
      <c r="L825" s="181"/>
      <c r="M825" s="185"/>
      <c r="N825" s="186"/>
      <c r="O825" s="186"/>
      <c r="P825" s="186"/>
      <c r="Q825" s="186"/>
      <c r="R825" s="186"/>
      <c r="S825" s="186"/>
      <c r="T825" s="187"/>
      <c r="AT825" s="182" t="s">
        <v>189</v>
      </c>
      <c r="AU825" s="182" t="s">
        <v>89</v>
      </c>
      <c r="AV825" s="15" t="s">
        <v>25</v>
      </c>
      <c r="AW825" s="15" t="s">
        <v>36</v>
      </c>
      <c r="AX825" s="15" t="s">
        <v>81</v>
      </c>
      <c r="AY825" s="182" t="s">
        <v>181</v>
      </c>
    </row>
    <row r="826" spans="1:65" s="13" customFormat="1">
      <c r="B826" s="164"/>
      <c r="D826" s="165" t="s">
        <v>189</v>
      </c>
      <c r="E826" s="166" t="s">
        <v>1</v>
      </c>
      <c r="F826" s="167" t="s">
        <v>1716</v>
      </c>
      <c r="H826" s="168">
        <v>2.1059999999999999</v>
      </c>
      <c r="I826" s="169"/>
      <c r="L826" s="164"/>
      <c r="M826" s="170"/>
      <c r="N826" s="171"/>
      <c r="O826" s="171"/>
      <c r="P826" s="171"/>
      <c r="Q826" s="171"/>
      <c r="R826" s="171"/>
      <c r="S826" s="171"/>
      <c r="T826" s="172"/>
      <c r="AT826" s="166" t="s">
        <v>189</v>
      </c>
      <c r="AU826" s="166" t="s">
        <v>89</v>
      </c>
      <c r="AV826" s="13" t="s">
        <v>89</v>
      </c>
      <c r="AW826" s="13" t="s">
        <v>36</v>
      </c>
      <c r="AX826" s="13" t="s">
        <v>25</v>
      </c>
      <c r="AY826" s="166" t="s">
        <v>181</v>
      </c>
    </row>
    <row r="827" spans="1:65" s="2" customFormat="1" ht="14.45" customHeight="1">
      <c r="A827" s="33"/>
      <c r="B827" s="150"/>
      <c r="C827" s="151" t="s">
        <v>2357</v>
      </c>
      <c r="D827" s="151" t="s">
        <v>183</v>
      </c>
      <c r="E827" s="152" t="s">
        <v>2358</v>
      </c>
      <c r="F827" s="153" t="s">
        <v>2359</v>
      </c>
      <c r="G827" s="154" t="s">
        <v>356</v>
      </c>
      <c r="H827" s="155">
        <v>1236.8499999999999</v>
      </c>
      <c r="I827" s="156"/>
      <c r="J827" s="157">
        <f>ROUND(I827*H827,2)</f>
        <v>0</v>
      </c>
      <c r="K827" s="153" t="s">
        <v>187</v>
      </c>
      <c r="L827" s="34"/>
      <c r="M827" s="158" t="s">
        <v>1</v>
      </c>
      <c r="N827" s="159" t="s">
        <v>46</v>
      </c>
      <c r="O827" s="59"/>
      <c r="P827" s="160">
        <f>O827*H827</f>
        <v>0</v>
      </c>
      <c r="Q827" s="160">
        <v>0</v>
      </c>
      <c r="R827" s="160">
        <f>Q827*H827</f>
        <v>0</v>
      </c>
      <c r="S827" s="160">
        <v>0</v>
      </c>
      <c r="T827" s="161">
        <f>S827*H827</f>
        <v>0</v>
      </c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R827" s="162" t="s">
        <v>151</v>
      </c>
      <c r="AT827" s="162" t="s">
        <v>183</v>
      </c>
      <c r="AU827" s="162" t="s">
        <v>89</v>
      </c>
      <c r="AY827" s="18" t="s">
        <v>181</v>
      </c>
      <c r="BE827" s="163">
        <f>IF(N827="základní",J827,0)</f>
        <v>0</v>
      </c>
      <c r="BF827" s="163">
        <f>IF(N827="snížená",J827,0)</f>
        <v>0</v>
      </c>
      <c r="BG827" s="163">
        <f>IF(N827="zákl. přenesená",J827,0)</f>
        <v>0</v>
      </c>
      <c r="BH827" s="163">
        <f>IF(N827="sníž. přenesená",J827,0)</f>
        <v>0</v>
      </c>
      <c r="BI827" s="163">
        <f>IF(N827="nulová",J827,0)</f>
        <v>0</v>
      </c>
      <c r="BJ827" s="18" t="s">
        <v>25</v>
      </c>
      <c r="BK827" s="163">
        <f>ROUND(I827*H827,2)</f>
        <v>0</v>
      </c>
      <c r="BL827" s="18" t="s">
        <v>151</v>
      </c>
      <c r="BM827" s="162" t="s">
        <v>2360</v>
      </c>
    </row>
    <row r="828" spans="1:65" s="15" customFormat="1">
      <c r="B828" s="181"/>
      <c r="D828" s="165" t="s">
        <v>189</v>
      </c>
      <c r="E828" s="182" t="s">
        <v>1</v>
      </c>
      <c r="F828" s="183" t="s">
        <v>2361</v>
      </c>
      <c r="H828" s="182" t="s">
        <v>1</v>
      </c>
      <c r="I828" s="184"/>
      <c r="L828" s="181"/>
      <c r="M828" s="185"/>
      <c r="N828" s="186"/>
      <c r="O828" s="186"/>
      <c r="P828" s="186"/>
      <c r="Q828" s="186"/>
      <c r="R828" s="186"/>
      <c r="S828" s="186"/>
      <c r="T828" s="187"/>
      <c r="AT828" s="182" t="s">
        <v>189</v>
      </c>
      <c r="AU828" s="182" t="s">
        <v>89</v>
      </c>
      <c r="AV828" s="15" t="s">
        <v>25</v>
      </c>
      <c r="AW828" s="15" t="s">
        <v>36</v>
      </c>
      <c r="AX828" s="15" t="s">
        <v>81</v>
      </c>
      <c r="AY828" s="182" t="s">
        <v>181</v>
      </c>
    </row>
    <row r="829" spans="1:65" s="13" customFormat="1">
      <c r="B829" s="164"/>
      <c r="D829" s="165" t="s">
        <v>189</v>
      </c>
      <c r="E829" s="166" t="s">
        <v>1</v>
      </c>
      <c r="F829" s="167" t="s">
        <v>499</v>
      </c>
      <c r="H829" s="168">
        <v>119.46599999999999</v>
      </c>
      <c r="I829" s="169"/>
      <c r="L829" s="164"/>
      <c r="M829" s="170"/>
      <c r="N829" s="171"/>
      <c r="O829" s="171"/>
      <c r="P829" s="171"/>
      <c r="Q829" s="171"/>
      <c r="R829" s="171"/>
      <c r="S829" s="171"/>
      <c r="T829" s="172"/>
      <c r="AT829" s="166" t="s">
        <v>189</v>
      </c>
      <c r="AU829" s="166" t="s">
        <v>89</v>
      </c>
      <c r="AV829" s="13" t="s">
        <v>89</v>
      </c>
      <c r="AW829" s="13" t="s">
        <v>36</v>
      </c>
      <c r="AX829" s="13" t="s">
        <v>81</v>
      </c>
      <c r="AY829" s="166" t="s">
        <v>181</v>
      </c>
    </row>
    <row r="830" spans="1:65" s="13" customFormat="1">
      <c r="B830" s="164"/>
      <c r="D830" s="165" t="s">
        <v>189</v>
      </c>
      <c r="E830" s="166" t="s">
        <v>1</v>
      </c>
      <c r="F830" s="167" t="s">
        <v>501</v>
      </c>
      <c r="H830" s="168">
        <v>247.77799999999999</v>
      </c>
      <c r="I830" s="169"/>
      <c r="L830" s="164"/>
      <c r="M830" s="170"/>
      <c r="N830" s="171"/>
      <c r="O830" s="171"/>
      <c r="P830" s="171"/>
      <c r="Q830" s="171"/>
      <c r="R830" s="171"/>
      <c r="S830" s="171"/>
      <c r="T830" s="172"/>
      <c r="AT830" s="166" t="s">
        <v>189</v>
      </c>
      <c r="AU830" s="166" t="s">
        <v>89</v>
      </c>
      <c r="AV830" s="13" t="s">
        <v>89</v>
      </c>
      <c r="AW830" s="13" t="s">
        <v>36</v>
      </c>
      <c r="AX830" s="13" t="s">
        <v>81</v>
      </c>
      <c r="AY830" s="166" t="s">
        <v>181</v>
      </c>
    </row>
    <row r="831" spans="1:65" s="13" customFormat="1">
      <c r="B831" s="164"/>
      <c r="D831" s="165" t="s">
        <v>189</v>
      </c>
      <c r="E831" s="166" t="s">
        <v>1</v>
      </c>
      <c r="F831" s="167" t="s">
        <v>504</v>
      </c>
      <c r="H831" s="168">
        <v>66.722999999999999</v>
      </c>
      <c r="I831" s="169"/>
      <c r="L831" s="164"/>
      <c r="M831" s="170"/>
      <c r="N831" s="171"/>
      <c r="O831" s="171"/>
      <c r="P831" s="171"/>
      <c r="Q831" s="171"/>
      <c r="R831" s="171"/>
      <c r="S831" s="171"/>
      <c r="T831" s="172"/>
      <c r="AT831" s="166" t="s">
        <v>189</v>
      </c>
      <c r="AU831" s="166" t="s">
        <v>89</v>
      </c>
      <c r="AV831" s="13" t="s">
        <v>89</v>
      </c>
      <c r="AW831" s="13" t="s">
        <v>36</v>
      </c>
      <c r="AX831" s="13" t="s">
        <v>81</v>
      </c>
      <c r="AY831" s="166" t="s">
        <v>181</v>
      </c>
    </row>
    <row r="832" spans="1:65" s="13" customFormat="1">
      <c r="B832" s="164"/>
      <c r="D832" s="165" t="s">
        <v>189</v>
      </c>
      <c r="E832" s="166" t="s">
        <v>1</v>
      </c>
      <c r="F832" s="167" t="s">
        <v>506</v>
      </c>
      <c r="H832" s="168">
        <v>70.906000000000006</v>
      </c>
      <c r="I832" s="169"/>
      <c r="L832" s="164"/>
      <c r="M832" s="170"/>
      <c r="N832" s="171"/>
      <c r="O832" s="171"/>
      <c r="P832" s="171"/>
      <c r="Q832" s="171"/>
      <c r="R832" s="171"/>
      <c r="S832" s="171"/>
      <c r="T832" s="172"/>
      <c r="AT832" s="166" t="s">
        <v>189</v>
      </c>
      <c r="AU832" s="166" t="s">
        <v>89</v>
      </c>
      <c r="AV832" s="13" t="s">
        <v>89</v>
      </c>
      <c r="AW832" s="13" t="s">
        <v>36</v>
      </c>
      <c r="AX832" s="13" t="s">
        <v>81</v>
      </c>
      <c r="AY832" s="166" t="s">
        <v>181</v>
      </c>
    </row>
    <row r="833" spans="1:65" s="13" customFormat="1">
      <c r="B833" s="164"/>
      <c r="D833" s="165" t="s">
        <v>189</v>
      </c>
      <c r="E833" s="166" t="s">
        <v>1</v>
      </c>
      <c r="F833" s="167" t="s">
        <v>508</v>
      </c>
      <c r="H833" s="168">
        <v>78.117000000000004</v>
      </c>
      <c r="I833" s="169"/>
      <c r="L833" s="164"/>
      <c r="M833" s="170"/>
      <c r="N833" s="171"/>
      <c r="O833" s="171"/>
      <c r="P833" s="171"/>
      <c r="Q833" s="171"/>
      <c r="R833" s="171"/>
      <c r="S833" s="171"/>
      <c r="T833" s="172"/>
      <c r="AT833" s="166" t="s">
        <v>189</v>
      </c>
      <c r="AU833" s="166" t="s">
        <v>89</v>
      </c>
      <c r="AV833" s="13" t="s">
        <v>89</v>
      </c>
      <c r="AW833" s="13" t="s">
        <v>36</v>
      </c>
      <c r="AX833" s="13" t="s">
        <v>81</v>
      </c>
      <c r="AY833" s="166" t="s">
        <v>181</v>
      </c>
    </row>
    <row r="834" spans="1:65" s="13" customFormat="1">
      <c r="B834" s="164"/>
      <c r="D834" s="165" t="s">
        <v>189</v>
      </c>
      <c r="E834" s="166" t="s">
        <v>1</v>
      </c>
      <c r="F834" s="167" t="s">
        <v>510</v>
      </c>
      <c r="H834" s="168">
        <v>35.435000000000002</v>
      </c>
      <c r="I834" s="169"/>
      <c r="L834" s="164"/>
      <c r="M834" s="170"/>
      <c r="N834" s="171"/>
      <c r="O834" s="171"/>
      <c r="P834" s="171"/>
      <c r="Q834" s="171"/>
      <c r="R834" s="171"/>
      <c r="S834" s="171"/>
      <c r="T834" s="172"/>
      <c r="AT834" s="166" t="s">
        <v>189</v>
      </c>
      <c r="AU834" s="166" t="s">
        <v>89</v>
      </c>
      <c r="AV834" s="13" t="s">
        <v>89</v>
      </c>
      <c r="AW834" s="13" t="s">
        <v>36</v>
      </c>
      <c r="AX834" s="13" t="s">
        <v>81</v>
      </c>
      <c r="AY834" s="166" t="s">
        <v>181</v>
      </c>
    </row>
    <row r="835" spans="1:65" s="14" customFormat="1">
      <c r="B835" s="173"/>
      <c r="D835" s="165" t="s">
        <v>189</v>
      </c>
      <c r="E835" s="174" t="s">
        <v>1743</v>
      </c>
      <c r="F835" s="175" t="s">
        <v>190</v>
      </c>
      <c r="H835" s="176">
        <v>618.42499999999995</v>
      </c>
      <c r="I835" s="177"/>
      <c r="L835" s="173"/>
      <c r="M835" s="178"/>
      <c r="N835" s="179"/>
      <c r="O835" s="179"/>
      <c r="P835" s="179"/>
      <c r="Q835" s="179"/>
      <c r="R835" s="179"/>
      <c r="S835" s="179"/>
      <c r="T835" s="180"/>
      <c r="AT835" s="174" t="s">
        <v>189</v>
      </c>
      <c r="AU835" s="174" t="s">
        <v>89</v>
      </c>
      <c r="AV835" s="14" t="s">
        <v>151</v>
      </c>
      <c r="AW835" s="14" t="s">
        <v>36</v>
      </c>
      <c r="AX835" s="14" t="s">
        <v>81</v>
      </c>
      <c r="AY835" s="174" t="s">
        <v>181</v>
      </c>
    </row>
    <row r="836" spans="1:65" s="13" customFormat="1">
      <c r="B836" s="164"/>
      <c r="D836" s="165" t="s">
        <v>189</v>
      </c>
      <c r="E836" s="166" t="s">
        <v>1</v>
      </c>
      <c r="F836" s="167" t="s">
        <v>2362</v>
      </c>
      <c r="H836" s="168">
        <v>1236.8499999999999</v>
      </c>
      <c r="I836" s="169"/>
      <c r="L836" s="164"/>
      <c r="M836" s="170"/>
      <c r="N836" s="171"/>
      <c r="O836" s="171"/>
      <c r="P836" s="171"/>
      <c r="Q836" s="171"/>
      <c r="R836" s="171"/>
      <c r="S836" s="171"/>
      <c r="T836" s="172"/>
      <c r="AT836" s="166" t="s">
        <v>189</v>
      </c>
      <c r="AU836" s="166" t="s">
        <v>89</v>
      </c>
      <c r="AV836" s="13" t="s">
        <v>89</v>
      </c>
      <c r="AW836" s="13" t="s">
        <v>36</v>
      </c>
      <c r="AX836" s="13" t="s">
        <v>25</v>
      </c>
      <c r="AY836" s="166" t="s">
        <v>181</v>
      </c>
    </row>
    <row r="837" spans="1:65" s="2" customFormat="1" ht="24.2" customHeight="1">
      <c r="A837" s="33"/>
      <c r="B837" s="150"/>
      <c r="C837" s="151" t="s">
        <v>2363</v>
      </c>
      <c r="D837" s="151" t="s">
        <v>183</v>
      </c>
      <c r="E837" s="152" t="s">
        <v>789</v>
      </c>
      <c r="F837" s="153" t="s">
        <v>790</v>
      </c>
      <c r="G837" s="154" t="s">
        <v>294</v>
      </c>
      <c r="H837" s="155">
        <v>123.81100000000001</v>
      </c>
      <c r="I837" s="156"/>
      <c r="J837" s="157">
        <f>ROUND(I837*H837,2)</f>
        <v>0</v>
      </c>
      <c r="K837" s="153" t="s">
        <v>187</v>
      </c>
      <c r="L837" s="34"/>
      <c r="M837" s="158" t="s">
        <v>1</v>
      </c>
      <c r="N837" s="159" t="s">
        <v>46</v>
      </c>
      <c r="O837" s="59"/>
      <c r="P837" s="160">
        <f>O837*H837</f>
        <v>0</v>
      </c>
      <c r="Q837" s="160">
        <v>0</v>
      </c>
      <c r="R837" s="160">
        <f>Q837*H837</f>
        <v>0</v>
      </c>
      <c r="S837" s="160">
        <v>0</v>
      </c>
      <c r="T837" s="161">
        <f>S837*H837</f>
        <v>0</v>
      </c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R837" s="162" t="s">
        <v>151</v>
      </c>
      <c r="AT837" s="162" t="s">
        <v>183</v>
      </c>
      <c r="AU837" s="162" t="s">
        <v>89</v>
      </c>
      <c r="AY837" s="18" t="s">
        <v>181</v>
      </c>
      <c r="BE837" s="163">
        <f>IF(N837="základní",J837,0)</f>
        <v>0</v>
      </c>
      <c r="BF837" s="163">
        <f>IF(N837="snížená",J837,0)</f>
        <v>0</v>
      </c>
      <c r="BG837" s="163">
        <f>IF(N837="zákl. přenesená",J837,0)</f>
        <v>0</v>
      </c>
      <c r="BH837" s="163">
        <f>IF(N837="sníž. přenesená",J837,0)</f>
        <v>0</v>
      </c>
      <c r="BI837" s="163">
        <f>IF(N837="nulová",J837,0)</f>
        <v>0</v>
      </c>
      <c r="BJ837" s="18" t="s">
        <v>25</v>
      </c>
      <c r="BK837" s="163">
        <f>ROUND(I837*H837,2)</f>
        <v>0</v>
      </c>
      <c r="BL837" s="18" t="s">
        <v>151</v>
      </c>
      <c r="BM837" s="162" t="s">
        <v>2364</v>
      </c>
    </row>
    <row r="838" spans="1:65" s="13" customFormat="1">
      <c r="B838" s="164"/>
      <c r="D838" s="165" t="s">
        <v>189</v>
      </c>
      <c r="E838" s="166" t="s">
        <v>1</v>
      </c>
      <c r="F838" s="167" t="s">
        <v>2365</v>
      </c>
      <c r="H838" s="168">
        <v>0.126</v>
      </c>
      <c r="I838" s="169"/>
      <c r="L838" s="164"/>
      <c r="M838" s="170"/>
      <c r="N838" s="171"/>
      <c r="O838" s="171"/>
      <c r="P838" s="171"/>
      <c r="Q838" s="171"/>
      <c r="R838" s="171"/>
      <c r="S838" s="171"/>
      <c r="T838" s="172"/>
      <c r="AT838" s="166" t="s">
        <v>189</v>
      </c>
      <c r="AU838" s="166" t="s">
        <v>89</v>
      </c>
      <c r="AV838" s="13" t="s">
        <v>89</v>
      </c>
      <c r="AW838" s="13" t="s">
        <v>36</v>
      </c>
      <c r="AX838" s="13" t="s">
        <v>81</v>
      </c>
      <c r="AY838" s="166" t="s">
        <v>181</v>
      </c>
    </row>
    <row r="839" spans="1:65" s="13" customFormat="1">
      <c r="B839" s="164"/>
      <c r="D839" s="165" t="s">
        <v>189</v>
      </c>
      <c r="E839" s="166" t="s">
        <v>1</v>
      </c>
      <c r="F839" s="167" t="s">
        <v>2366</v>
      </c>
      <c r="H839" s="168">
        <v>123.685</v>
      </c>
      <c r="I839" s="169"/>
      <c r="L839" s="164"/>
      <c r="M839" s="170"/>
      <c r="N839" s="171"/>
      <c r="O839" s="171"/>
      <c r="P839" s="171"/>
      <c r="Q839" s="171"/>
      <c r="R839" s="171"/>
      <c r="S839" s="171"/>
      <c r="T839" s="172"/>
      <c r="AT839" s="166" t="s">
        <v>189</v>
      </c>
      <c r="AU839" s="166" t="s">
        <v>89</v>
      </c>
      <c r="AV839" s="13" t="s">
        <v>89</v>
      </c>
      <c r="AW839" s="13" t="s">
        <v>36</v>
      </c>
      <c r="AX839" s="13" t="s">
        <v>81</v>
      </c>
      <c r="AY839" s="166" t="s">
        <v>181</v>
      </c>
    </row>
    <row r="840" spans="1:65" s="14" customFormat="1">
      <c r="B840" s="173"/>
      <c r="D840" s="165" t="s">
        <v>189</v>
      </c>
      <c r="E840" s="174" t="s">
        <v>1</v>
      </c>
      <c r="F840" s="175" t="s">
        <v>190</v>
      </c>
      <c r="H840" s="176">
        <v>123.81100000000001</v>
      </c>
      <c r="I840" s="177"/>
      <c r="L840" s="173"/>
      <c r="M840" s="178"/>
      <c r="N840" s="179"/>
      <c r="O840" s="179"/>
      <c r="P840" s="179"/>
      <c r="Q840" s="179"/>
      <c r="R840" s="179"/>
      <c r="S840" s="179"/>
      <c r="T840" s="180"/>
      <c r="AT840" s="174" t="s">
        <v>189</v>
      </c>
      <c r="AU840" s="174" t="s">
        <v>89</v>
      </c>
      <c r="AV840" s="14" t="s">
        <v>151</v>
      </c>
      <c r="AW840" s="14" t="s">
        <v>36</v>
      </c>
      <c r="AX840" s="14" t="s">
        <v>25</v>
      </c>
      <c r="AY840" s="174" t="s">
        <v>181</v>
      </c>
    </row>
    <row r="841" spans="1:65" s="2" customFormat="1" ht="24.2" customHeight="1">
      <c r="A841" s="33"/>
      <c r="B841" s="150"/>
      <c r="C841" s="151" t="s">
        <v>2367</v>
      </c>
      <c r="D841" s="151" t="s">
        <v>183</v>
      </c>
      <c r="E841" s="152" t="s">
        <v>412</v>
      </c>
      <c r="F841" s="153" t="s">
        <v>413</v>
      </c>
      <c r="G841" s="154" t="s">
        <v>294</v>
      </c>
      <c r="H841" s="155">
        <v>123.81100000000001</v>
      </c>
      <c r="I841" s="156"/>
      <c r="J841" s="157">
        <f>ROUND(I841*H841,2)</f>
        <v>0</v>
      </c>
      <c r="K841" s="153" t="s">
        <v>187</v>
      </c>
      <c r="L841" s="34"/>
      <c r="M841" s="158" t="s">
        <v>1</v>
      </c>
      <c r="N841" s="159" t="s">
        <v>46</v>
      </c>
      <c r="O841" s="59"/>
      <c r="P841" s="160">
        <f>O841*H841</f>
        <v>0</v>
      </c>
      <c r="Q841" s="160">
        <v>0</v>
      </c>
      <c r="R841" s="160">
        <f>Q841*H841</f>
        <v>0</v>
      </c>
      <c r="S841" s="160">
        <v>0</v>
      </c>
      <c r="T841" s="161">
        <f>S841*H841</f>
        <v>0</v>
      </c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R841" s="162" t="s">
        <v>151</v>
      </c>
      <c r="AT841" s="162" t="s">
        <v>183</v>
      </c>
      <c r="AU841" s="162" t="s">
        <v>89</v>
      </c>
      <c r="AY841" s="18" t="s">
        <v>181</v>
      </c>
      <c r="BE841" s="163">
        <f>IF(N841="základní",J841,0)</f>
        <v>0</v>
      </c>
      <c r="BF841" s="163">
        <f>IF(N841="snížená",J841,0)</f>
        <v>0</v>
      </c>
      <c r="BG841" s="163">
        <f>IF(N841="zákl. přenesená",J841,0)</f>
        <v>0</v>
      </c>
      <c r="BH841" s="163">
        <f>IF(N841="sníž. přenesená",J841,0)</f>
        <v>0</v>
      </c>
      <c r="BI841" s="163">
        <f>IF(N841="nulová",J841,0)</f>
        <v>0</v>
      </c>
      <c r="BJ841" s="18" t="s">
        <v>25</v>
      </c>
      <c r="BK841" s="163">
        <f>ROUND(I841*H841,2)</f>
        <v>0</v>
      </c>
      <c r="BL841" s="18" t="s">
        <v>151</v>
      </c>
      <c r="BM841" s="162" t="s">
        <v>2368</v>
      </c>
    </row>
    <row r="842" spans="1:65" s="13" customFormat="1">
      <c r="B842" s="164"/>
      <c r="D842" s="165" t="s">
        <v>189</v>
      </c>
      <c r="E842" s="166" t="s">
        <v>1</v>
      </c>
      <c r="F842" s="167" t="s">
        <v>2369</v>
      </c>
      <c r="H842" s="168">
        <v>123.81100000000001</v>
      </c>
      <c r="I842" s="169"/>
      <c r="L842" s="164"/>
      <c r="M842" s="170"/>
      <c r="N842" s="171"/>
      <c r="O842" s="171"/>
      <c r="P842" s="171"/>
      <c r="Q842" s="171"/>
      <c r="R842" s="171"/>
      <c r="S842" s="171"/>
      <c r="T842" s="172"/>
      <c r="AT842" s="166" t="s">
        <v>189</v>
      </c>
      <c r="AU842" s="166" t="s">
        <v>89</v>
      </c>
      <c r="AV842" s="13" t="s">
        <v>89</v>
      </c>
      <c r="AW842" s="13" t="s">
        <v>36</v>
      </c>
      <c r="AX842" s="13" t="s">
        <v>25</v>
      </c>
      <c r="AY842" s="166" t="s">
        <v>181</v>
      </c>
    </row>
    <row r="843" spans="1:65" s="2" customFormat="1" ht="24.2" customHeight="1">
      <c r="A843" s="33"/>
      <c r="B843" s="150"/>
      <c r="C843" s="151" t="s">
        <v>111</v>
      </c>
      <c r="D843" s="151" t="s">
        <v>183</v>
      </c>
      <c r="E843" s="152" t="s">
        <v>2370</v>
      </c>
      <c r="F843" s="153" t="s">
        <v>2371</v>
      </c>
      <c r="G843" s="154" t="s">
        <v>356</v>
      </c>
      <c r="H843" s="155">
        <v>2.1059999999999999</v>
      </c>
      <c r="I843" s="156"/>
      <c r="J843" s="157">
        <f>ROUND(I843*H843,2)</f>
        <v>0</v>
      </c>
      <c r="K843" s="153" t="s">
        <v>187</v>
      </c>
      <c r="L843" s="34"/>
      <c r="M843" s="158" t="s">
        <v>1</v>
      </c>
      <c r="N843" s="159" t="s">
        <v>46</v>
      </c>
      <c r="O843" s="59"/>
      <c r="P843" s="160">
        <f>O843*H843</f>
        <v>0</v>
      </c>
      <c r="Q843" s="160">
        <v>0.10100000000000001</v>
      </c>
      <c r="R843" s="160">
        <f>Q843*H843</f>
        <v>0.21270600000000001</v>
      </c>
      <c r="S843" s="160">
        <v>0</v>
      </c>
      <c r="T843" s="161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62" t="s">
        <v>151</v>
      </c>
      <c r="AT843" s="162" t="s">
        <v>183</v>
      </c>
      <c r="AU843" s="162" t="s">
        <v>89</v>
      </c>
      <c r="AY843" s="18" t="s">
        <v>181</v>
      </c>
      <c r="BE843" s="163">
        <f>IF(N843="základní",J843,0)</f>
        <v>0</v>
      </c>
      <c r="BF843" s="163">
        <f>IF(N843="snížená",J843,0)</f>
        <v>0</v>
      </c>
      <c r="BG843" s="163">
        <f>IF(N843="zákl. přenesená",J843,0)</f>
        <v>0</v>
      </c>
      <c r="BH843" s="163">
        <f>IF(N843="sníž. přenesená",J843,0)</f>
        <v>0</v>
      </c>
      <c r="BI843" s="163">
        <f>IF(N843="nulová",J843,0)</f>
        <v>0</v>
      </c>
      <c r="BJ843" s="18" t="s">
        <v>25</v>
      </c>
      <c r="BK843" s="163">
        <f>ROUND(I843*H843,2)</f>
        <v>0</v>
      </c>
      <c r="BL843" s="18" t="s">
        <v>151</v>
      </c>
      <c r="BM843" s="162" t="s">
        <v>2372</v>
      </c>
    </row>
    <row r="844" spans="1:65" s="15" customFormat="1">
      <c r="B844" s="181"/>
      <c r="D844" s="165" t="s">
        <v>189</v>
      </c>
      <c r="E844" s="182" t="s">
        <v>1</v>
      </c>
      <c r="F844" s="183" t="s">
        <v>2373</v>
      </c>
      <c r="H844" s="182" t="s">
        <v>1</v>
      </c>
      <c r="I844" s="184"/>
      <c r="L844" s="181"/>
      <c r="M844" s="185"/>
      <c r="N844" s="186"/>
      <c r="O844" s="186"/>
      <c r="P844" s="186"/>
      <c r="Q844" s="186"/>
      <c r="R844" s="186"/>
      <c r="S844" s="186"/>
      <c r="T844" s="187"/>
      <c r="AT844" s="182" t="s">
        <v>189</v>
      </c>
      <c r="AU844" s="182" t="s">
        <v>89</v>
      </c>
      <c r="AV844" s="15" t="s">
        <v>25</v>
      </c>
      <c r="AW844" s="15" t="s">
        <v>36</v>
      </c>
      <c r="AX844" s="15" t="s">
        <v>81</v>
      </c>
      <c r="AY844" s="182" t="s">
        <v>181</v>
      </c>
    </row>
    <row r="845" spans="1:65" s="13" customFormat="1">
      <c r="B845" s="164"/>
      <c r="D845" s="165" t="s">
        <v>189</v>
      </c>
      <c r="E845" s="166" t="s">
        <v>1</v>
      </c>
      <c r="F845" s="167" t="s">
        <v>1651</v>
      </c>
      <c r="H845" s="168">
        <v>2.1059999999999999</v>
      </c>
      <c r="I845" s="169"/>
      <c r="L845" s="164"/>
      <c r="M845" s="170"/>
      <c r="N845" s="171"/>
      <c r="O845" s="171"/>
      <c r="P845" s="171"/>
      <c r="Q845" s="171"/>
      <c r="R845" s="171"/>
      <c r="S845" s="171"/>
      <c r="T845" s="172"/>
      <c r="AT845" s="166" t="s">
        <v>189</v>
      </c>
      <c r="AU845" s="166" t="s">
        <v>89</v>
      </c>
      <c r="AV845" s="13" t="s">
        <v>89</v>
      </c>
      <c r="AW845" s="13" t="s">
        <v>36</v>
      </c>
      <c r="AX845" s="13" t="s">
        <v>81</v>
      </c>
      <c r="AY845" s="166" t="s">
        <v>181</v>
      </c>
    </row>
    <row r="846" spans="1:65" s="14" customFormat="1">
      <c r="B846" s="173"/>
      <c r="D846" s="165" t="s">
        <v>189</v>
      </c>
      <c r="E846" s="174" t="s">
        <v>1716</v>
      </c>
      <c r="F846" s="175" t="s">
        <v>190</v>
      </c>
      <c r="H846" s="176">
        <v>2.1059999999999999</v>
      </c>
      <c r="I846" s="177"/>
      <c r="L846" s="173"/>
      <c r="M846" s="178"/>
      <c r="N846" s="179"/>
      <c r="O846" s="179"/>
      <c r="P846" s="179"/>
      <c r="Q846" s="179"/>
      <c r="R846" s="179"/>
      <c r="S846" s="179"/>
      <c r="T846" s="180"/>
      <c r="AT846" s="174" t="s">
        <v>189</v>
      </c>
      <c r="AU846" s="174" t="s">
        <v>89</v>
      </c>
      <c r="AV846" s="14" t="s">
        <v>151</v>
      </c>
      <c r="AW846" s="14" t="s">
        <v>36</v>
      </c>
      <c r="AX846" s="14" t="s">
        <v>25</v>
      </c>
      <c r="AY846" s="174" t="s">
        <v>181</v>
      </c>
    </row>
    <row r="847" spans="1:65" s="2" customFormat="1" ht="14.45" customHeight="1">
      <c r="A847" s="33"/>
      <c r="B847" s="150"/>
      <c r="C847" s="188" t="s">
        <v>2374</v>
      </c>
      <c r="D847" s="188" t="s">
        <v>301</v>
      </c>
      <c r="E847" s="189" t="s">
        <v>2375</v>
      </c>
      <c r="F847" s="190" t="s">
        <v>2376</v>
      </c>
      <c r="G847" s="191" t="s">
        <v>356</v>
      </c>
      <c r="H847" s="192">
        <v>0.21299999999999999</v>
      </c>
      <c r="I847" s="193"/>
      <c r="J847" s="194">
        <f>ROUND(I847*H847,2)</f>
        <v>0</v>
      </c>
      <c r="K847" s="190" t="s">
        <v>1</v>
      </c>
      <c r="L847" s="195"/>
      <c r="M847" s="196" t="s">
        <v>1</v>
      </c>
      <c r="N847" s="197" t="s">
        <v>46</v>
      </c>
      <c r="O847" s="59"/>
      <c r="P847" s="160">
        <f>O847*H847</f>
        <v>0</v>
      </c>
      <c r="Q847" s="160">
        <v>9.5000000000000001E-2</v>
      </c>
      <c r="R847" s="160">
        <f>Q847*H847</f>
        <v>2.0235E-2</v>
      </c>
      <c r="S847" s="160">
        <v>0</v>
      </c>
      <c r="T847" s="161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2" t="s">
        <v>213</v>
      </c>
      <c r="AT847" s="162" t="s">
        <v>301</v>
      </c>
      <c r="AU847" s="162" t="s">
        <v>89</v>
      </c>
      <c r="AY847" s="18" t="s">
        <v>181</v>
      </c>
      <c r="BE847" s="163">
        <f>IF(N847="základní",J847,0)</f>
        <v>0</v>
      </c>
      <c r="BF847" s="163">
        <f>IF(N847="snížená",J847,0)</f>
        <v>0</v>
      </c>
      <c r="BG847" s="163">
        <f>IF(N847="zákl. přenesená",J847,0)</f>
        <v>0</v>
      </c>
      <c r="BH847" s="163">
        <f>IF(N847="sníž. přenesená",J847,0)</f>
        <v>0</v>
      </c>
      <c r="BI847" s="163">
        <f>IF(N847="nulová",J847,0)</f>
        <v>0</v>
      </c>
      <c r="BJ847" s="18" t="s">
        <v>25</v>
      </c>
      <c r="BK847" s="163">
        <f>ROUND(I847*H847,2)</f>
        <v>0</v>
      </c>
      <c r="BL847" s="18" t="s">
        <v>151</v>
      </c>
      <c r="BM847" s="162" t="s">
        <v>2377</v>
      </c>
    </row>
    <row r="848" spans="1:65" s="15" customFormat="1">
      <c r="B848" s="181"/>
      <c r="D848" s="165" t="s">
        <v>189</v>
      </c>
      <c r="E848" s="182" t="s">
        <v>1</v>
      </c>
      <c r="F848" s="183" t="s">
        <v>2378</v>
      </c>
      <c r="H848" s="182" t="s">
        <v>1</v>
      </c>
      <c r="I848" s="184"/>
      <c r="L848" s="181"/>
      <c r="M848" s="185"/>
      <c r="N848" s="186"/>
      <c r="O848" s="186"/>
      <c r="P848" s="186"/>
      <c r="Q848" s="186"/>
      <c r="R848" s="186"/>
      <c r="S848" s="186"/>
      <c r="T848" s="187"/>
      <c r="AT848" s="182" t="s">
        <v>189</v>
      </c>
      <c r="AU848" s="182" t="s">
        <v>89</v>
      </c>
      <c r="AV848" s="15" t="s">
        <v>25</v>
      </c>
      <c r="AW848" s="15" t="s">
        <v>36</v>
      </c>
      <c r="AX848" s="15" t="s">
        <v>81</v>
      </c>
      <c r="AY848" s="182" t="s">
        <v>181</v>
      </c>
    </row>
    <row r="849" spans="1:65" s="13" customFormat="1">
      <c r="B849" s="164"/>
      <c r="D849" s="165" t="s">
        <v>189</v>
      </c>
      <c r="E849" s="166" t="s">
        <v>1</v>
      </c>
      <c r="F849" s="167" t="s">
        <v>2379</v>
      </c>
      <c r="H849" s="168">
        <v>0.21299999999999999</v>
      </c>
      <c r="I849" s="169"/>
      <c r="L849" s="164"/>
      <c r="M849" s="170"/>
      <c r="N849" s="171"/>
      <c r="O849" s="171"/>
      <c r="P849" s="171"/>
      <c r="Q849" s="171"/>
      <c r="R849" s="171"/>
      <c r="S849" s="171"/>
      <c r="T849" s="172"/>
      <c r="AT849" s="166" t="s">
        <v>189</v>
      </c>
      <c r="AU849" s="166" t="s">
        <v>89</v>
      </c>
      <c r="AV849" s="13" t="s">
        <v>89</v>
      </c>
      <c r="AW849" s="13" t="s">
        <v>36</v>
      </c>
      <c r="AX849" s="13" t="s">
        <v>25</v>
      </c>
      <c r="AY849" s="166" t="s">
        <v>181</v>
      </c>
    </row>
    <row r="850" spans="1:65" s="12" customFormat="1" ht="22.9" customHeight="1">
      <c r="B850" s="137"/>
      <c r="D850" s="138" t="s">
        <v>80</v>
      </c>
      <c r="E850" s="148" t="s">
        <v>213</v>
      </c>
      <c r="F850" s="148" t="s">
        <v>873</v>
      </c>
      <c r="I850" s="140"/>
      <c r="J850" s="149">
        <f>BK850</f>
        <v>0</v>
      </c>
      <c r="L850" s="137"/>
      <c r="M850" s="142"/>
      <c r="N850" s="143"/>
      <c r="O850" s="143"/>
      <c r="P850" s="144">
        <f>SUM(P851:P1006)</f>
        <v>0</v>
      </c>
      <c r="Q850" s="143"/>
      <c r="R850" s="144">
        <f>SUM(R851:R1006)</f>
        <v>755.61874964000003</v>
      </c>
      <c r="S850" s="143"/>
      <c r="T850" s="145">
        <f>SUM(T851:T1006)</f>
        <v>0.156</v>
      </c>
      <c r="AR850" s="138" t="s">
        <v>25</v>
      </c>
      <c r="AT850" s="146" t="s">
        <v>80</v>
      </c>
      <c r="AU850" s="146" t="s">
        <v>25</v>
      </c>
      <c r="AY850" s="138" t="s">
        <v>181</v>
      </c>
      <c r="BK850" s="147">
        <f>SUM(BK851:BK1006)</f>
        <v>0</v>
      </c>
    </row>
    <row r="851" spans="1:65" s="2" customFormat="1" ht="49.15" customHeight="1">
      <c r="A851" s="33"/>
      <c r="B851" s="150"/>
      <c r="C851" s="151" t="s">
        <v>2380</v>
      </c>
      <c r="D851" s="151" t="s">
        <v>183</v>
      </c>
      <c r="E851" s="152" t="s">
        <v>2381</v>
      </c>
      <c r="F851" s="153" t="s">
        <v>2382</v>
      </c>
      <c r="G851" s="154" t="s">
        <v>346</v>
      </c>
      <c r="H851" s="155">
        <v>150</v>
      </c>
      <c r="I851" s="156"/>
      <c r="J851" s="157">
        <f>ROUND(I851*H851,2)</f>
        <v>0</v>
      </c>
      <c r="K851" s="153" t="s">
        <v>1</v>
      </c>
      <c r="L851" s="34"/>
      <c r="M851" s="158" t="s">
        <v>1</v>
      </c>
      <c r="N851" s="159" t="s">
        <v>46</v>
      </c>
      <c r="O851" s="59"/>
      <c r="P851" s="160">
        <f>O851*H851</f>
        <v>0</v>
      </c>
      <c r="Q851" s="160">
        <v>0</v>
      </c>
      <c r="R851" s="160">
        <f>Q851*H851</f>
        <v>0</v>
      </c>
      <c r="S851" s="160">
        <v>0</v>
      </c>
      <c r="T851" s="161">
        <f>S851*H851</f>
        <v>0</v>
      </c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R851" s="162" t="s">
        <v>151</v>
      </c>
      <c r="AT851" s="162" t="s">
        <v>183</v>
      </c>
      <c r="AU851" s="162" t="s">
        <v>89</v>
      </c>
      <c r="AY851" s="18" t="s">
        <v>181</v>
      </c>
      <c r="BE851" s="163">
        <f>IF(N851="základní",J851,0)</f>
        <v>0</v>
      </c>
      <c r="BF851" s="163">
        <f>IF(N851="snížená",J851,0)</f>
        <v>0</v>
      </c>
      <c r="BG851" s="163">
        <f>IF(N851="zákl. přenesená",J851,0)</f>
        <v>0</v>
      </c>
      <c r="BH851" s="163">
        <f>IF(N851="sníž. přenesená",J851,0)</f>
        <v>0</v>
      </c>
      <c r="BI851" s="163">
        <f>IF(N851="nulová",J851,0)</f>
        <v>0</v>
      </c>
      <c r="BJ851" s="18" t="s">
        <v>25</v>
      </c>
      <c r="BK851" s="163">
        <f>ROUND(I851*H851,2)</f>
        <v>0</v>
      </c>
      <c r="BL851" s="18" t="s">
        <v>151</v>
      </c>
      <c r="BM851" s="162" t="s">
        <v>2383</v>
      </c>
    </row>
    <row r="852" spans="1:65" s="15" customFormat="1">
      <c r="B852" s="181"/>
      <c r="D852" s="165" t="s">
        <v>189</v>
      </c>
      <c r="E852" s="182" t="s">
        <v>1</v>
      </c>
      <c r="F852" s="183" t="s">
        <v>2384</v>
      </c>
      <c r="H852" s="182" t="s">
        <v>1</v>
      </c>
      <c r="I852" s="184"/>
      <c r="L852" s="181"/>
      <c r="M852" s="185"/>
      <c r="N852" s="186"/>
      <c r="O852" s="186"/>
      <c r="P852" s="186"/>
      <c r="Q852" s="186"/>
      <c r="R852" s="186"/>
      <c r="S852" s="186"/>
      <c r="T852" s="187"/>
      <c r="AT852" s="182" t="s">
        <v>189</v>
      </c>
      <c r="AU852" s="182" t="s">
        <v>89</v>
      </c>
      <c r="AV852" s="15" t="s">
        <v>25</v>
      </c>
      <c r="AW852" s="15" t="s">
        <v>36</v>
      </c>
      <c r="AX852" s="15" t="s">
        <v>81</v>
      </c>
      <c r="AY852" s="182" t="s">
        <v>181</v>
      </c>
    </row>
    <row r="853" spans="1:65" s="13" customFormat="1">
      <c r="B853" s="164"/>
      <c r="D853" s="165" t="s">
        <v>189</v>
      </c>
      <c r="E853" s="166" t="s">
        <v>1</v>
      </c>
      <c r="F853" s="167" t="s">
        <v>2385</v>
      </c>
      <c r="H853" s="168">
        <v>150</v>
      </c>
      <c r="I853" s="169"/>
      <c r="L853" s="164"/>
      <c r="M853" s="170"/>
      <c r="N853" s="171"/>
      <c r="O853" s="171"/>
      <c r="P853" s="171"/>
      <c r="Q853" s="171"/>
      <c r="R853" s="171"/>
      <c r="S853" s="171"/>
      <c r="T853" s="172"/>
      <c r="AT853" s="166" t="s">
        <v>189</v>
      </c>
      <c r="AU853" s="166" t="s">
        <v>89</v>
      </c>
      <c r="AV853" s="13" t="s">
        <v>89</v>
      </c>
      <c r="AW853" s="13" t="s">
        <v>36</v>
      </c>
      <c r="AX853" s="13" t="s">
        <v>81</v>
      </c>
      <c r="AY853" s="166" t="s">
        <v>181</v>
      </c>
    </row>
    <row r="854" spans="1:65" s="14" customFormat="1">
      <c r="B854" s="173"/>
      <c r="D854" s="165" t="s">
        <v>189</v>
      </c>
      <c r="E854" s="174" t="s">
        <v>2386</v>
      </c>
      <c r="F854" s="175" t="s">
        <v>190</v>
      </c>
      <c r="H854" s="176">
        <v>150</v>
      </c>
      <c r="I854" s="177"/>
      <c r="L854" s="173"/>
      <c r="M854" s="178"/>
      <c r="N854" s="179"/>
      <c r="O854" s="179"/>
      <c r="P854" s="179"/>
      <c r="Q854" s="179"/>
      <c r="R854" s="179"/>
      <c r="S854" s="179"/>
      <c r="T854" s="180"/>
      <c r="AT854" s="174" t="s">
        <v>189</v>
      </c>
      <c r="AU854" s="174" t="s">
        <v>89</v>
      </c>
      <c r="AV854" s="14" t="s">
        <v>151</v>
      </c>
      <c r="AW854" s="14" t="s">
        <v>36</v>
      </c>
      <c r="AX854" s="14" t="s">
        <v>25</v>
      </c>
      <c r="AY854" s="174" t="s">
        <v>181</v>
      </c>
    </row>
    <row r="855" spans="1:65" s="2" customFormat="1" ht="24.2" customHeight="1">
      <c r="A855" s="33"/>
      <c r="B855" s="150"/>
      <c r="C855" s="188" t="s">
        <v>2387</v>
      </c>
      <c r="D855" s="188" t="s">
        <v>301</v>
      </c>
      <c r="E855" s="189" t="s">
        <v>2388</v>
      </c>
      <c r="F855" s="190" t="s">
        <v>2389</v>
      </c>
      <c r="G855" s="191" t="s">
        <v>186</v>
      </c>
      <c r="H855" s="192">
        <v>60.6</v>
      </c>
      <c r="I855" s="193"/>
      <c r="J855" s="194">
        <f>ROUND(I855*H855,2)</f>
        <v>0</v>
      </c>
      <c r="K855" s="190" t="s">
        <v>1</v>
      </c>
      <c r="L855" s="195"/>
      <c r="M855" s="196" t="s">
        <v>1</v>
      </c>
      <c r="N855" s="197" t="s">
        <v>46</v>
      </c>
      <c r="O855" s="59"/>
      <c r="P855" s="160">
        <f>O855*H855</f>
        <v>0</v>
      </c>
      <c r="Q855" s="160">
        <v>1.98</v>
      </c>
      <c r="R855" s="160">
        <f>Q855*H855</f>
        <v>119.988</v>
      </c>
      <c r="S855" s="160">
        <v>0</v>
      </c>
      <c r="T855" s="161">
        <f>S855*H855</f>
        <v>0</v>
      </c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R855" s="162" t="s">
        <v>213</v>
      </c>
      <c r="AT855" s="162" t="s">
        <v>301</v>
      </c>
      <c r="AU855" s="162" t="s">
        <v>89</v>
      </c>
      <c r="AY855" s="18" t="s">
        <v>181</v>
      </c>
      <c r="BE855" s="163">
        <f>IF(N855="základní",J855,0)</f>
        <v>0</v>
      </c>
      <c r="BF855" s="163">
        <f>IF(N855="snížená",J855,0)</f>
        <v>0</v>
      </c>
      <c r="BG855" s="163">
        <f>IF(N855="zákl. přenesená",J855,0)</f>
        <v>0</v>
      </c>
      <c r="BH855" s="163">
        <f>IF(N855="sníž. přenesená",J855,0)</f>
        <v>0</v>
      </c>
      <c r="BI855" s="163">
        <f>IF(N855="nulová",J855,0)</f>
        <v>0</v>
      </c>
      <c r="BJ855" s="18" t="s">
        <v>25</v>
      </c>
      <c r="BK855" s="163">
        <f>ROUND(I855*H855,2)</f>
        <v>0</v>
      </c>
      <c r="BL855" s="18" t="s">
        <v>151</v>
      </c>
      <c r="BM855" s="162" t="s">
        <v>2390</v>
      </c>
    </row>
    <row r="856" spans="1:65" s="13" customFormat="1">
      <c r="B856" s="164"/>
      <c r="D856" s="165" t="s">
        <v>189</v>
      </c>
      <c r="E856" s="166" t="s">
        <v>1</v>
      </c>
      <c r="F856" s="167" t="s">
        <v>2391</v>
      </c>
      <c r="H856" s="168">
        <v>60.6</v>
      </c>
      <c r="I856" s="169"/>
      <c r="L856" s="164"/>
      <c r="M856" s="170"/>
      <c r="N856" s="171"/>
      <c r="O856" s="171"/>
      <c r="P856" s="171"/>
      <c r="Q856" s="171"/>
      <c r="R856" s="171"/>
      <c r="S856" s="171"/>
      <c r="T856" s="172"/>
      <c r="AT856" s="166" t="s">
        <v>189</v>
      </c>
      <c r="AU856" s="166" t="s">
        <v>89</v>
      </c>
      <c r="AV856" s="13" t="s">
        <v>89</v>
      </c>
      <c r="AW856" s="13" t="s">
        <v>36</v>
      </c>
      <c r="AX856" s="13" t="s">
        <v>81</v>
      </c>
      <c r="AY856" s="166" t="s">
        <v>181</v>
      </c>
    </row>
    <row r="857" spans="1:65" s="14" customFormat="1">
      <c r="B857" s="173"/>
      <c r="D857" s="165" t="s">
        <v>189</v>
      </c>
      <c r="E857" s="174" t="s">
        <v>1</v>
      </c>
      <c r="F857" s="175" t="s">
        <v>190</v>
      </c>
      <c r="H857" s="176">
        <v>60.6</v>
      </c>
      <c r="I857" s="177"/>
      <c r="L857" s="173"/>
      <c r="M857" s="178"/>
      <c r="N857" s="179"/>
      <c r="O857" s="179"/>
      <c r="P857" s="179"/>
      <c r="Q857" s="179"/>
      <c r="R857" s="179"/>
      <c r="S857" s="179"/>
      <c r="T857" s="180"/>
      <c r="AT857" s="174" t="s">
        <v>189</v>
      </c>
      <c r="AU857" s="174" t="s">
        <v>89</v>
      </c>
      <c r="AV857" s="14" t="s">
        <v>151</v>
      </c>
      <c r="AW857" s="14" t="s">
        <v>36</v>
      </c>
      <c r="AX857" s="14" t="s">
        <v>25</v>
      </c>
      <c r="AY857" s="174" t="s">
        <v>181</v>
      </c>
    </row>
    <row r="858" spans="1:65" s="2" customFormat="1" ht="24.2" customHeight="1">
      <c r="A858" s="33"/>
      <c r="B858" s="150"/>
      <c r="C858" s="151" t="s">
        <v>2392</v>
      </c>
      <c r="D858" s="151" t="s">
        <v>183</v>
      </c>
      <c r="E858" s="152" t="s">
        <v>2393</v>
      </c>
      <c r="F858" s="153" t="s">
        <v>2394</v>
      </c>
      <c r="G858" s="154" t="s">
        <v>346</v>
      </c>
      <c r="H858" s="155">
        <v>266.8</v>
      </c>
      <c r="I858" s="156"/>
      <c r="J858" s="157">
        <f>ROUND(I858*H858,2)</f>
        <v>0</v>
      </c>
      <c r="K858" s="153" t="s">
        <v>187</v>
      </c>
      <c r="L858" s="34"/>
      <c r="M858" s="158" t="s">
        <v>1</v>
      </c>
      <c r="N858" s="159" t="s">
        <v>46</v>
      </c>
      <c r="O858" s="59"/>
      <c r="P858" s="160">
        <f>O858*H858</f>
        <v>0</v>
      </c>
      <c r="Q858" s="160">
        <v>1.1E-4</v>
      </c>
      <c r="R858" s="160">
        <f>Q858*H858</f>
        <v>2.9348000000000003E-2</v>
      </c>
      <c r="S858" s="160">
        <v>0</v>
      </c>
      <c r="T858" s="161">
        <f>S858*H858</f>
        <v>0</v>
      </c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R858" s="162" t="s">
        <v>151</v>
      </c>
      <c r="AT858" s="162" t="s">
        <v>183</v>
      </c>
      <c r="AU858" s="162" t="s">
        <v>89</v>
      </c>
      <c r="AY858" s="18" t="s">
        <v>181</v>
      </c>
      <c r="BE858" s="163">
        <f>IF(N858="základní",J858,0)</f>
        <v>0</v>
      </c>
      <c r="BF858" s="163">
        <f>IF(N858="snížená",J858,0)</f>
        <v>0</v>
      </c>
      <c r="BG858" s="163">
        <f>IF(N858="zákl. přenesená",J858,0)</f>
        <v>0</v>
      </c>
      <c r="BH858" s="163">
        <f>IF(N858="sníž. přenesená",J858,0)</f>
        <v>0</v>
      </c>
      <c r="BI858" s="163">
        <f>IF(N858="nulová",J858,0)</f>
        <v>0</v>
      </c>
      <c r="BJ858" s="18" t="s">
        <v>25</v>
      </c>
      <c r="BK858" s="163">
        <f>ROUND(I858*H858,2)</f>
        <v>0</v>
      </c>
      <c r="BL858" s="18" t="s">
        <v>151</v>
      </c>
      <c r="BM858" s="162" t="s">
        <v>2395</v>
      </c>
    </row>
    <row r="859" spans="1:65" s="15" customFormat="1">
      <c r="B859" s="181"/>
      <c r="D859" s="165" t="s">
        <v>189</v>
      </c>
      <c r="E859" s="182" t="s">
        <v>1</v>
      </c>
      <c r="F859" s="183" t="s">
        <v>2396</v>
      </c>
      <c r="H859" s="182" t="s">
        <v>1</v>
      </c>
      <c r="I859" s="184"/>
      <c r="L859" s="181"/>
      <c r="M859" s="185"/>
      <c r="N859" s="186"/>
      <c r="O859" s="186"/>
      <c r="P859" s="186"/>
      <c r="Q859" s="186"/>
      <c r="R859" s="186"/>
      <c r="S859" s="186"/>
      <c r="T859" s="187"/>
      <c r="AT859" s="182" t="s">
        <v>189</v>
      </c>
      <c r="AU859" s="182" t="s">
        <v>89</v>
      </c>
      <c r="AV859" s="15" t="s">
        <v>25</v>
      </c>
      <c r="AW859" s="15" t="s">
        <v>36</v>
      </c>
      <c r="AX859" s="15" t="s">
        <v>81</v>
      </c>
      <c r="AY859" s="182" t="s">
        <v>181</v>
      </c>
    </row>
    <row r="860" spans="1:65" s="13" customFormat="1">
      <c r="B860" s="164"/>
      <c r="D860" s="165" t="s">
        <v>189</v>
      </c>
      <c r="E860" s="166" t="s">
        <v>1</v>
      </c>
      <c r="F860" s="167" t="s">
        <v>2397</v>
      </c>
      <c r="H860" s="168">
        <v>231.5</v>
      </c>
      <c r="I860" s="169"/>
      <c r="L860" s="164"/>
      <c r="M860" s="170"/>
      <c r="N860" s="171"/>
      <c r="O860" s="171"/>
      <c r="P860" s="171"/>
      <c r="Q860" s="171"/>
      <c r="R860" s="171"/>
      <c r="S860" s="171"/>
      <c r="T860" s="172"/>
      <c r="AT860" s="166" t="s">
        <v>189</v>
      </c>
      <c r="AU860" s="166" t="s">
        <v>89</v>
      </c>
      <c r="AV860" s="13" t="s">
        <v>89</v>
      </c>
      <c r="AW860" s="13" t="s">
        <v>36</v>
      </c>
      <c r="AX860" s="13" t="s">
        <v>81</v>
      </c>
      <c r="AY860" s="166" t="s">
        <v>181</v>
      </c>
    </row>
    <row r="861" spans="1:65" s="13" customFormat="1">
      <c r="B861" s="164"/>
      <c r="D861" s="165" t="s">
        <v>189</v>
      </c>
      <c r="E861" s="166" t="s">
        <v>1</v>
      </c>
      <c r="F861" s="167" t="s">
        <v>2398</v>
      </c>
      <c r="H861" s="168">
        <v>24.1</v>
      </c>
      <c r="I861" s="169"/>
      <c r="L861" s="164"/>
      <c r="M861" s="170"/>
      <c r="N861" s="171"/>
      <c r="O861" s="171"/>
      <c r="P861" s="171"/>
      <c r="Q861" s="171"/>
      <c r="R861" s="171"/>
      <c r="S861" s="171"/>
      <c r="T861" s="172"/>
      <c r="AT861" s="166" t="s">
        <v>189</v>
      </c>
      <c r="AU861" s="166" t="s">
        <v>89</v>
      </c>
      <c r="AV861" s="13" t="s">
        <v>89</v>
      </c>
      <c r="AW861" s="13" t="s">
        <v>36</v>
      </c>
      <c r="AX861" s="13" t="s">
        <v>81</v>
      </c>
      <c r="AY861" s="166" t="s">
        <v>181</v>
      </c>
    </row>
    <row r="862" spans="1:65" s="13" customFormat="1">
      <c r="B862" s="164"/>
      <c r="D862" s="165" t="s">
        <v>189</v>
      </c>
      <c r="E862" s="166" t="s">
        <v>1</v>
      </c>
      <c r="F862" s="167" t="s">
        <v>2399</v>
      </c>
      <c r="H862" s="168">
        <v>11.2</v>
      </c>
      <c r="I862" s="169"/>
      <c r="L862" s="164"/>
      <c r="M862" s="170"/>
      <c r="N862" s="171"/>
      <c r="O862" s="171"/>
      <c r="P862" s="171"/>
      <c r="Q862" s="171"/>
      <c r="R862" s="171"/>
      <c r="S862" s="171"/>
      <c r="T862" s="172"/>
      <c r="AT862" s="166" t="s">
        <v>189</v>
      </c>
      <c r="AU862" s="166" t="s">
        <v>89</v>
      </c>
      <c r="AV862" s="13" t="s">
        <v>89</v>
      </c>
      <c r="AW862" s="13" t="s">
        <v>36</v>
      </c>
      <c r="AX862" s="13" t="s">
        <v>81</v>
      </c>
      <c r="AY862" s="166" t="s">
        <v>181</v>
      </c>
    </row>
    <row r="863" spans="1:65" s="14" customFormat="1">
      <c r="B863" s="173"/>
      <c r="D863" s="165" t="s">
        <v>189</v>
      </c>
      <c r="E863" s="174" t="s">
        <v>1</v>
      </c>
      <c r="F863" s="175" t="s">
        <v>190</v>
      </c>
      <c r="H863" s="176">
        <v>266.8</v>
      </c>
      <c r="I863" s="177"/>
      <c r="L863" s="173"/>
      <c r="M863" s="178"/>
      <c r="N863" s="179"/>
      <c r="O863" s="179"/>
      <c r="P863" s="179"/>
      <c r="Q863" s="179"/>
      <c r="R863" s="179"/>
      <c r="S863" s="179"/>
      <c r="T863" s="180"/>
      <c r="AT863" s="174" t="s">
        <v>189</v>
      </c>
      <c r="AU863" s="174" t="s">
        <v>89</v>
      </c>
      <c r="AV863" s="14" t="s">
        <v>151</v>
      </c>
      <c r="AW863" s="14" t="s">
        <v>36</v>
      </c>
      <c r="AX863" s="14" t="s">
        <v>25</v>
      </c>
      <c r="AY863" s="174" t="s">
        <v>181</v>
      </c>
    </row>
    <row r="864" spans="1:65" s="2" customFormat="1" ht="24.2" customHeight="1">
      <c r="A864" s="33"/>
      <c r="B864" s="150"/>
      <c r="C864" s="188" t="s">
        <v>2400</v>
      </c>
      <c r="D864" s="188" t="s">
        <v>301</v>
      </c>
      <c r="E864" s="189" t="s">
        <v>2401</v>
      </c>
      <c r="F864" s="190" t="s">
        <v>2402</v>
      </c>
      <c r="G864" s="191" t="s">
        <v>346</v>
      </c>
      <c r="H864" s="192">
        <v>270.80200000000002</v>
      </c>
      <c r="I864" s="193"/>
      <c r="J864" s="194">
        <f>ROUND(I864*H864,2)</f>
        <v>0</v>
      </c>
      <c r="K864" s="190" t="s">
        <v>1</v>
      </c>
      <c r="L864" s="195"/>
      <c r="M864" s="196" t="s">
        <v>1</v>
      </c>
      <c r="N864" s="197" t="s">
        <v>46</v>
      </c>
      <c r="O864" s="59"/>
      <c r="P864" s="160">
        <f>O864*H864</f>
        <v>0</v>
      </c>
      <c r="Q864" s="160">
        <v>0.152</v>
      </c>
      <c r="R864" s="160">
        <f>Q864*H864</f>
        <v>41.161904</v>
      </c>
      <c r="S864" s="160">
        <v>0</v>
      </c>
      <c r="T864" s="161">
        <f>S864*H864</f>
        <v>0</v>
      </c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R864" s="162" t="s">
        <v>213</v>
      </c>
      <c r="AT864" s="162" t="s">
        <v>301</v>
      </c>
      <c r="AU864" s="162" t="s">
        <v>89</v>
      </c>
      <c r="AY864" s="18" t="s">
        <v>181</v>
      </c>
      <c r="BE864" s="163">
        <f>IF(N864="základní",J864,0)</f>
        <v>0</v>
      </c>
      <c r="BF864" s="163">
        <f>IF(N864="snížená",J864,0)</f>
        <v>0</v>
      </c>
      <c r="BG864" s="163">
        <f>IF(N864="zákl. přenesená",J864,0)</f>
        <v>0</v>
      </c>
      <c r="BH864" s="163">
        <f>IF(N864="sníž. přenesená",J864,0)</f>
        <v>0</v>
      </c>
      <c r="BI864" s="163">
        <f>IF(N864="nulová",J864,0)</f>
        <v>0</v>
      </c>
      <c r="BJ864" s="18" t="s">
        <v>25</v>
      </c>
      <c r="BK864" s="163">
        <f>ROUND(I864*H864,2)</f>
        <v>0</v>
      </c>
      <c r="BL864" s="18" t="s">
        <v>151</v>
      </c>
      <c r="BM864" s="162" t="s">
        <v>2403</v>
      </c>
    </row>
    <row r="865" spans="1:65" s="13" customFormat="1">
      <c r="B865" s="164"/>
      <c r="D865" s="165" t="s">
        <v>189</v>
      </c>
      <c r="E865" s="166" t="s">
        <v>1</v>
      </c>
      <c r="F865" s="167" t="s">
        <v>2404</v>
      </c>
      <c r="H865" s="168">
        <v>270.80200000000002</v>
      </c>
      <c r="I865" s="169"/>
      <c r="L865" s="164"/>
      <c r="M865" s="170"/>
      <c r="N865" s="171"/>
      <c r="O865" s="171"/>
      <c r="P865" s="171"/>
      <c r="Q865" s="171"/>
      <c r="R865" s="171"/>
      <c r="S865" s="171"/>
      <c r="T865" s="172"/>
      <c r="AT865" s="166" t="s">
        <v>189</v>
      </c>
      <c r="AU865" s="166" t="s">
        <v>89</v>
      </c>
      <c r="AV865" s="13" t="s">
        <v>89</v>
      </c>
      <c r="AW865" s="13" t="s">
        <v>36</v>
      </c>
      <c r="AX865" s="13" t="s">
        <v>81</v>
      </c>
      <c r="AY865" s="166" t="s">
        <v>181</v>
      </c>
    </row>
    <row r="866" spans="1:65" s="14" customFormat="1">
      <c r="B866" s="173"/>
      <c r="D866" s="165" t="s">
        <v>189</v>
      </c>
      <c r="E866" s="174" t="s">
        <v>1</v>
      </c>
      <c r="F866" s="175" t="s">
        <v>190</v>
      </c>
      <c r="H866" s="176">
        <v>270.80200000000002</v>
      </c>
      <c r="I866" s="177"/>
      <c r="L866" s="173"/>
      <c r="M866" s="178"/>
      <c r="N866" s="179"/>
      <c r="O866" s="179"/>
      <c r="P866" s="179"/>
      <c r="Q866" s="179"/>
      <c r="R866" s="179"/>
      <c r="S866" s="179"/>
      <c r="T866" s="180"/>
      <c r="AT866" s="174" t="s">
        <v>189</v>
      </c>
      <c r="AU866" s="174" t="s">
        <v>89</v>
      </c>
      <c r="AV866" s="14" t="s">
        <v>151</v>
      </c>
      <c r="AW866" s="14" t="s">
        <v>36</v>
      </c>
      <c r="AX866" s="14" t="s">
        <v>25</v>
      </c>
      <c r="AY866" s="174" t="s">
        <v>181</v>
      </c>
    </row>
    <row r="867" spans="1:65" s="2" customFormat="1" ht="14.45" customHeight="1">
      <c r="A867" s="33"/>
      <c r="B867" s="150"/>
      <c r="C867" s="151" t="s">
        <v>2405</v>
      </c>
      <c r="D867" s="151" t="s">
        <v>183</v>
      </c>
      <c r="E867" s="152" t="s">
        <v>2406</v>
      </c>
      <c r="F867" s="153" t="s">
        <v>2407</v>
      </c>
      <c r="G867" s="154" t="s">
        <v>479</v>
      </c>
      <c r="H867" s="155">
        <v>13</v>
      </c>
      <c r="I867" s="156"/>
      <c r="J867" s="157">
        <f>ROUND(I867*H867,2)</f>
        <v>0</v>
      </c>
      <c r="K867" s="153" t="s">
        <v>1</v>
      </c>
      <c r="L867" s="34"/>
      <c r="M867" s="158" t="s">
        <v>1</v>
      </c>
      <c r="N867" s="159" t="s">
        <v>46</v>
      </c>
      <c r="O867" s="59"/>
      <c r="P867" s="160">
        <f>O867*H867</f>
        <v>0</v>
      </c>
      <c r="Q867" s="160">
        <v>0</v>
      </c>
      <c r="R867" s="160">
        <f>Q867*H867</f>
        <v>0</v>
      </c>
      <c r="S867" s="160">
        <v>0</v>
      </c>
      <c r="T867" s="161">
        <f>S867*H867</f>
        <v>0</v>
      </c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R867" s="162" t="s">
        <v>151</v>
      </c>
      <c r="AT867" s="162" t="s">
        <v>183</v>
      </c>
      <c r="AU867" s="162" t="s">
        <v>89</v>
      </c>
      <c r="AY867" s="18" t="s">
        <v>181</v>
      </c>
      <c r="BE867" s="163">
        <f>IF(N867="základní",J867,0)</f>
        <v>0</v>
      </c>
      <c r="BF867" s="163">
        <f>IF(N867="snížená",J867,0)</f>
        <v>0</v>
      </c>
      <c r="BG867" s="163">
        <f>IF(N867="zákl. přenesená",J867,0)</f>
        <v>0</v>
      </c>
      <c r="BH867" s="163">
        <f>IF(N867="sníž. přenesená",J867,0)</f>
        <v>0</v>
      </c>
      <c r="BI867" s="163">
        <f>IF(N867="nulová",J867,0)</f>
        <v>0</v>
      </c>
      <c r="BJ867" s="18" t="s">
        <v>25</v>
      </c>
      <c r="BK867" s="163">
        <f>ROUND(I867*H867,2)</f>
        <v>0</v>
      </c>
      <c r="BL867" s="18" t="s">
        <v>151</v>
      </c>
      <c r="BM867" s="162" t="s">
        <v>2408</v>
      </c>
    </row>
    <row r="868" spans="1:65" s="13" customFormat="1">
      <c r="B868" s="164"/>
      <c r="D868" s="165" t="s">
        <v>189</v>
      </c>
      <c r="E868" s="166" t="s">
        <v>1</v>
      </c>
      <c r="F868" s="167" t="s">
        <v>2409</v>
      </c>
      <c r="H868" s="168">
        <v>13</v>
      </c>
      <c r="I868" s="169"/>
      <c r="L868" s="164"/>
      <c r="M868" s="170"/>
      <c r="N868" s="171"/>
      <c r="O868" s="171"/>
      <c r="P868" s="171"/>
      <c r="Q868" s="171"/>
      <c r="R868" s="171"/>
      <c r="S868" s="171"/>
      <c r="T868" s="172"/>
      <c r="AT868" s="166" t="s">
        <v>189</v>
      </c>
      <c r="AU868" s="166" t="s">
        <v>89</v>
      </c>
      <c r="AV868" s="13" t="s">
        <v>89</v>
      </c>
      <c r="AW868" s="13" t="s">
        <v>36</v>
      </c>
      <c r="AX868" s="13" t="s">
        <v>81</v>
      </c>
      <c r="AY868" s="166" t="s">
        <v>181</v>
      </c>
    </row>
    <row r="869" spans="1:65" s="14" customFormat="1">
      <c r="B869" s="173"/>
      <c r="D869" s="165" t="s">
        <v>189</v>
      </c>
      <c r="E869" s="174" t="s">
        <v>1</v>
      </c>
      <c r="F869" s="175" t="s">
        <v>190</v>
      </c>
      <c r="H869" s="176">
        <v>13</v>
      </c>
      <c r="I869" s="177"/>
      <c r="L869" s="173"/>
      <c r="M869" s="178"/>
      <c r="N869" s="179"/>
      <c r="O869" s="179"/>
      <c r="P869" s="179"/>
      <c r="Q869" s="179"/>
      <c r="R869" s="179"/>
      <c r="S869" s="179"/>
      <c r="T869" s="180"/>
      <c r="AT869" s="174" t="s">
        <v>189</v>
      </c>
      <c r="AU869" s="174" t="s">
        <v>89</v>
      </c>
      <c r="AV869" s="14" t="s">
        <v>151</v>
      </c>
      <c r="AW869" s="14" t="s">
        <v>36</v>
      </c>
      <c r="AX869" s="14" t="s">
        <v>25</v>
      </c>
      <c r="AY869" s="174" t="s">
        <v>181</v>
      </c>
    </row>
    <row r="870" spans="1:65" s="2" customFormat="1" ht="14.45" customHeight="1">
      <c r="A870" s="33"/>
      <c r="B870" s="150"/>
      <c r="C870" s="151" t="s">
        <v>2410</v>
      </c>
      <c r="D870" s="151" t="s">
        <v>183</v>
      </c>
      <c r="E870" s="152" t="s">
        <v>2411</v>
      </c>
      <c r="F870" s="153" t="s">
        <v>2412</v>
      </c>
      <c r="G870" s="154" t="s">
        <v>479</v>
      </c>
      <c r="H870" s="155">
        <v>4</v>
      </c>
      <c r="I870" s="156"/>
      <c r="J870" s="157">
        <f>ROUND(I870*H870,2)</f>
        <v>0</v>
      </c>
      <c r="K870" s="153" t="s">
        <v>1</v>
      </c>
      <c r="L870" s="34"/>
      <c r="M870" s="158" t="s">
        <v>1</v>
      </c>
      <c r="N870" s="159" t="s">
        <v>46</v>
      </c>
      <c r="O870" s="59"/>
      <c r="P870" s="160">
        <f>O870*H870</f>
        <v>0</v>
      </c>
      <c r="Q870" s="160">
        <v>0</v>
      </c>
      <c r="R870" s="160">
        <f>Q870*H870</f>
        <v>0</v>
      </c>
      <c r="S870" s="160">
        <v>0</v>
      </c>
      <c r="T870" s="161">
        <f>S870*H870</f>
        <v>0</v>
      </c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R870" s="162" t="s">
        <v>151</v>
      </c>
      <c r="AT870" s="162" t="s">
        <v>183</v>
      </c>
      <c r="AU870" s="162" t="s">
        <v>89</v>
      </c>
      <c r="AY870" s="18" t="s">
        <v>181</v>
      </c>
      <c r="BE870" s="163">
        <f>IF(N870="základní",J870,0)</f>
        <v>0</v>
      </c>
      <c r="BF870" s="163">
        <f>IF(N870="snížená",J870,0)</f>
        <v>0</v>
      </c>
      <c r="BG870" s="163">
        <f>IF(N870="zákl. přenesená",J870,0)</f>
        <v>0</v>
      </c>
      <c r="BH870" s="163">
        <f>IF(N870="sníž. přenesená",J870,0)</f>
        <v>0</v>
      </c>
      <c r="BI870" s="163">
        <f>IF(N870="nulová",J870,0)</f>
        <v>0</v>
      </c>
      <c r="BJ870" s="18" t="s">
        <v>25</v>
      </c>
      <c r="BK870" s="163">
        <f>ROUND(I870*H870,2)</f>
        <v>0</v>
      </c>
      <c r="BL870" s="18" t="s">
        <v>151</v>
      </c>
      <c r="BM870" s="162" t="s">
        <v>2413</v>
      </c>
    </row>
    <row r="871" spans="1:65" s="13" customFormat="1">
      <c r="B871" s="164"/>
      <c r="D871" s="165" t="s">
        <v>189</v>
      </c>
      <c r="E871" s="166" t="s">
        <v>1</v>
      </c>
      <c r="F871" s="167" t="s">
        <v>2414</v>
      </c>
      <c r="H871" s="168">
        <v>4</v>
      </c>
      <c r="I871" s="169"/>
      <c r="L871" s="164"/>
      <c r="M871" s="170"/>
      <c r="N871" s="171"/>
      <c r="O871" s="171"/>
      <c r="P871" s="171"/>
      <c r="Q871" s="171"/>
      <c r="R871" s="171"/>
      <c r="S871" s="171"/>
      <c r="T871" s="172"/>
      <c r="AT871" s="166" t="s">
        <v>189</v>
      </c>
      <c r="AU871" s="166" t="s">
        <v>89</v>
      </c>
      <c r="AV871" s="13" t="s">
        <v>89</v>
      </c>
      <c r="AW871" s="13" t="s">
        <v>36</v>
      </c>
      <c r="AX871" s="13" t="s">
        <v>25</v>
      </c>
      <c r="AY871" s="166" t="s">
        <v>181</v>
      </c>
    </row>
    <row r="872" spans="1:65" s="2" customFormat="1" ht="37.9" customHeight="1">
      <c r="A872" s="33"/>
      <c r="B872" s="150"/>
      <c r="C872" s="151" t="s">
        <v>2415</v>
      </c>
      <c r="D872" s="151" t="s">
        <v>183</v>
      </c>
      <c r="E872" s="152" t="s">
        <v>2416</v>
      </c>
      <c r="F872" s="153" t="s">
        <v>2417</v>
      </c>
      <c r="G872" s="154" t="s">
        <v>479</v>
      </c>
      <c r="H872" s="155">
        <v>56</v>
      </c>
      <c r="I872" s="156"/>
      <c r="J872" s="157">
        <f>ROUND(I872*H872,2)</f>
        <v>0</v>
      </c>
      <c r="K872" s="153" t="s">
        <v>1</v>
      </c>
      <c r="L872" s="34"/>
      <c r="M872" s="158" t="s">
        <v>1</v>
      </c>
      <c r="N872" s="159" t="s">
        <v>46</v>
      </c>
      <c r="O872" s="59"/>
      <c r="P872" s="160">
        <f>O872*H872</f>
        <v>0</v>
      </c>
      <c r="Q872" s="160">
        <v>0</v>
      </c>
      <c r="R872" s="160">
        <f>Q872*H872</f>
        <v>0</v>
      </c>
      <c r="S872" s="160">
        <v>0</v>
      </c>
      <c r="T872" s="161">
        <f>S872*H872</f>
        <v>0</v>
      </c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R872" s="162" t="s">
        <v>151</v>
      </c>
      <c r="AT872" s="162" t="s">
        <v>183</v>
      </c>
      <c r="AU872" s="162" t="s">
        <v>89</v>
      </c>
      <c r="AY872" s="18" t="s">
        <v>181</v>
      </c>
      <c r="BE872" s="163">
        <f>IF(N872="základní",J872,0)</f>
        <v>0</v>
      </c>
      <c r="BF872" s="163">
        <f>IF(N872="snížená",J872,0)</f>
        <v>0</v>
      </c>
      <c r="BG872" s="163">
        <f>IF(N872="zákl. přenesená",J872,0)</f>
        <v>0</v>
      </c>
      <c r="BH872" s="163">
        <f>IF(N872="sníž. přenesená",J872,0)</f>
        <v>0</v>
      </c>
      <c r="BI872" s="163">
        <f>IF(N872="nulová",J872,0)</f>
        <v>0</v>
      </c>
      <c r="BJ872" s="18" t="s">
        <v>25</v>
      </c>
      <c r="BK872" s="163">
        <f>ROUND(I872*H872,2)</f>
        <v>0</v>
      </c>
      <c r="BL872" s="18" t="s">
        <v>151</v>
      </c>
      <c r="BM872" s="162" t="s">
        <v>2418</v>
      </c>
    </row>
    <row r="873" spans="1:65" s="13" customFormat="1">
      <c r="B873" s="164"/>
      <c r="D873" s="165" t="s">
        <v>189</v>
      </c>
      <c r="E873" s="166" t="s">
        <v>1</v>
      </c>
      <c r="F873" s="167" t="s">
        <v>2419</v>
      </c>
      <c r="H873" s="168">
        <v>17</v>
      </c>
      <c r="I873" s="169"/>
      <c r="L873" s="164"/>
      <c r="M873" s="170"/>
      <c r="N873" s="171"/>
      <c r="O873" s="171"/>
      <c r="P873" s="171"/>
      <c r="Q873" s="171"/>
      <c r="R873" s="171"/>
      <c r="S873" s="171"/>
      <c r="T873" s="172"/>
      <c r="AT873" s="166" t="s">
        <v>189</v>
      </c>
      <c r="AU873" s="166" t="s">
        <v>89</v>
      </c>
      <c r="AV873" s="13" t="s">
        <v>89</v>
      </c>
      <c r="AW873" s="13" t="s">
        <v>36</v>
      </c>
      <c r="AX873" s="13" t="s">
        <v>81</v>
      </c>
      <c r="AY873" s="166" t="s">
        <v>181</v>
      </c>
    </row>
    <row r="874" spans="1:65" s="13" customFormat="1">
      <c r="B874" s="164"/>
      <c r="D874" s="165" t="s">
        <v>189</v>
      </c>
      <c r="E874" s="166" t="s">
        <v>1</v>
      </c>
      <c r="F874" s="167" t="s">
        <v>2420</v>
      </c>
      <c r="H874" s="168">
        <v>39</v>
      </c>
      <c r="I874" s="169"/>
      <c r="L874" s="164"/>
      <c r="M874" s="170"/>
      <c r="N874" s="171"/>
      <c r="O874" s="171"/>
      <c r="P874" s="171"/>
      <c r="Q874" s="171"/>
      <c r="R874" s="171"/>
      <c r="S874" s="171"/>
      <c r="T874" s="172"/>
      <c r="AT874" s="166" t="s">
        <v>189</v>
      </c>
      <c r="AU874" s="166" t="s">
        <v>89</v>
      </c>
      <c r="AV874" s="13" t="s">
        <v>89</v>
      </c>
      <c r="AW874" s="13" t="s">
        <v>36</v>
      </c>
      <c r="AX874" s="13" t="s">
        <v>81</v>
      </c>
      <c r="AY874" s="166" t="s">
        <v>181</v>
      </c>
    </row>
    <row r="875" spans="1:65" s="14" customFormat="1">
      <c r="B875" s="173"/>
      <c r="D875" s="165" t="s">
        <v>189</v>
      </c>
      <c r="E875" s="174" t="s">
        <v>1</v>
      </c>
      <c r="F875" s="175" t="s">
        <v>190</v>
      </c>
      <c r="H875" s="176">
        <v>56</v>
      </c>
      <c r="I875" s="177"/>
      <c r="L875" s="173"/>
      <c r="M875" s="178"/>
      <c r="N875" s="179"/>
      <c r="O875" s="179"/>
      <c r="P875" s="179"/>
      <c r="Q875" s="179"/>
      <c r="R875" s="179"/>
      <c r="S875" s="179"/>
      <c r="T875" s="180"/>
      <c r="AT875" s="174" t="s">
        <v>189</v>
      </c>
      <c r="AU875" s="174" t="s">
        <v>89</v>
      </c>
      <c r="AV875" s="14" t="s">
        <v>151</v>
      </c>
      <c r="AW875" s="14" t="s">
        <v>36</v>
      </c>
      <c r="AX875" s="14" t="s">
        <v>25</v>
      </c>
      <c r="AY875" s="174" t="s">
        <v>181</v>
      </c>
    </row>
    <row r="876" spans="1:65" s="2" customFormat="1" ht="24.2" customHeight="1">
      <c r="A876" s="33"/>
      <c r="B876" s="150"/>
      <c r="C876" s="151" t="s">
        <v>2421</v>
      </c>
      <c r="D876" s="151" t="s">
        <v>183</v>
      </c>
      <c r="E876" s="152" t="s">
        <v>2422</v>
      </c>
      <c r="F876" s="153" t="s">
        <v>2423</v>
      </c>
      <c r="G876" s="154" t="s">
        <v>186</v>
      </c>
      <c r="H876" s="155">
        <v>39</v>
      </c>
      <c r="I876" s="156"/>
      <c r="J876" s="157">
        <f>ROUND(I876*H876,2)</f>
        <v>0</v>
      </c>
      <c r="K876" s="153" t="s">
        <v>187</v>
      </c>
      <c r="L876" s="34"/>
      <c r="M876" s="158" t="s">
        <v>1</v>
      </c>
      <c r="N876" s="159" t="s">
        <v>46</v>
      </c>
      <c r="O876" s="59"/>
      <c r="P876" s="160">
        <f>O876*H876</f>
        <v>0</v>
      </c>
      <c r="Q876" s="160">
        <v>1.7000000000000001E-4</v>
      </c>
      <c r="R876" s="160">
        <f>Q876*H876</f>
        <v>6.6300000000000005E-3</v>
      </c>
      <c r="S876" s="160">
        <v>0</v>
      </c>
      <c r="T876" s="161">
        <f>S876*H876</f>
        <v>0</v>
      </c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R876" s="162" t="s">
        <v>151</v>
      </c>
      <c r="AT876" s="162" t="s">
        <v>183</v>
      </c>
      <c r="AU876" s="162" t="s">
        <v>89</v>
      </c>
      <c r="AY876" s="18" t="s">
        <v>181</v>
      </c>
      <c r="BE876" s="163">
        <f>IF(N876="základní",J876,0)</f>
        <v>0</v>
      </c>
      <c r="BF876" s="163">
        <f>IF(N876="snížená",J876,0)</f>
        <v>0</v>
      </c>
      <c r="BG876" s="163">
        <f>IF(N876="zákl. přenesená",J876,0)</f>
        <v>0</v>
      </c>
      <c r="BH876" s="163">
        <f>IF(N876="sníž. přenesená",J876,0)</f>
        <v>0</v>
      </c>
      <c r="BI876" s="163">
        <f>IF(N876="nulová",J876,0)</f>
        <v>0</v>
      </c>
      <c r="BJ876" s="18" t="s">
        <v>25</v>
      </c>
      <c r="BK876" s="163">
        <f>ROUND(I876*H876,2)</f>
        <v>0</v>
      </c>
      <c r="BL876" s="18" t="s">
        <v>151</v>
      </c>
      <c r="BM876" s="162" t="s">
        <v>2424</v>
      </c>
    </row>
    <row r="877" spans="1:65" s="13" customFormat="1">
      <c r="B877" s="164"/>
      <c r="D877" s="165" t="s">
        <v>189</v>
      </c>
      <c r="E877" s="166" t="s">
        <v>1</v>
      </c>
      <c r="F877" s="167" t="s">
        <v>2425</v>
      </c>
      <c r="H877" s="168">
        <v>38</v>
      </c>
      <c r="I877" s="169"/>
      <c r="L877" s="164"/>
      <c r="M877" s="170"/>
      <c r="N877" s="171"/>
      <c r="O877" s="171"/>
      <c r="P877" s="171"/>
      <c r="Q877" s="171"/>
      <c r="R877" s="171"/>
      <c r="S877" s="171"/>
      <c r="T877" s="172"/>
      <c r="AT877" s="166" t="s">
        <v>189</v>
      </c>
      <c r="AU877" s="166" t="s">
        <v>89</v>
      </c>
      <c r="AV877" s="13" t="s">
        <v>89</v>
      </c>
      <c r="AW877" s="13" t="s">
        <v>36</v>
      </c>
      <c r="AX877" s="13" t="s">
        <v>81</v>
      </c>
      <c r="AY877" s="166" t="s">
        <v>181</v>
      </c>
    </row>
    <row r="878" spans="1:65" s="13" customFormat="1">
      <c r="B878" s="164"/>
      <c r="D878" s="165" t="s">
        <v>189</v>
      </c>
      <c r="E878" s="166" t="s">
        <v>1</v>
      </c>
      <c r="F878" s="167" t="s">
        <v>2426</v>
      </c>
      <c r="H878" s="168">
        <v>1</v>
      </c>
      <c r="I878" s="169"/>
      <c r="L878" s="164"/>
      <c r="M878" s="170"/>
      <c r="N878" s="171"/>
      <c r="O878" s="171"/>
      <c r="P878" s="171"/>
      <c r="Q878" s="171"/>
      <c r="R878" s="171"/>
      <c r="S878" s="171"/>
      <c r="T878" s="172"/>
      <c r="AT878" s="166" t="s">
        <v>189</v>
      </c>
      <c r="AU878" s="166" t="s">
        <v>89</v>
      </c>
      <c r="AV878" s="13" t="s">
        <v>89</v>
      </c>
      <c r="AW878" s="13" t="s">
        <v>36</v>
      </c>
      <c r="AX878" s="13" t="s">
        <v>81</v>
      </c>
      <c r="AY878" s="166" t="s">
        <v>181</v>
      </c>
    </row>
    <row r="879" spans="1:65" s="13" customFormat="1">
      <c r="B879" s="164"/>
      <c r="D879" s="165" t="s">
        <v>189</v>
      </c>
      <c r="E879" s="166" t="s">
        <v>1</v>
      </c>
      <c r="F879" s="167" t="s">
        <v>2427</v>
      </c>
      <c r="H879" s="168">
        <v>0</v>
      </c>
      <c r="I879" s="169"/>
      <c r="L879" s="164"/>
      <c r="M879" s="170"/>
      <c r="N879" s="171"/>
      <c r="O879" s="171"/>
      <c r="P879" s="171"/>
      <c r="Q879" s="171"/>
      <c r="R879" s="171"/>
      <c r="S879" s="171"/>
      <c r="T879" s="172"/>
      <c r="AT879" s="166" t="s">
        <v>189</v>
      </c>
      <c r="AU879" s="166" t="s">
        <v>89</v>
      </c>
      <c r="AV879" s="13" t="s">
        <v>89</v>
      </c>
      <c r="AW879" s="13" t="s">
        <v>36</v>
      </c>
      <c r="AX879" s="13" t="s">
        <v>81</v>
      </c>
      <c r="AY879" s="166" t="s">
        <v>181</v>
      </c>
    </row>
    <row r="880" spans="1:65" s="14" customFormat="1">
      <c r="B880" s="173"/>
      <c r="D880" s="165" t="s">
        <v>189</v>
      </c>
      <c r="E880" s="174" t="s">
        <v>1</v>
      </c>
      <c r="F880" s="175" t="s">
        <v>190</v>
      </c>
      <c r="H880" s="176">
        <v>39</v>
      </c>
      <c r="I880" s="177"/>
      <c r="L880" s="173"/>
      <c r="M880" s="178"/>
      <c r="N880" s="179"/>
      <c r="O880" s="179"/>
      <c r="P880" s="179"/>
      <c r="Q880" s="179"/>
      <c r="R880" s="179"/>
      <c r="S880" s="179"/>
      <c r="T880" s="180"/>
      <c r="AT880" s="174" t="s">
        <v>189</v>
      </c>
      <c r="AU880" s="174" t="s">
        <v>89</v>
      </c>
      <c r="AV880" s="14" t="s">
        <v>151</v>
      </c>
      <c r="AW880" s="14" t="s">
        <v>36</v>
      </c>
      <c r="AX880" s="14" t="s">
        <v>25</v>
      </c>
      <c r="AY880" s="174" t="s">
        <v>181</v>
      </c>
    </row>
    <row r="881" spans="1:65" s="2" customFormat="1" ht="24.2" customHeight="1">
      <c r="A881" s="33"/>
      <c r="B881" s="150"/>
      <c r="C881" s="188" t="s">
        <v>114</v>
      </c>
      <c r="D881" s="188" t="s">
        <v>301</v>
      </c>
      <c r="E881" s="189" t="s">
        <v>2428</v>
      </c>
      <c r="F881" s="190" t="s">
        <v>2429</v>
      </c>
      <c r="G881" s="191" t="s">
        <v>186</v>
      </c>
      <c r="H881" s="192">
        <v>25.375</v>
      </c>
      <c r="I881" s="193"/>
      <c r="J881" s="194">
        <f>ROUND(I881*H881,2)</f>
        <v>0</v>
      </c>
      <c r="K881" s="190" t="s">
        <v>1</v>
      </c>
      <c r="L881" s="195"/>
      <c r="M881" s="196" t="s">
        <v>1</v>
      </c>
      <c r="N881" s="197" t="s">
        <v>46</v>
      </c>
      <c r="O881" s="59"/>
      <c r="P881" s="160">
        <f>O881*H881</f>
        <v>0</v>
      </c>
      <c r="Q881" s="160">
        <v>0.14499999999999999</v>
      </c>
      <c r="R881" s="160">
        <f>Q881*H881</f>
        <v>3.6793749999999998</v>
      </c>
      <c r="S881" s="160">
        <v>0</v>
      </c>
      <c r="T881" s="161">
        <f>S881*H881</f>
        <v>0</v>
      </c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R881" s="162" t="s">
        <v>213</v>
      </c>
      <c r="AT881" s="162" t="s">
        <v>301</v>
      </c>
      <c r="AU881" s="162" t="s">
        <v>89</v>
      </c>
      <c r="AY881" s="18" t="s">
        <v>181</v>
      </c>
      <c r="BE881" s="163">
        <f>IF(N881="základní",J881,0)</f>
        <v>0</v>
      </c>
      <c r="BF881" s="163">
        <f>IF(N881="snížená",J881,0)</f>
        <v>0</v>
      </c>
      <c r="BG881" s="163">
        <f>IF(N881="zákl. přenesená",J881,0)</f>
        <v>0</v>
      </c>
      <c r="BH881" s="163">
        <f>IF(N881="sníž. přenesená",J881,0)</f>
        <v>0</v>
      </c>
      <c r="BI881" s="163">
        <f>IF(N881="nulová",J881,0)</f>
        <v>0</v>
      </c>
      <c r="BJ881" s="18" t="s">
        <v>25</v>
      </c>
      <c r="BK881" s="163">
        <f>ROUND(I881*H881,2)</f>
        <v>0</v>
      </c>
      <c r="BL881" s="18" t="s">
        <v>151</v>
      </c>
      <c r="BM881" s="162" t="s">
        <v>2430</v>
      </c>
    </row>
    <row r="882" spans="1:65" s="13" customFormat="1">
      <c r="B882" s="164"/>
      <c r="D882" s="165" t="s">
        <v>189</v>
      </c>
      <c r="F882" s="167" t="s">
        <v>2431</v>
      </c>
      <c r="H882" s="168">
        <v>25.375</v>
      </c>
      <c r="I882" s="169"/>
      <c r="L882" s="164"/>
      <c r="M882" s="170"/>
      <c r="N882" s="171"/>
      <c r="O882" s="171"/>
      <c r="P882" s="171"/>
      <c r="Q882" s="171"/>
      <c r="R882" s="171"/>
      <c r="S882" s="171"/>
      <c r="T882" s="172"/>
      <c r="AT882" s="166" t="s">
        <v>189</v>
      </c>
      <c r="AU882" s="166" t="s">
        <v>89</v>
      </c>
      <c r="AV882" s="13" t="s">
        <v>89</v>
      </c>
      <c r="AW882" s="13" t="s">
        <v>3</v>
      </c>
      <c r="AX882" s="13" t="s">
        <v>25</v>
      </c>
      <c r="AY882" s="166" t="s">
        <v>181</v>
      </c>
    </row>
    <row r="883" spans="1:65" s="2" customFormat="1" ht="24.2" customHeight="1">
      <c r="A883" s="33"/>
      <c r="B883" s="150"/>
      <c r="C883" s="188" t="s">
        <v>2432</v>
      </c>
      <c r="D883" s="188" t="s">
        <v>301</v>
      </c>
      <c r="E883" s="189" t="s">
        <v>2433</v>
      </c>
      <c r="F883" s="190" t="s">
        <v>2434</v>
      </c>
      <c r="G883" s="191" t="s">
        <v>186</v>
      </c>
      <c r="H883" s="192">
        <v>13.195</v>
      </c>
      <c r="I883" s="193"/>
      <c r="J883" s="194">
        <f>ROUND(I883*H883,2)</f>
        <v>0</v>
      </c>
      <c r="K883" s="190" t="s">
        <v>1</v>
      </c>
      <c r="L883" s="195"/>
      <c r="M883" s="196" t="s">
        <v>1</v>
      </c>
      <c r="N883" s="197" t="s">
        <v>46</v>
      </c>
      <c r="O883" s="59"/>
      <c r="P883" s="160">
        <f>O883*H883</f>
        <v>0</v>
      </c>
      <c r="Q883" s="160">
        <v>0.14499999999999999</v>
      </c>
      <c r="R883" s="160">
        <f>Q883*H883</f>
        <v>1.9132749999999998</v>
      </c>
      <c r="S883" s="160">
        <v>0</v>
      </c>
      <c r="T883" s="161">
        <f>S883*H883</f>
        <v>0</v>
      </c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R883" s="162" t="s">
        <v>213</v>
      </c>
      <c r="AT883" s="162" t="s">
        <v>301</v>
      </c>
      <c r="AU883" s="162" t="s">
        <v>89</v>
      </c>
      <c r="AY883" s="18" t="s">
        <v>181</v>
      </c>
      <c r="BE883" s="163">
        <f>IF(N883="základní",J883,0)</f>
        <v>0</v>
      </c>
      <c r="BF883" s="163">
        <f>IF(N883="snížená",J883,0)</f>
        <v>0</v>
      </c>
      <c r="BG883" s="163">
        <f>IF(N883="zákl. přenesená",J883,0)</f>
        <v>0</v>
      </c>
      <c r="BH883" s="163">
        <f>IF(N883="sníž. přenesená",J883,0)</f>
        <v>0</v>
      </c>
      <c r="BI883" s="163">
        <f>IF(N883="nulová",J883,0)</f>
        <v>0</v>
      </c>
      <c r="BJ883" s="18" t="s">
        <v>25</v>
      </c>
      <c r="BK883" s="163">
        <f>ROUND(I883*H883,2)</f>
        <v>0</v>
      </c>
      <c r="BL883" s="18" t="s">
        <v>151</v>
      </c>
      <c r="BM883" s="162" t="s">
        <v>2435</v>
      </c>
    </row>
    <row r="884" spans="1:65" s="13" customFormat="1">
      <c r="B884" s="164"/>
      <c r="D884" s="165" t="s">
        <v>189</v>
      </c>
      <c r="F884" s="167" t="s">
        <v>2436</v>
      </c>
      <c r="H884" s="168">
        <v>13.195</v>
      </c>
      <c r="I884" s="169"/>
      <c r="L884" s="164"/>
      <c r="M884" s="170"/>
      <c r="N884" s="171"/>
      <c r="O884" s="171"/>
      <c r="P884" s="171"/>
      <c r="Q884" s="171"/>
      <c r="R884" s="171"/>
      <c r="S884" s="171"/>
      <c r="T884" s="172"/>
      <c r="AT884" s="166" t="s">
        <v>189</v>
      </c>
      <c r="AU884" s="166" t="s">
        <v>89</v>
      </c>
      <c r="AV884" s="13" t="s">
        <v>89</v>
      </c>
      <c r="AW884" s="13" t="s">
        <v>3</v>
      </c>
      <c r="AX884" s="13" t="s">
        <v>25</v>
      </c>
      <c r="AY884" s="166" t="s">
        <v>181</v>
      </c>
    </row>
    <row r="885" spans="1:65" s="2" customFormat="1" ht="24.2" customHeight="1">
      <c r="A885" s="33"/>
      <c r="B885" s="150"/>
      <c r="C885" s="188" t="s">
        <v>2437</v>
      </c>
      <c r="D885" s="188" t="s">
        <v>301</v>
      </c>
      <c r="E885" s="189" t="s">
        <v>2438</v>
      </c>
      <c r="F885" s="190" t="s">
        <v>2439</v>
      </c>
      <c r="G885" s="191" t="s">
        <v>186</v>
      </c>
      <c r="H885" s="192">
        <v>1.0149999999999999</v>
      </c>
      <c r="I885" s="193"/>
      <c r="J885" s="194">
        <f>ROUND(I885*H885,2)</f>
        <v>0</v>
      </c>
      <c r="K885" s="190" t="s">
        <v>1</v>
      </c>
      <c r="L885" s="195"/>
      <c r="M885" s="196" t="s">
        <v>1</v>
      </c>
      <c r="N885" s="197" t="s">
        <v>46</v>
      </c>
      <c r="O885" s="59"/>
      <c r="P885" s="160">
        <f>O885*H885</f>
        <v>0</v>
      </c>
      <c r="Q885" s="160">
        <v>0.14499999999999999</v>
      </c>
      <c r="R885" s="160">
        <f>Q885*H885</f>
        <v>0.14717499999999997</v>
      </c>
      <c r="S885" s="160">
        <v>0</v>
      </c>
      <c r="T885" s="161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62" t="s">
        <v>213</v>
      </c>
      <c r="AT885" s="162" t="s">
        <v>301</v>
      </c>
      <c r="AU885" s="162" t="s">
        <v>89</v>
      </c>
      <c r="AY885" s="18" t="s">
        <v>181</v>
      </c>
      <c r="BE885" s="163">
        <f>IF(N885="základní",J885,0)</f>
        <v>0</v>
      </c>
      <c r="BF885" s="163">
        <f>IF(N885="snížená",J885,0)</f>
        <v>0</v>
      </c>
      <c r="BG885" s="163">
        <f>IF(N885="zákl. přenesená",J885,0)</f>
        <v>0</v>
      </c>
      <c r="BH885" s="163">
        <f>IF(N885="sníž. přenesená",J885,0)</f>
        <v>0</v>
      </c>
      <c r="BI885" s="163">
        <f>IF(N885="nulová",J885,0)</f>
        <v>0</v>
      </c>
      <c r="BJ885" s="18" t="s">
        <v>25</v>
      </c>
      <c r="BK885" s="163">
        <f>ROUND(I885*H885,2)</f>
        <v>0</v>
      </c>
      <c r="BL885" s="18" t="s">
        <v>151</v>
      </c>
      <c r="BM885" s="162" t="s">
        <v>2440</v>
      </c>
    </row>
    <row r="886" spans="1:65" s="13" customFormat="1">
      <c r="B886" s="164"/>
      <c r="D886" s="165" t="s">
        <v>189</v>
      </c>
      <c r="F886" s="167" t="s">
        <v>2441</v>
      </c>
      <c r="H886" s="168">
        <v>1.0149999999999999</v>
      </c>
      <c r="I886" s="169"/>
      <c r="L886" s="164"/>
      <c r="M886" s="170"/>
      <c r="N886" s="171"/>
      <c r="O886" s="171"/>
      <c r="P886" s="171"/>
      <c r="Q886" s="171"/>
      <c r="R886" s="171"/>
      <c r="S886" s="171"/>
      <c r="T886" s="172"/>
      <c r="AT886" s="166" t="s">
        <v>189</v>
      </c>
      <c r="AU886" s="166" t="s">
        <v>89</v>
      </c>
      <c r="AV886" s="13" t="s">
        <v>89</v>
      </c>
      <c r="AW886" s="13" t="s">
        <v>3</v>
      </c>
      <c r="AX886" s="13" t="s">
        <v>25</v>
      </c>
      <c r="AY886" s="166" t="s">
        <v>181</v>
      </c>
    </row>
    <row r="887" spans="1:65" s="2" customFormat="1" ht="24.2" customHeight="1">
      <c r="A887" s="33"/>
      <c r="B887" s="150"/>
      <c r="C887" s="151" t="s">
        <v>2442</v>
      </c>
      <c r="D887" s="151" t="s">
        <v>183</v>
      </c>
      <c r="E887" s="152" t="s">
        <v>1594</v>
      </c>
      <c r="F887" s="153" t="s">
        <v>1595</v>
      </c>
      <c r="G887" s="154" t="s">
        <v>186</v>
      </c>
      <c r="H887" s="155">
        <v>20</v>
      </c>
      <c r="I887" s="156"/>
      <c r="J887" s="157">
        <f>ROUND(I887*H887,2)</f>
        <v>0</v>
      </c>
      <c r="K887" s="153" t="s">
        <v>187</v>
      </c>
      <c r="L887" s="34"/>
      <c r="M887" s="158" t="s">
        <v>1</v>
      </c>
      <c r="N887" s="159" t="s">
        <v>46</v>
      </c>
      <c r="O887" s="59"/>
      <c r="P887" s="160">
        <f>O887*H887</f>
        <v>0</v>
      </c>
      <c r="Q887" s="160">
        <v>6.9999999999999994E-5</v>
      </c>
      <c r="R887" s="160">
        <f>Q887*H887</f>
        <v>1.3999999999999998E-3</v>
      </c>
      <c r="S887" s="160">
        <v>0</v>
      </c>
      <c r="T887" s="161">
        <f>S887*H887</f>
        <v>0</v>
      </c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R887" s="162" t="s">
        <v>151</v>
      </c>
      <c r="AT887" s="162" t="s">
        <v>183</v>
      </c>
      <c r="AU887" s="162" t="s">
        <v>89</v>
      </c>
      <c r="AY887" s="18" t="s">
        <v>181</v>
      </c>
      <c r="BE887" s="163">
        <f>IF(N887="základní",J887,0)</f>
        <v>0</v>
      </c>
      <c r="BF887" s="163">
        <f>IF(N887="snížená",J887,0)</f>
        <v>0</v>
      </c>
      <c r="BG887" s="163">
        <f>IF(N887="zákl. přenesená",J887,0)</f>
        <v>0</v>
      </c>
      <c r="BH887" s="163">
        <f>IF(N887="sníž. přenesená",J887,0)</f>
        <v>0</v>
      </c>
      <c r="BI887" s="163">
        <f>IF(N887="nulová",J887,0)</f>
        <v>0</v>
      </c>
      <c r="BJ887" s="18" t="s">
        <v>25</v>
      </c>
      <c r="BK887" s="163">
        <f>ROUND(I887*H887,2)</f>
        <v>0</v>
      </c>
      <c r="BL887" s="18" t="s">
        <v>151</v>
      </c>
      <c r="BM887" s="162" t="s">
        <v>2443</v>
      </c>
    </row>
    <row r="888" spans="1:65" s="13" customFormat="1">
      <c r="B888" s="164"/>
      <c r="D888" s="165" t="s">
        <v>189</v>
      </c>
      <c r="E888" s="166" t="s">
        <v>1</v>
      </c>
      <c r="F888" s="167" t="s">
        <v>2444</v>
      </c>
      <c r="H888" s="168">
        <v>20</v>
      </c>
      <c r="I888" s="169"/>
      <c r="L888" s="164"/>
      <c r="M888" s="170"/>
      <c r="N888" s="171"/>
      <c r="O888" s="171"/>
      <c r="P888" s="171"/>
      <c r="Q888" s="171"/>
      <c r="R888" s="171"/>
      <c r="S888" s="171"/>
      <c r="T888" s="172"/>
      <c r="AT888" s="166" t="s">
        <v>189</v>
      </c>
      <c r="AU888" s="166" t="s">
        <v>89</v>
      </c>
      <c r="AV888" s="13" t="s">
        <v>89</v>
      </c>
      <c r="AW888" s="13" t="s">
        <v>36</v>
      </c>
      <c r="AX888" s="13" t="s">
        <v>81</v>
      </c>
      <c r="AY888" s="166" t="s">
        <v>181</v>
      </c>
    </row>
    <row r="889" spans="1:65" s="14" customFormat="1">
      <c r="B889" s="173"/>
      <c r="D889" s="165" t="s">
        <v>189</v>
      </c>
      <c r="E889" s="174" t="s">
        <v>1</v>
      </c>
      <c r="F889" s="175" t="s">
        <v>190</v>
      </c>
      <c r="H889" s="176">
        <v>20</v>
      </c>
      <c r="I889" s="177"/>
      <c r="L889" s="173"/>
      <c r="M889" s="178"/>
      <c r="N889" s="179"/>
      <c r="O889" s="179"/>
      <c r="P889" s="179"/>
      <c r="Q889" s="179"/>
      <c r="R889" s="179"/>
      <c r="S889" s="179"/>
      <c r="T889" s="180"/>
      <c r="AT889" s="174" t="s">
        <v>189</v>
      </c>
      <c r="AU889" s="174" t="s">
        <v>89</v>
      </c>
      <c r="AV889" s="14" t="s">
        <v>151</v>
      </c>
      <c r="AW889" s="14" t="s">
        <v>36</v>
      </c>
      <c r="AX889" s="14" t="s">
        <v>25</v>
      </c>
      <c r="AY889" s="174" t="s">
        <v>181</v>
      </c>
    </row>
    <row r="890" spans="1:65" s="2" customFormat="1" ht="24.2" customHeight="1">
      <c r="A890" s="33"/>
      <c r="B890" s="150"/>
      <c r="C890" s="188" t="s">
        <v>2445</v>
      </c>
      <c r="D890" s="188" t="s">
        <v>301</v>
      </c>
      <c r="E890" s="189" t="s">
        <v>2446</v>
      </c>
      <c r="F890" s="190" t="s">
        <v>2447</v>
      </c>
      <c r="G890" s="191" t="s">
        <v>186</v>
      </c>
      <c r="H890" s="192">
        <v>20.3</v>
      </c>
      <c r="I890" s="193"/>
      <c r="J890" s="194">
        <f>ROUND(I890*H890,2)</f>
        <v>0</v>
      </c>
      <c r="K890" s="190" t="s">
        <v>187</v>
      </c>
      <c r="L890" s="195"/>
      <c r="M890" s="196" t="s">
        <v>1</v>
      </c>
      <c r="N890" s="197" t="s">
        <v>46</v>
      </c>
      <c r="O890" s="59"/>
      <c r="P890" s="160">
        <f>O890*H890</f>
        <v>0</v>
      </c>
      <c r="Q890" s="160">
        <v>3.0000000000000001E-3</v>
      </c>
      <c r="R890" s="160">
        <f>Q890*H890</f>
        <v>6.0900000000000003E-2</v>
      </c>
      <c r="S890" s="160">
        <v>0</v>
      </c>
      <c r="T890" s="161">
        <f>S890*H890</f>
        <v>0</v>
      </c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R890" s="162" t="s">
        <v>213</v>
      </c>
      <c r="AT890" s="162" t="s">
        <v>301</v>
      </c>
      <c r="AU890" s="162" t="s">
        <v>89</v>
      </c>
      <c r="AY890" s="18" t="s">
        <v>181</v>
      </c>
      <c r="BE890" s="163">
        <f>IF(N890="základní",J890,0)</f>
        <v>0</v>
      </c>
      <c r="BF890" s="163">
        <f>IF(N890="snížená",J890,0)</f>
        <v>0</v>
      </c>
      <c r="BG890" s="163">
        <f>IF(N890="zákl. přenesená",J890,0)</f>
        <v>0</v>
      </c>
      <c r="BH890" s="163">
        <f>IF(N890="sníž. přenesená",J890,0)</f>
        <v>0</v>
      </c>
      <c r="BI890" s="163">
        <f>IF(N890="nulová",J890,0)</f>
        <v>0</v>
      </c>
      <c r="BJ890" s="18" t="s">
        <v>25</v>
      </c>
      <c r="BK890" s="163">
        <f>ROUND(I890*H890,2)</f>
        <v>0</v>
      </c>
      <c r="BL890" s="18" t="s">
        <v>151</v>
      </c>
      <c r="BM890" s="162" t="s">
        <v>2448</v>
      </c>
    </row>
    <row r="891" spans="1:65" s="13" customFormat="1">
      <c r="B891" s="164"/>
      <c r="D891" s="165" t="s">
        <v>189</v>
      </c>
      <c r="E891" s="166" t="s">
        <v>1</v>
      </c>
      <c r="F891" s="167" t="s">
        <v>2449</v>
      </c>
      <c r="H891" s="168">
        <v>20.3</v>
      </c>
      <c r="I891" s="169"/>
      <c r="L891" s="164"/>
      <c r="M891" s="170"/>
      <c r="N891" s="171"/>
      <c r="O891" s="171"/>
      <c r="P891" s="171"/>
      <c r="Q891" s="171"/>
      <c r="R891" s="171"/>
      <c r="S891" s="171"/>
      <c r="T891" s="172"/>
      <c r="AT891" s="166" t="s">
        <v>189</v>
      </c>
      <c r="AU891" s="166" t="s">
        <v>89</v>
      </c>
      <c r="AV891" s="13" t="s">
        <v>89</v>
      </c>
      <c r="AW891" s="13" t="s">
        <v>36</v>
      </c>
      <c r="AX891" s="13" t="s">
        <v>81</v>
      </c>
      <c r="AY891" s="166" t="s">
        <v>181</v>
      </c>
    </row>
    <row r="892" spans="1:65" s="14" customFormat="1">
      <c r="B892" s="173"/>
      <c r="D892" s="165" t="s">
        <v>189</v>
      </c>
      <c r="E892" s="174" t="s">
        <v>1</v>
      </c>
      <c r="F892" s="175" t="s">
        <v>190</v>
      </c>
      <c r="H892" s="176">
        <v>20.3</v>
      </c>
      <c r="I892" s="177"/>
      <c r="L892" s="173"/>
      <c r="M892" s="178"/>
      <c r="N892" s="179"/>
      <c r="O892" s="179"/>
      <c r="P892" s="179"/>
      <c r="Q892" s="179"/>
      <c r="R892" s="179"/>
      <c r="S892" s="179"/>
      <c r="T892" s="180"/>
      <c r="AT892" s="174" t="s">
        <v>189</v>
      </c>
      <c r="AU892" s="174" t="s">
        <v>89</v>
      </c>
      <c r="AV892" s="14" t="s">
        <v>151</v>
      </c>
      <c r="AW892" s="14" t="s">
        <v>36</v>
      </c>
      <c r="AX892" s="14" t="s">
        <v>25</v>
      </c>
      <c r="AY892" s="174" t="s">
        <v>181</v>
      </c>
    </row>
    <row r="893" spans="1:65" s="2" customFormat="1" ht="24.2" customHeight="1">
      <c r="A893" s="33"/>
      <c r="B893" s="150"/>
      <c r="C893" s="151" t="s">
        <v>2450</v>
      </c>
      <c r="D893" s="151" t="s">
        <v>183</v>
      </c>
      <c r="E893" s="152" t="s">
        <v>2451</v>
      </c>
      <c r="F893" s="153" t="s">
        <v>2452</v>
      </c>
      <c r="G893" s="154" t="s">
        <v>294</v>
      </c>
      <c r="H893" s="155">
        <v>10.587</v>
      </c>
      <c r="I893" s="156"/>
      <c r="J893" s="157">
        <f>ROUND(I893*H893,2)</f>
        <v>0</v>
      </c>
      <c r="K893" s="153" t="s">
        <v>1</v>
      </c>
      <c r="L893" s="34"/>
      <c r="M893" s="158" t="s">
        <v>1</v>
      </c>
      <c r="N893" s="159" t="s">
        <v>46</v>
      </c>
      <c r="O893" s="59"/>
      <c r="P893" s="160">
        <f>O893*H893</f>
        <v>0</v>
      </c>
      <c r="Q893" s="160">
        <v>2.4775800000000001</v>
      </c>
      <c r="R893" s="160">
        <f>Q893*H893</f>
        <v>26.23013946</v>
      </c>
      <c r="S893" s="160">
        <v>0</v>
      </c>
      <c r="T893" s="161">
        <f>S893*H893</f>
        <v>0</v>
      </c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R893" s="162" t="s">
        <v>151</v>
      </c>
      <c r="AT893" s="162" t="s">
        <v>183</v>
      </c>
      <c r="AU893" s="162" t="s">
        <v>89</v>
      </c>
      <c r="AY893" s="18" t="s">
        <v>181</v>
      </c>
      <c r="BE893" s="163">
        <f>IF(N893="základní",J893,0)</f>
        <v>0</v>
      </c>
      <c r="BF893" s="163">
        <f>IF(N893="snížená",J893,0)</f>
        <v>0</v>
      </c>
      <c r="BG893" s="163">
        <f>IF(N893="zákl. přenesená",J893,0)</f>
        <v>0</v>
      </c>
      <c r="BH893" s="163">
        <f>IF(N893="sníž. přenesená",J893,0)</f>
        <v>0</v>
      </c>
      <c r="BI893" s="163">
        <f>IF(N893="nulová",J893,0)</f>
        <v>0</v>
      </c>
      <c r="BJ893" s="18" t="s">
        <v>25</v>
      </c>
      <c r="BK893" s="163">
        <f>ROUND(I893*H893,2)</f>
        <v>0</v>
      </c>
      <c r="BL893" s="18" t="s">
        <v>151</v>
      </c>
      <c r="BM893" s="162" t="s">
        <v>2453</v>
      </c>
    </row>
    <row r="894" spans="1:65" s="15" customFormat="1">
      <c r="B894" s="181"/>
      <c r="D894" s="165" t="s">
        <v>189</v>
      </c>
      <c r="E894" s="182" t="s">
        <v>1</v>
      </c>
      <c r="F894" s="183" t="s">
        <v>1983</v>
      </c>
      <c r="H894" s="182" t="s">
        <v>1</v>
      </c>
      <c r="I894" s="184"/>
      <c r="L894" s="181"/>
      <c r="M894" s="185"/>
      <c r="N894" s="186"/>
      <c r="O894" s="186"/>
      <c r="P894" s="186"/>
      <c r="Q894" s="186"/>
      <c r="R894" s="186"/>
      <c r="S894" s="186"/>
      <c r="T894" s="187"/>
      <c r="AT894" s="182" t="s">
        <v>189</v>
      </c>
      <c r="AU894" s="182" t="s">
        <v>89</v>
      </c>
      <c r="AV894" s="15" t="s">
        <v>25</v>
      </c>
      <c r="AW894" s="15" t="s">
        <v>36</v>
      </c>
      <c r="AX894" s="15" t="s">
        <v>81</v>
      </c>
      <c r="AY894" s="182" t="s">
        <v>181</v>
      </c>
    </row>
    <row r="895" spans="1:65" s="13" customFormat="1">
      <c r="B895" s="164"/>
      <c r="D895" s="165" t="s">
        <v>189</v>
      </c>
      <c r="E895" s="166" t="s">
        <v>1</v>
      </c>
      <c r="F895" s="167" t="s">
        <v>2454</v>
      </c>
      <c r="H895" s="168">
        <v>1.98</v>
      </c>
      <c r="I895" s="169"/>
      <c r="L895" s="164"/>
      <c r="M895" s="170"/>
      <c r="N895" s="171"/>
      <c r="O895" s="171"/>
      <c r="P895" s="171"/>
      <c r="Q895" s="171"/>
      <c r="R895" s="171"/>
      <c r="S895" s="171"/>
      <c r="T895" s="172"/>
      <c r="AT895" s="166" t="s">
        <v>189</v>
      </c>
      <c r="AU895" s="166" t="s">
        <v>89</v>
      </c>
      <c r="AV895" s="13" t="s">
        <v>89</v>
      </c>
      <c r="AW895" s="13" t="s">
        <v>36</v>
      </c>
      <c r="AX895" s="13" t="s">
        <v>81</v>
      </c>
      <c r="AY895" s="166" t="s">
        <v>181</v>
      </c>
    </row>
    <row r="896" spans="1:65" s="13" customFormat="1">
      <c r="B896" s="164"/>
      <c r="D896" s="165" t="s">
        <v>189</v>
      </c>
      <c r="E896" s="166" t="s">
        <v>1</v>
      </c>
      <c r="F896" s="167" t="s">
        <v>2455</v>
      </c>
      <c r="H896" s="168">
        <v>1.98</v>
      </c>
      <c r="I896" s="169"/>
      <c r="L896" s="164"/>
      <c r="M896" s="170"/>
      <c r="N896" s="171"/>
      <c r="O896" s="171"/>
      <c r="P896" s="171"/>
      <c r="Q896" s="171"/>
      <c r="R896" s="171"/>
      <c r="S896" s="171"/>
      <c r="T896" s="172"/>
      <c r="AT896" s="166" t="s">
        <v>189</v>
      </c>
      <c r="AU896" s="166" t="s">
        <v>89</v>
      </c>
      <c r="AV896" s="13" t="s">
        <v>89</v>
      </c>
      <c r="AW896" s="13" t="s">
        <v>36</v>
      </c>
      <c r="AX896" s="13" t="s">
        <v>81</v>
      </c>
      <c r="AY896" s="166" t="s">
        <v>181</v>
      </c>
    </row>
    <row r="897" spans="1:65" s="13" customFormat="1">
      <c r="B897" s="164"/>
      <c r="D897" s="165" t="s">
        <v>189</v>
      </c>
      <c r="E897" s="166" t="s">
        <v>1</v>
      </c>
      <c r="F897" s="167" t="s">
        <v>2456</v>
      </c>
      <c r="H897" s="168">
        <v>1.98</v>
      </c>
      <c r="I897" s="169"/>
      <c r="L897" s="164"/>
      <c r="M897" s="170"/>
      <c r="N897" s="171"/>
      <c r="O897" s="171"/>
      <c r="P897" s="171"/>
      <c r="Q897" s="171"/>
      <c r="R897" s="171"/>
      <c r="S897" s="171"/>
      <c r="T897" s="172"/>
      <c r="AT897" s="166" t="s">
        <v>189</v>
      </c>
      <c r="AU897" s="166" t="s">
        <v>89</v>
      </c>
      <c r="AV897" s="13" t="s">
        <v>89</v>
      </c>
      <c r="AW897" s="13" t="s">
        <v>36</v>
      </c>
      <c r="AX897" s="13" t="s">
        <v>81</v>
      </c>
      <c r="AY897" s="166" t="s">
        <v>181</v>
      </c>
    </row>
    <row r="898" spans="1:65" s="13" customFormat="1" ht="33.75">
      <c r="B898" s="164"/>
      <c r="D898" s="165" t="s">
        <v>189</v>
      </c>
      <c r="E898" s="166" t="s">
        <v>1</v>
      </c>
      <c r="F898" s="167" t="s">
        <v>2457</v>
      </c>
      <c r="H898" s="168">
        <v>1.4730000000000001</v>
      </c>
      <c r="I898" s="169"/>
      <c r="L898" s="164"/>
      <c r="M898" s="170"/>
      <c r="N898" s="171"/>
      <c r="O898" s="171"/>
      <c r="P898" s="171"/>
      <c r="Q898" s="171"/>
      <c r="R898" s="171"/>
      <c r="S898" s="171"/>
      <c r="T898" s="172"/>
      <c r="AT898" s="166" t="s">
        <v>189</v>
      </c>
      <c r="AU898" s="166" t="s">
        <v>89</v>
      </c>
      <c r="AV898" s="13" t="s">
        <v>89</v>
      </c>
      <c r="AW898" s="13" t="s">
        <v>36</v>
      </c>
      <c r="AX898" s="13" t="s">
        <v>81</v>
      </c>
      <c r="AY898" s="166" t="s">
        <v>181</v>
      </c>
    </row>
    <row r="899" spans="1:65" s="13" customFormat="1">
      <c r="B899" s="164"/>
      <c r="D899" s="165" t="s">
        <v>189</v>
      </c>
      <c r="E899" s="166" t="s">
        <v>1</v>
      </c>
      <c r="F899" s="167" t="s">
        <v>2458</v>
      </c>
      <c r="H899" s="168">
        <v>1.587</v>
      </c>
      <c r="I899" s="169"/>
      <c r="L899" s="164"/>
      <c r="M899" s="170"/>
      <c r="N899" s="171"/>
      <c r="O899" s="171"/>
      <c r="P899" s="171"/>
      <c r="Q899" s="171"/>
      <c r="R899" s="171"/>
      <c r="S899" s="171"/>
      <c r="T899" s="172"/>
      <c r="AT899" s="166" t="s">
        <v>189</v>
      </c>
      <c r="AU899" s="166" t="s">
        <v>89</v>
      </c>
      <c r="AV899" s="13" t="s">
        <v>89</v>
      </c>
      <c r="AW899" s="13" t="s">
        <v>36</v>
      </c>
      <c r="AX899" s="13" t="s">
        <v>81</v>
      </c>
      <c r="AY899" s="166" t="s">
        <v>181</v>
      </c>
    </row>
    <row r="900" spans="1:65" s="13" customFormat="1">
      <c r="B900" s="164"/>
      <c r="D900" s="165" t="s">
        <v>189</v>
      </c>
      <c r="E900" s="166" t="s">
        <v>1</v>
      </c>
      <c r="F900" s="167" t="s">
        <v>2459</v>
      </c>
      <c r="H900" s="168">
        <v>1.587</v>
      </c>
      <c r="I900" s="169"/>
      <c r="L900" s="164"/>
      <c r="M900" s="170"/>
      <c r="N900" s="171"/>
      <c r="O900" s="171"/>
      <c r="P900" s="171"/>
      <c r="Q900" s="171"/>
      <c r="R900" s="171"/>
      <c r="S900" s="171"/>
      <c r="T900" s="172"/>
      <c r="AT900" s="166" t="s">
        <v>189</v>
      </c>
      <c r="AU900" s="166" t="s">
        <v>89</v>
      </c>
      <c r="AV900" s="13" t="s">
        <v>89</v>
      </c>
      <c r="AW900" s="13" t="s">
        <v>36</v>
      </c>
      <c r="AX900" s="13" t="s">
        <v>81</v>
      </c>
      <c r="AY900" s="166" t="s">
        <v>181</v>
      </c>
    </row>
    <row r="901" spans="1:65" s="14" customFormat="1">
      <c r="B901" s="173"/>
      <c r="D901" s="165" t="s">
        <v>189</v>
      </c>
      <c r="E901" s="174" t="s">
        <v>1</v>
      </c>
      <c r="F901" s="175" t="s">
        <v>190</v>
      </c>
      <c r="H901" s="176">
        <v>10.587</v>
      </c>
      <c r="I901" s="177"/>
      <c r="L901" s="173"/>
      <c r="M901" s="178"/>
      <c r="N901" s="179"/>
      <c r="O901" s="179"/>
      <c r="P901" s="179"/>
      <c r="Q901" s="179"/>
      <c r="R901" s="179"/>
      <c r="S901" s="179"/>
      <c r="T901" s="180"/>
      <c r="AT901" s="174" t="s">
        <v>189</v>
      </c>
      <c r="AU901" s="174" t="s">
        <v>89</v>
      </c>
      <c r="AV901" s="14" t="s">
        <v>151</v>
      </c>
      <c r="AW901" s="14" t="s">
        <v>36</v>
      </c>
      <c r="AX901" s="14" t="s">
        <v>25</v>
      </c>
      <c r="AY901" s="174" t="s">
        <v>181</v>
      </c>
    </row>
    <row r="902" spans="1:65" s="2" customFormat="1" ht="14.45" customHeight="1">
      <c r="A902" s="33"/>
      <c r="B902" s="150"/>
      <c r="C902" s="151" t="s">
        <v>2460</v>
      </c>
      <c r="D902" s="151" t="s">
        <v>183</v>
      </c>
      <c r="E902" s="152" t="s">
        <v>2461</v>
      </c>
      <c r="F902" s="153" t="s">
        <v>2462</v>
      </c>
      <c r="G902" s="154" t="s">
        <v>294</v>
      </c>
      <c r="H902" s="155">
        <v>48.890999999999998</v>
      </c>
      <c r="I902" s="156"/>
      <c r="J902" s="157">
        <f>ROUND(I902*H902,2)</f>
        <v>0</v>
      </c>
      <c r="K902" s="153" t="s">
        <v>1</v>
      </c>
      <c r="L902" s="34"/>
      <c r="M902" s="158" t="s">
        <v>1</v>
      </c>
      <c r="N902" s="159" t="s">
        <v>46</v>
      </c>
      <c r="O902" s="59"/>
      <c r="P902" s="160">
        <f>O902*H902</f>
        <v>0</v>
      </c>
      <c r="Q902" s="160">
        <v>2.4775800000000001</v>
      </c>
      <c r="R902" s="160">
        <f>Q902*H902</f>
        <v>121.13136378</v>
      </c>
      <c r="S902" s="160">
        <v>0</v>
      </c>
      <c r="T902" s="161">
        <f>S902*H902</f>
        <v>0</v>
      </c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R902" s="162" t="s">
        <v>151</v>
      </c>
      <c r="AT902" s="162" t="s">
        <v>183</v>
      </c>
      <c r="AU902" s="162" t="s">
        <v>89</v>
      </c>
      <c r="AY902" s="18" t="s">
        <v>181</v>
      </c>
      <c r="BE902" s="163">
        <f>IF(N902="základní",J902,0)</f>
        <v>0</v>
      </c>
      <c r="BF902" s="163">
        <f>IF(N902="snížená",J902,0)</f>
        <v>0</v>
      </c>
      <c r="BG902" s="163">
        <f>IF(N902="zákl. přenesená",J902,0)</f>
        <v>0</v>
      </c>
      <c r="BH902" s="163">
        <f>IF(N902="sníž. přenesená",J902,0)</f>
        <v>0</v>
      </c>
      <c r="BI902" s="163">
        <f>IF(N902="nulová",J902,0)</f>
        <v>0</v>
      </c>
      <c r="BJ902" s="18" t="s">
        <v>25</v>
      </c>
      <c r="BK902" s="163">
        <f>ROUND(I902*H902,2)</f>
        <v>0</v>
      </c>
      <c r="BL902" s="18" t="s">
        <v>151</v>
      </c>
      <c r="BM902" s="162" t="s">
        <v>2463</v>
      </c>
    </row>
    <row r="903" spans="1:65" s="15" customFormat="1">
      <c r="B903" s="181"/>
      <c r="D903" s="165" t="s">
        <v>189</v>
      </c>
      <c r="E903" s="182" t="s">
        <v>1</v>
      </c>
      <c r="F903" s="183" t="s">
        <v>1983</v>
      </c>
      <c r="H903" s="182" t="s">
        <v>1</v>
      </c>
      <c r="I903" s="184"/>
      <c r="L903" s="181"/>
      <c r="M903" s="185"/>
      <c r="N903" s="186"/>
      <c r="O903" s="186"/>
      <c r="P903" s="186"/>
      <c r="Q903" s="186"/>
      <c r="R903" s="186"/>
      <c r="S903" s="186"/>
      <c r="T903" s="187"/>
      <c r="AT903" s="182" t="s">
        <v>189</v>
      </c>
      <c r="AU903" s="182" t="s">
        <v>89</v>
      </c>
      <c r="AV903" s="15" t="s">
        <v>25</v>
      </c>
      <c r="AW903" s="15" t="s">
        <v>36</v>
      </c>
      <c r="AX903" s="15" t="s">
        <v>81</v>
      </c>
      <c r="AY903" s="182" t="s">
        <v>181</v>
      </c>
    </row>
    <row r="904" spans="1:65" s="13" customFormat="1">
      <c r="B904" s="164"/>
      <c r="D904" s="165" t="s">
        <v>189</v>
      </c>
      <c r="E904" s="166" t="s">
        <v>1</v>
      </c>
      <c r="F904" s="167" t="s">
        <v>2464</v>
      </c>
      <c r="H904" s="168">
        <v>12.32</v>
      </c>
      <c r="I904" s="169"/>
      <c r="L904" s="164"/>
      <c r="M904" s="170"/>
      <c r="N904" s="171"/>
      <c r="O904" s="171"/>
      <c r="P904" s="171"/>
      <c r="Q904" s="171"/>
      <c r="R904" s="171"/>
      <c r="S904" s="171"/>
      <c r="T904" s="172"/>
      <c r="AT904" s="166" t="s">
        <v>189</v>
      </c>
      <c r="AU904" s="166" t="s">
        <v>89</v>
      </c>
      <c r="AV904" s="13" t="s">
        <v>89</v>
      </c>
      <c r="AW904" s="13" t="s">
        <v>36</v>
      </c>
      <c r="AX904" s="13" t="s">
        <v>81</v>
      </c>
      <c r="AY904" s="166" t="s">
        <v>181</v>
      </c>
    </row>
    <row r="905" spans="1:65" s="13" customFormat="1">
      <c r="B905" s="164"/>
      <c r="D905" s="165" t="s">
        <v>189</v>
      </c>
      <c r="E905" s="166" t="s">
        <v>1</v>
      </c>
      <c r="F905" s="167" t="s">
        <v>2465</v>
      </c>
      <c r="H905" s="168">
        <v>12.32</v>
      </c>
      <c r="I905" s="169"/>
      <c r="L905" s="164"/>
      <c r="M905" s="170"/>
      <c r="N905" s="171"/>
      <c r="O905" s="171"/>
      <c r="P905" s="171"/>
      <c r="Q905" s="171"/>
      <c r="R905" s="171"/>
      <c r="S905" s="171"/>
      <c r="T905" s="172"/>
      <c r="AT905" s="166" t="s">
        <v>189</v>
      </c>
      <c r="AU905" s="166" t="s">
        <v>89</v>
      </c>
      <c r="AV905" s="13" t="s">
        <v>89</v>
      </c>
      <c r="AW905" s="13" t="s">
        <v>36</v>
      </c>
      <c r="AX905" s="13" t="s">
        <v>81</v>
      </c>
      <c r="AY905" s="166" t="s">
        <v>181</v>
      </c>
    </row>
    <row r="906" spans="1:65" s="13" customFormat="1">
      <c r="B906" s="164"/>
      <c r="D906" s="165" t="s">
        <v>189</v>
      </c>
      <c r="E906" s="166" t="s">
        <v>1</v>
      </c>
      <c r="F906" s="167" t="s">
        <v>2466</v>
      </c>
      <c r="H906" s="168">
        <v>12.32</v>
      </c>
      <c r="I906" s="169"/>
      <c r="L906" s="164"/>
      <c r="M906" s="170"/>
      <c r="N906" s="171"/>
      <c r="O906" s="171"/>
      <c r="P906" s="171"/>
      <c r="Q906" s="171"/>
      <c r="R906" s="171"/>
      <c r="S906" s="171"/>
      <c r="T906" s="172"/>
      <c r="AT906" s="166" t="s">
        <v>189</v>
      </c>
      <c r="AU906" s="166" t="s">
        <v>89</v>
      </c>
      <c r="AV906" s="13" t="s">
        <v>89</v>
      </c>
      <c r="AW906" s="13" t="s">
        <v>36</v>
      </c>
      <c r="AX906" s="13" t="s">
        <v>81</v>
      </c>
      <c r="AY906" s="166" t="s">
        <v>181</v>
      </c>
    </row>
    <row r="907" spans="1:65" s="13" customFormat="1" ht="22.5">
      <c r="B907" s="164"/>
      <c r="D907" s="165" t="s">
        <v>189</v>
      </c>
      <c r="E907" s="166" t="s">
        <v>1</v>
      </c>
      <c r="F907" s="167" t="s">
        <v>2467</v>
      </c>
      <c r="H907" s="168">
        <v>6.9390000000000001</v>
      </c>
      <c r="I907" s="169"/>
      <c r="L907" s="164"/>
      <c r="M907" s="170"/>
      <c r="N907" s="171"/>
      <c r="O907" s="171"/>
      <c r="P907" s="171"/>
      <c r="Q907" s="171"/>
      <c r="R907" s="171"/>
      <c r="S907" s="171"/>
      <c r="T907" s="172"/>
      <c r="AT907" s="166" t="s">
        <v>189</v>
      </c>
      <c r="AU907" s="166" t="s">
        <v>89</v>
      </c>
      <c r="AV907" s="13" t="s">
        <v>89</v>
      </c>
      <c r="AW907" s="13" t="s">
        <v>36</v>
      </c>
      <c r="AX907" s="13" t="s">
        <v>81</v>
      </c>
      <c r="AY907" s="166" t="s">
        <v>181</v>
      </c>
    </row>
    <row r="908" spans="1:65" s="13" customFormat="1">
      <c r="B908" s="164"/>
      <c r="D908" s="165" t="s">
        <v>189</v>
      </c>
      <c r="E908" s="166" t="s">
        <v>1</v>
      </c>
      <c r="F908" s="167" t="s">
        <v>2468</v>
      </c>
      <c r="H908" s="168">
        <v>2.496</v>
      </c>
      <c r="I908" s="169"/>
      <c r="L908" s="164"/>
      <c r="M908" s="170"/>
      <c r="N908" s="171"/>
      <c r="O908" s="171"/>
      <c r="P908" s="171"/>
      <c r="Q908" s="171"/>
      <c r="R908" s="171"/>
      <c r="S908" s="171"/>
      <c r="T908" s="172"/>
      <c r="AT908" s="166" t="s">
        <v>189</v>
      </c>
      <c r="AU908" s="166" t="s">
        <v>89</v>
      </c>
      <c r="AV908" s="13" t="s">
        <v>89</v>
      </c>
      <c r="AW908" s="13" t="s">
        <v>36</v>
      </c>
      <c r="AX908" s="13" t="s">
        <v>81</v>
      </c>
      <c r="AY908" s="166" t="s">
        <v>181</v>
      </c>
    </row>
    <row r="909" spans="1:65" s="13" customFormat="1">
      <c r="B909" s="164"/>
      <c r="D909" s="165" t="s">
        <v>189</v>
      </c>
      <c r="E909" s="166" t="s">
        <v>1</v>
      </c>
      <c r="F909" s="167" t="s">
        <v>2469</v>
      </c>
      <c r="H909" s="168">
        <v>2.496</v>
      </c>
      <c r="I909" s="169"/>
      <c r="L909" s="164"/>
      <c r="M909" s="170"/>
      <c r="N909" s="171"/>
      <c r="O909" s="171"/>
      <c r="P909" s="171"/>
      <c r="Q909" s="171"/>
      <c r="R909" s="171"/>
      <c r="S909" s="171"/>
      <c r="T909" s="172"/>
      <c r="AT909" s="166" t="s">
        <v>189</v>
      </c>
      <c r="AU909" s="166" t="s">
        <v>89</v>
      </c>
      <c r="AV909" s="13" t="s">
        <v>89</v>
      </c>
      <c r="AW909" s="13" t="s">
        <v>36</v>
      </c>
      <c r="AX909" s="13" t="s">
        <v>81</v>
      </c>
      <c r="AY909" s="166" t="s">
        <v>181</v>
      </c>
    </row>
    <row r="910" spans="1:65" s="14" customFormat="1">
      <c r="B910" s="173"/>
      <c r="D910" s="165" t="s">
        <v>189</v>
      </c>
      <c r="E910" s="174" t="s">
        <v>1</v>
      </c>
      <c r="F910" s="175" t="s">
        <v>190</v>
      </c>
      <c r="H910" s="176">
        <v>48.890999999999998</v>
      </c>
      <c r="I910" s="177"/>
      <c r="L910" s="173"/>
      <c r="M910" s="178"/>
      <c r="N910" s="179"/>
      <c r="O910" s="179"/>
      <c r="P910" s="179"/>
      <c r="Q910" s="179"/>
      <c r="R910" s="179"/>
      <c r="S910" s="179"/>
      <c r="T910" s="180"/>
      <c r="AT910" s="174" t="s">
        <v>189</v>
      </c>
      <c r="AU910" s="174" t="s">
        <v>89</v>
      </c>
      <c r="AV910" s="14" t="s">
        <v>151</v>
      </c>
      <c r="AW910" s="14" t="s">
        <v>36</v>
      </c>
      <c r="AX910" s="14" t="s">
        <v>25</v>
      </c>
      <c r="AY910" s="174" t="s">
        <v>181</v>
      </c>
    </row>
    <row r="911" spans="1:65" s="2" customFormat="1" ht="24.2" customHeight="1">
      <c r="A911" s="33"/>
      <c r="B911" s="150"/>
      <c r="C911" s="151" t="s">
        <v>2470</v>
      </c>
      <c r="D911" s="151" t="s">
        <v>183</v>
      </c>
      <c r="E911" s="152" t="s">
        <v>2471</v>
      </c>
      <c r="F911" s="153" t="s">
        <v>2472</v>
      </c>
      <c r="G911" s="154" t="s">
        <v>356</v>
      </c>
      <c r="H911" s="155">
        <v>58.915999999999997</v>
      </c>
      <c r="I911" s="156"/>
      <c r="J911" s="157">
        <f>ROUND(I911*H911,2)</f>
        <v>0</v>
      </c>
      <c r="K911" s="153" t="s">
        <v>187</v>
      </c>
      <c r="L911" s="34"/>
      <c r="M911" s="158" t="s">
        <v>1</v>
      </c>
      <c r="N911" s="159" t="s">
        <v>46</v>
      </c>
      <c r="O911" s="59"/>
      <c r="P911" s="160">
        <f>O911*H911</f>
        <v>0</v>
      </c>
      <c r="Q911" s="160">
        <v>2.32E-3</v>
      </c>
      <c r="R911" s="160">
        <f>Q911*H911</f>
        <v>0.13668511999999999</v>
      </c>
      <c r="S911" s="160">
        <v>0</v>
      </c>
      <c r="T911" s="161">
        <f>S911*H911</f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62" t="s">
        <v>151</v>
      </c>
      <c r="AT911" s="162" t="s">
        <v>183</v>
      </c>
      <c r="AU911" s="162" t="s">
        <v>89</v>
      </c>
      <c r="AY911" s="18" t="s">
        <v>181</v>
      </c>
      <c r="BE911" s="163">
        <f>IF(N911="základní",J911,0)</f>
        <v>0</v>
      </c>
      <c r="BF911" s="163">
        <f>IF(N911="snížená",J911,0)</f>
        <v>0</v>
      </c>
      <c r="BG911" s="163">
        <f>IF(N911="zákl. přenesená",J911,0)</f>
        <v>0</v>
      </c>
      <c r="BH911" s="163">
        <f>IF(N911="sníž. přenesená",J911,0)</f>
        <v>0</v>
      </c>
      <c r="BI911" s="163">
        <f>IF(N911="nulová",J911,0)</f>
        <v>0</v>
      </c>
      <c r="BJ911" s="18" t="s">
        <v>25</v>
      </c>
      <c r="BK911" s="163">
        <f>ROUND(I911*H911,2)</f>
        <v>0</v>
      </c>
      <c r="BL911" s="18" t="s">
        <v>151</v>
      </c>
      <c r="BM911" s="162" t="s">
        <v>2473</v>
      </c>
    </row>
    <row r="912" spans="1:65" s="15" customFormat="1">
      <c r="B912" s="181"/>
      <c r="D912" s="165" t="s">
        <v>189</v>
      </c>
      <c r="E912" s="182" t="s">
        <v>1</v>
      </c>
      <c r="F912" s="183" t="s">
        <v>1983</v>
      </c>
      <c r="H912" s="182" t="s">
        <v>1</v>
      </c>
      <c r="I912" s="184"/>
      <c r="L912" s="181"/>
      <c r="M912" s="185"/>
      <c r="N912" s="186"/>
      <c r="O912" s="186"/>
      <c r="P912" s="186"/>
      <c r="Q912" s="186"/>
      <c r="R912" s="186"/>
      <c r="S912" s="186"/>
      <c r="T912" s="187"/>
      <c r="AT912" s="182" t="s">
        <v>189</v>
      </c>
      <c r="AU912" s="182" t="s">
        <v>89</v>
      </c>
      <c r="AV912" s="15" t="s">
        <v>25</v>
      </c>
      <c r="AW912" s="15" t="s">
        <v>36</v>
      </c>
      <c r="AX912" s="15" t="s">
        <v>81</v>
      </c>
      <c r="AY912" s="182" t="s">
        <v>181</v>
      </c>
    </row>
    <row r="913" spans="1:65" s="13" customFormat="1">
      <c r="B913" s="164"/>
      <c r="D913" s="165" t="s">
        <v>189</v>
      </c>
      <c r="E913" s="166" t="s">
        <v>1</v>
      </c>
      <c r="F913" s="167" t="s">
        <v>2474</v>
      </c>
      <c r="H913" s="168">
        <v>14.531000000000001</v>
      </c>
      <c r="I913" s="169"/>
      <c r="L913" s="164"/>
      <c r="M913" s="170"/>
      <c r="N913" s="171"/>
      <c r="O913" s="171"/>
      <c r="P913" s="171"/>
      <c r="Q913" s="171"/>
      <c r="R913" s="171"/>
      <c r="S913" s="171"/>
      <c r="T913" s="172"/>
      <c r="AT913" s="166" t="s">
        <v>189</v>
      </c>
      <c r="AU913" s="166" t="s">
        <v>89</v>
      </c>
      <c r="AV913" s="13" t="s">
        <v>89</v>
      </c>
      <c r="AW913" s="13" t="s">
        <v>36</v>
      </c>
      <c r="AX913" s="13" t="s">
        <v>81</v>
      </c>
      <c r="AY913" s="166" t="s">
        <v>181</v>
      </c>
    </row>
    <row r="914" spans="1:65" s="13" customFormat="1">
      <c r="B914" s="164"/>
      <c r="D914" s="165" t="s">
        <v>189</v>
      </c>
      <c r="E914" s="166" t="s">
        <v>1</v>
      </c>
      <c r="F914" s="167" t="s">
        <v>2475</v>
      </c>
      <c r="H914" s="168">
        <v>14.531000000000001</v>
      </c>
      <c r="I914" s="169"/>
      <c r="L914" s="164"/>
      <c r="M914" s="170"/>
      <c r="N914" s="171"/>
      <c r="O914" s="171"/>
      <c r="P914" s="171"/>
      <c r="Q914" s="171"/>
      <c r="R914" s="171"/>
      <c r="S914" s="171"/>
      <c r="T914" s="172"/>
      <c r="AT914" s="166" t="s">
        <v>189</v>
      </c>
      <c r="AU914" s="166" t="s">
        <v>89</v>
      </c>
      <c r="AV914" s="13" t="s">
        <v>89</v>
      </c>
      <c r="AW914" s="13" t="s">
        <v>36</v>
      </c>
      <c r="AX914" s="13" t="s">
        <v>81</v>
      </c>
      <c r="AY914" s="166" t="s">
        <v>181</v>
      </c>
    </row>
    <row r="915" spans="1:65" s="13" customFormat="1">
      <c r="B915" s="164"/>
      <c r="D915" s="165" t="s">
        <v>189</v>
      </c>
      <c r="E915" s="166" t="s">
        <v>1</v>
      </c>
      <c r="F915" s="167" t="s">
        <v>2476</v>
      </c>
      <c r="H915" s="168">
        <v>14.531000000000001</v>
      </c>
      <c r="I915" s="169"/>
      <c r="L915" s="164"/>
      <c r="M915" s="170"/>
      <c r="N915" s="171"/>
      <c r="O915" s="171"/>
      <c r="P915" s="171"/>
      <c r="Q915" s="171"/>
      <c r="R915" s="171"/>
      <c r="S915" s="171"/>
      <c r="T915" s="172"/>
      <c r="AT915" s="166" t="s">
        <v>189</v>
      </c>
      <c r="AU915" s="166" t="s">
        <v>89</v>
      </c>
      <c r="AV915" s="13" t="s">
        <v>89</v>
      </c>
      <c r="AW915" s="13" t="s">
        <v>36</v>
      </c>
      <c r="AX915" s="13" t="s">
        <v>81</v>
      </c>
      <c r="AY915" s="166" t="s">
        <v>181</v>
      </c>
    </row>
    <row r="916" spans="1:65" s="13" customFormat="1">
      <c r="B916" s="164"/>
      <c r="D916" s="165" t="s">
        <v>189</v>
      </c>
      <c r="E916" s="166" t="s">
        <v>1</v>
      </c>
      <c r="F916" s="167" t="s">
        <v>2477</v>
      </c>
      <c r="H916" s="168">
        <v>15.323</v>
      </c>
      <c r="I916" s="169"/>
      <c r="L916" s="164"/>
      <c r="M916" s="170"/>
      <c r="N916" s="171"/>
      <c r="O916" s="171"/>
      <c r="P916" s="171"/>
      <c r="Q916" s="171"/>
      <c r="R916" s="171"/>
      <c r="S916" s="171"/>
      <c r="T916" s="172"/>
      <c r="AT916" s="166" t="s">
        <v>189</v>
      </c>
      <c r="AU916" s="166" t="s">
        <v>89</v>
      </c>
      <c r="AV916" s="13" t="s">
        <v>89</v>
      </c>
      <c r="AW916" s="13" t="s">
        <v>36</v>
      </c>
      <c r="AX916" s="13" t="s">
        <v>81</v>
      </c>
      <c r="AY916" s="166" t="s">
        <v>181</v>
      </c>
    </row>
    <row r="917" spans="1:65" s="14" customFormat="1">
      <c r="B917" s="173"/>
      <c r="D917" s="165" t="s">
        <v>189</v>
      </c>
      <c r="E917" s="174" t="s">
        <v>1</v>
      </c>
      <c r="F917" s="175" t="s">
        <v>190</v>
      </c>
      <c r="H917" s="176">
        <v>58.915999999999997</v>
      </c>
      <c r="I917" s="177"/>
      <c r="L917" s="173"/>
      <c r="M917" s="178"/>
      <c r="N917" s="179"/>
      <c r="O917" s="179"/>
      <c r="P917" s="179"/>
      <c r="Q917" s="179"/>
      <c r="R917" s="179"/>
      <c r="S917" s="179"/>
      <c r="T917" s="180"/>
      <c r="AT917" s="174" t="s">
        <v>189</v>
      </c>
      <c r="AU917" s="174" t="s">
        <v>89</v>
      </c>
      <c r="AV917" s="14" t="s">
        <v>151</v>
      </c>
      <c r="AW917" s="14" t="s">
        <v>36</v>
      </c>
      <c r="AX917" s="14" t="s">
        <v>25</v>
      </c>
      <c r="AY917" s="174" t="s">
        <v>181</v>
      </c>
    </row>
    <row r="918" spans="1:65" s="2" customFormat="1" ht="24.2" customHeight="1">
      <c r="A918" s="33"/>
      <c r="B918" s="150"/>
      <c r="C918" s="151" t="s">
        <v>2478</v>
      </c>
      <c r="D918" s="151" t="s">
        <v>183</v>
      </c>
      <c r="E918" s="152" t="s">
        <v>2479</v>
      </c>
      <c r="F918" s="153" t="s">
        <v>2480</v>
      </c>
      <c r="G918" s="154" t="s">
        <v>356</v>
      </c>
      <c r="H918" s="155">
        <v>54.64</v>
      </c>
      <c r="I918" s="156"/>
      <c r="J918" s="157">
        <f>ROUND(I918*H918,2)</f>
        <v>0</v>
      </c>
      <c r="K918" s="153" t="s">
        <v>187</v>
      </c>
      <c r="L918" s="34"/>
      <c r="M918" s="158" t="s">
        <v>1</v>
      </c>
      <c r="N918" s="159" t="s">
        <v>46</v>
      </c>
      <c r="O918" s="59"/>
      <c r="P918" s="160">
        <f>O918*H918</f>
        <v>0</v>
      </c>
      <c r="Q918" s="160">
        <v>4.6499999999999996E-3</v>
      </c>
      <c r="R918" s="160">
        <f>Q918*H918</f>
        <v>0.25407599999999997</v>
      </c>
      <c r="S918" s="160">
        <v>0</v>
      </c>
      <c r="T918" s="161">
        <f>S918*H918</f>
        <v>0</v>
      </c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R918" s="162" t="s">
        <v>151</v>
      </c>
      <c r="AT918" s="162" t="s">
        <v>183</v>
      </c>
      <c r="AU918" s="162" t="s">
        <v>89</v>
      </c>
      <c r="AY918" s="18" t="s">
        <v>181</v>
      </c>
      <c r="BE918" s="163">
        <f>IF(N918="základní",J918,0)</f>
        <v>0</v>
      </c>
      <c r="BF918" s="163">
        <f>IF(N918="snížená",J918,0)</f>
        <v>0</v>
      </c>
      <c r="BG918" s="163">
        <f>IF(N918="zákl. přenesená",J918,0)</f>
        <v>0</v>
      </c>
      <c r="BH918" s="163">
        <f>IF(N918="sníž. přenesená",J918,0)</f>
        <v>0</v>
      </c>
      <c r="BI918" s="163">
        <f>IF(N918="nulová",J918,0)</f>
        <v>0</v>
      </c>
      <c r="BJ918" s="18" t="s">
        <v>25</v>
      </c>
      <c r="BK918" s="163">
        <f>ROUND(I918*H918,2)</f>
        <v>0</v>
      </c>
      <c r="BL918" s="18" t="s">
        <v>151</v>
      </c>
      <c r="BM918" s="162" t="s">
        <v>2481</v>
      </c>
    </row>
    <row r="919" spans="1:65" s="13" customFormat="1">
      <c r="B919" s="164"/>
      <c r="D919" s="165" t="s">
        <v>189</v>
      </c>
      <c r="E919" s="166" t="s">
        <v>1</v>
      </c>
      <c r="F919" s="167" t="s">
        <v>2482</v>
      </c>
      <c r="H919" s="168">
        <v>17.52</v>
      </c>
      <c r="I919" s="169"/>
      <c r="L919" s="164"/>
      <c r="M919" s="170"/>
      <c r="N919" s="171"/>
      <c r="O919" s="171"/>
      <c r="P919" s="171"/>
      <c r="Q919" s="171"/>
      <c r="R919" s="171"/>
      <c r="S919" s="171"/>
      <c r="T919" s="172"/>
      <c r="AT919" s="166" t="s">
        <v>189</v>
      </c>
      <c r="AU919" s="166" t="s">
        <v>89</v>
      </c>
      <c r="AV919" s="13" t="s">
        <v>89</v>
      </c>
      <c r="AW919" s="13" t="s">
        <v>36</v>
      </c>
      <c r="AX919" s="13" t="s">
        <v>81</v>
      </c>
      <c r="AY919" s="166" t="s">
        <v>181</v>
      </c>
    </row>
    <row r="920" spans="1:65" s="13" customFormat="1">
      <c r="B920" s="164"/>
      <c r="D920" s="165" t="s">
        <v>189</v>
      </c>
      <c r="E920" s="166" t="s">
        <v>1</v>
      </c>
      <c r="F920" s="167" t="s">
        <v>2483</v>
      </c>
      <c r="H920" s="168">
        <v>18.559999999999999</v>
      </c>
      <c r="I920" s="169"/>
      <c r="L920" s="164"/>
      <c r="M920" s="170"/>
      <c r="N920" s="171"/>
      <c r="O920" s="171"/>
      <c r="P920" s="171"/>
      <c r="Q920" s="171"/>
      <c r="R920" s="171"/>
      <c r="S920" s="171"/>
      <c r="T920" s="172"/>
      <c r="AT920" s="166" t="s">
        <v>189</v>
      </c>
      <c r="AU920" s="166" t="s">
        <v>89</v>
      </c>
      <c r="AV920" s="13" t="s">
        <v>89</v>
      </c>
      <c r="AW920" s="13" t="s">
        <v>36</v>
      </c>
      <c r="AX920" s="13" t="s">
        <v>81</v>
      </c>
      <c r="AY920" s="166" t="s">
        <v>181</v>
      </c>
    </row>
    <row r="921" spans="1:65" s="13" customFormat="1">
      <c r="B921" s="164"/>
      <c r="D921" s="165" t="s">
        <v>189</v>
      </c>
      <c r="E921" s="166" t="s">
        <v>1</v>
      </c>
      <c r="F921" s="167" t="s">
        <v>2484</v>
      </c>
      <c r="H921" s="168">
        <v>18.559999999999999</v>
      </c>
      <c r="I921" s="169"/>
      <c r="L921" s="164"/>
      <c r="M921" s="170"/>
      <c r="N921" s="171"/>
      <c r="O921" s="171"/>
      <c r="P921" s="171"/>
      <c r="Q921" s="171"/>
      <c r="R921" s="171"/>
      <c r="S921" s="171"/>
      <c r="T921" s="172"/>
      <c r="AT921" s="166" t="s">
        <v>189</v>
      </c>
      <c r="AU921" s="166" t="s">
        <v>89</v>
      </c>
      <c r="AV921" s="13" t="s">
        <v>89</v>
      </c>
      <c r="AW921" s="13" t="s">
        <v>36</v>
      </c>
      <c r="AX921" s="13" t="s">
        <v>81</v>
      </c>
      <c r="AY921" s="166" t="s">
        <v>181</v>
      </c>
    </row>
    <row r="922" spans="1:65" s="14" customFormat="1">
      <c r="B922" s="173"/>
      <c r="D922" s="165" t="s">
        <v>189</v>
      </c>
      <c r="E922" s="174" t="s">
        <v>1</v>
      </c>
      <c r="F922" s="175" t="s">
        <v>190</v>
      </c>
      <c r="H922" s="176">
        <v>54.64</v>
      </c>
      <c r="I922" s="177"/>
      <c r="L922" s="173"/>
      <c r="M922" s="178"/>
      <c r="N922" s="179"/>
      <c r="O922" s="179"/>
      <c r="P922" s="179"/>
      <c r="Q922" s="179"/>
      <c r="R922" s="179"/>
      <c r="S922" s="179"/>
      <c r="T922" s="180"/>
      <c r="AT922" s="174" t="s">
        <v>189</v>
      </c>
      <c r="AU922" s="174" t="s">
        <v>89</v>
      </c>
      <c r="AV922" s="14" t="s">
        <v>151</v>
      </c>
      <c r="AW922" s="14" t="s">
        <v>36</v>
      </c>
      <c r="AX922" s="14" t="s">
        <v>25</v>
      </c>
      <c r="AY922" s="174" t="s">
        <v>181</v>
      </c>
    </row>
    <row r="923" spans="1:65" s="2" customFormat="1" ht="14.45" customHeight="1">
      <c r="A923" s="33"/>
      <c r="B923" s="150"/>
      <c r="C923" s="151" t="s">
        <v>2485</v>
      </c>
      <c r="D923" s="151" t="s">
        <v>183</v>
      </c>
      <c r="E923" s="152" t="s">
        <v>2486</v>
      </c>
      <c r="F923" s="153" t="s">
        <v>2487</v>
      </c>
      <c r="G923" s="154" t="s">
        <v>372</v>
      </c>
      <c r="H923" s="155">
        <v>6.0000000000000001E-3</v>
      </c>
      <c r="I923" s="156"/>
      <c r="J923" s="157">
        <f>ROUND(I923*H923,2)</f>
        <v>0</v>
      </c>
      <c r="K923" s="153" t="s">
        <v>187</v>
      </c>
      <c r="L923" s="34"/>
      <c r="M923" s="158" t="s">
        <v>1</v>
      </c>
      <c r="N923" s="159" t="s">
        <v>46</v>
      </c>
      <c r="O923" s="59"/>
      <c r="P923" s="160">
        <f>O923*H923</f>
        <v>0</v>
      </c>
      <c r="Q923" s="160">
        <v>1.03732</v>
      </c>
      <c r="R923" s="160">
        <f>Q923*H923</f>
        <v>6.22392E-3</v>
      </c>
      <c r="S923" s="160">
        <v>0</v>
      </c>
      <c r="T923" s="161">
        <f>S923*H923</f>
        <v>0</v>
      </c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R923" s="162" t="s">
        <v>151</v>
      </c>
      <c r="AT923" s="162" t="s">
        <v>183</v>
      </c>
      <c r="AU923" s="162" t="s">
        <v>89</v>
      </c>
      <c r="AY923" s="18" t="s">
        <v>181</v>
      </c>
      <c r="BE923" s="163">
        <f>IF(N923="základní",J923,0)</f>
        <v>0</v>
      </c>
      <c r="BF923" s="163">
        <f>IF(N923="snížená",J923,0)</f>
        <v>0</v>
      </c>
      <c r="BG923" s="163">
        <f>IF(N923="zákl. přenesená",J923,0)</f>
        <v>0</v>
      </c>
      <c r="BH923" s="163">
        <f>IF(N923="sníž. přenesená",J923,0)</f>
        <v>0</v>
      </c>
      <c r="BI923" s="163">
        <f>IF(N923="nulová",J923,0)</f>
        <v>0</v>
      </c>
      <c r="BJ923" s="18" t="s">
        <v>25</v>
      </c>
      <c r="BK923" s="163">
        <f>ROUND(I923*H923,2)</f>
        <v>0</v>
      </c>
      <c r="BL923" s="18" t="s">
        <v>151</v>
      </c>
      <c r="BM923" s="162" t="s">
        <v>2488</v>
      </c>
    </row>
    <row r="924" spans="1:65" s="13" customFormat="1">
      <c r="B924" s="164"/>
      <c r="D924" s="165" t="s">
        <v>189</v>
      </c>
      <c r="E924" s="166" t="s">
        <v>1</v>
      </c>
      <c r="F924" s="167" t="s">
        <v>2489</v>
      </c>
      <c r="H924" s="168">
        <v>6.0000000000000001E-3</v>
      </c>
      <c r="I924" s="169"/>
      <c r="L924" s="164"/>
      <c r="M924" s="170"/>
      <c r="N924" s="171"/>
      <c r="O924" s="171"/>
      <c r="P924" s="171"/>
      <c r="Q924" s="171"/>
      <c r="R924" s="171"/>
      <c r="S924" s="171"/>
      <c r="T924" s="172"/>
      <c r="AT924" s="166" t="s">
        <v>189</v>
      </c>
      <c r="AU924" s="166" t="s">
        <v>89</v>
      </c>
      <c r="AV924" s="13" t="s">
        <v>89</v>
      </c>
      <c r="AW924" s="13" t="s">
        <v>36</v>
      </c>
      <c r="AX924" s="13" t="s">
        <v>25</v>
      </c>
      <c r="AY924" s="166" t="s">
        <v>181</v>
      </c>
    </row>
    <row r="925" spans="1:65" s="2" customFormat="1" ht="14.45" customHeight="1">
      <c r="A925" s="33"/>
      <c r="B925" s="150"/>
      <c r="C925" s="151" t="s">
        <v>117</v>
      </c>
      <c r="D925" s="151" t="s">
        <v>183</v>
      </c>
      <c r="E925" s="152" t="s">
        <v>2490</v>
      </c>
      <c r="F925" s="153" t="s">
        <v>2491</v>
      </c>
      <c r="G925" s="154" t="s">
        <v>372</v>
      </c>
      <c r="H925" s="155">
        <v>1.181</v>
      </c>
      <c r="I925" s="156"/>
      <c r="J925" s="157">
        <f>ROUND(I925*H925,2)</f>
        <v>0</v>
      </c>
      <c r="K925" s="153" t="s">
        <v>187</v>
      </c>
      <c r="L925" s="34"/>
      <c r="M925" s="158" t="s">
        <v>1</v>
      </c>
      <c r="N925" s="159" t="s">
        <v>46</v>
      </c>
      <c r="O925" s="59"/>
      <c r="P925" s="160">
        <f>O925*H925</f>
        <v>0</v>
      </c>
      <c r="Q925" s="160">
        <v>1.0423199999999999</v>
      </c>
      <c r="R925" s="160">
        <f>Q925*H925</f>
        <v>1.23097992</v>
      </c>
      <c r="S925" s="160">
        <v>0</v>
      </c>
      <c r="T925" s="161">
        <f>S925*H925</f>
        <v>0</v>
      </c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R925" s="162" t="s">
        <v>151</v>
      </c>
      <c r="AT925" s="162" t="s">
        <v>183</v>
      </c>
      <c r="AU925" s="162" t="s">
        <v>89</v>
      </c>
      <c r="AY925" s="18" t="s">
        <v>181</v>
      </c>
      <c r="BE925" s="163">
        <f>IF(N925="základní",J925,0)</f>
        <v>0</v>
      </c>
      <c r="BF925" s="163">
        <f>IF(N925="snížená",J925,0)</f>
        <v>0</v>
      </c>
      <c r="BG925" s="163">
        <f>IF(N925="zákl. přenesená",J925,0)</f>
        <v>0</v>
      </c>
      <c r="BH925" s="163">
        <f>IF(N925="sníž. přenesená",J925,0)</f>
        <v>0</v>
      </c>
      <c r="BI925" s="163">
        <f>IF(N925="nulová",J925,0)</f>
        <v>0</v>
      </c>
      <c r="BJ925" s="18" t="s">
        <v>25</v>
      </c>
      <c r="BK925" s="163">
        <f>ROUND(I925*H925,2)</f>
        <v>0</v>
      </c>
      <c r="BL925" s="18" t="s">
        <v>151</v>
      </c>
      <c r="BM925" s="162" t="s">
        <v>2492</v>
      </c>
    </row>
    <row r="926" spans="1:65" s="13" customFormat="1">
      <c r="B926" s="164"/>
      <c r="D926" s="165" t="s">
        <v>189</v>
      </c>
      <c r="E926" s="166" t="s">
        <v>1</v>
      </c>
      <c r="F926" s="167" t="s">
        <v>2493</v>
      </c>
      <c r="H926" s="168">
        <v>1.181</v>
      </c>
      <c r="I926" s="169"/>
      <c r="L926" s="164"/>
      <c r="M926" s="170"/>
      <c r="N926" s="171"/>
      <c r="O926" s="171"/>
      <c r="P926" s="171"/>
      <c r="Q926" s="171"/>
      <c r="R926" s="171"/>
      <c r="S926" s="171"/>
      <c r="T926" s="172"/>
      <c r="AT926" s="166" t="s">
        <v>189</v>
      </c>
      <c r="AU926" s="166" t="s">
        <v>89</v>
      </c>
      <c r="AV926" s="13" t="s">
        <v>89</v>
      </c>
      <c r="AW926" s="13" t="s">
        <v>36</v>
      </c>
      <c r="AX926" s="13" t="s">
        <v>25</v>
      </c>
      <c r="AY926" s="166" t="s">
        <v>181</v>
      </c>
    </row>
    <row r="927" spans="1:65" s="2" customFormat="1" ht="14.45" customHeight="1">
      <c r="A927" s="33"/>
      <c r="B927" s="150"/>
      <c r="C927" s="151" t="s">
        <v>2494</v>
      </c>
      <c r="D927" s="151" t="s">
        <v>183</v>
      </c>
      <c r="E927" s="152" t="s">
        <v>2495</v>
      </c>
      <c r="F927" s="153" t="s">
        <v>2496</v>
      </c>
      <c r="G927" s="154" t="s">
        <v>372</v>
      </c>
      <c r="H927" s="155">
        <v>0.25800000000000001</v>
      </c>
      <c r="I927" s="156"/>
      <c r="J927" s="157">
        <f>ROUND(I927*H927,2)</f>
        <v>0</v>
      </c>
      <c r="K927" s="153" t="s">
        <v>187</v>
      </c>
      <c r="L927" s="34"/>
      <c r="M927" s="158" t="s">
        <v>1</v>
      </c>
      <c r="N927" s="159" t="s">
        <v>46</v>
      </c>
      <c r="O927" s="59"/>
      <c r="P927" s="160">
        <f>O927*H927</f>
        <v>0</v>
      </c>
      <c r="Q927" s="160">
        <v>1.0040899999999999</v>
      </c>
      <c r="R927" s="160">
        <f>Q927*H927</f>
        <v>0.25905521999999997</v>
      </c>
      <c r="S927" s="160">
        <v>0</v>
      </c>
      <c r="T927" s="161">
        <f>S927*H927</f>
        <v>0</v>
      </c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R927" s="162" t="s">
        <v>151</v>
      </c>
      <c r="AT927" s="162" t="s">
        <v>183</v>
      </c>
      <c r="AU927" s="162" t="s">
        <v>89</v>
      </c>
      <c r="AY927" s="18" t="s">
        <v>181</v>
      </c>
      <c r="BE927" s="163">
        <f>IF(N927="základní",J927,0)</f>
        <v>0</v>
      </c>
      <c r="BF927" s="163">
        <f>IF(N927="snížená",J927,0)</f>
        <v>0</v>
      </c>
      <c r="BG927" s="163">
        <f>IF(N927="zákl. přenesená",J927,0)</f>
        <v>0</v>
      </c>
      <c r="BH927" s="163">
        <f>IF(N927="sníž. přenesená",J927,0)</f>
        <v>0</v>
      </c>
      <c r="BI927" s="163">
        <f>IF(N927="nulová",J927,0)</f>
        <v>0</v>
      </c>
      <c r="BJ927" s="18" t="s">
        <v>25</v>
      </c>
      <c r="BK927" s="163">
        <f>ROUND(I927*H927,2)</f>
        <v>0</v>
      </c>
      <c r="BL927" s="18" t="s">
        <v>151</v>
      </c>
      <c r="BM927" s="162" t="s">
        <v>2497</v>
      </c>
    </row>
    <row r="928" spans="1:65" s="15" customFormat="1">
      <c r="B928" s="181"/>
      <c r="D928" s="165" t="s">
        <v>189</v>
      </c>
      <c r="E928" s="182" t="s">
        <v>1</v>
      </c>
      <c r="F928" s="183" t="s">
        <v>2498</v>
      </c>
      <c r="H928" s="182" t="s">
        <v>1</v>
      </c>
      <c r="I928" s="184"/>
      <c r="L928" s="181"/>
      <c r="M928" s="185"/>
      <c r="N928" s="186"/>
      <c r="O928" s="186"/>
      <c r="P928" s="186"/>
      <c r="Q928" s="186"/>
      <c r="R928" s="186"/>
      <c r="S928" s="186"/>
      <c r="T928" s="187"/>
      <c r="AT928" s="182" t="s">
        <v>189</v>
      </c>
      <c r="AU928" s="182" t="s">
        <v>89</v>
      </c>
      <c r="AV928" s="15" t="s">
        <v>25</v>
      </c>
      <c r="AW928" s="15" t="s">
        <v>36</v>
      </c>
      <c r="AX928" s="15" t="s">
        <v>81</v>
      </c>
      <c r="AY928" s="182" t="s">
        <v>181</v>
      </c>
    </row>
    <row r="929" spans="1:65" s="13" customFormat="1">
      <c r="B929" s="164"/>
      <c r="D929" s="165" t="s">
        <v>189</v>
      </c>
      <c r="E929" s="166" t="s">
        <v>1</v>
      </c>
      <c r="F929" s="167" t="s">
        <v>2499</v>
      </c>
      <c r="H929" s="168">
        <v>0.25800000000000001</v>
      </c>
      <c r="I929" s="169"/>
      <c r="L929" s="164"/>
      <c r="M929" s="170"/>
      <c r="N929" s="171"/>
      <c r="O929" s="171"/>
      <c r="P929" s="171"/>
      <c r="Q929" s="171"/>
      <c r="R929" s="171"/>
      <c r="S929" s="171"/>
      <c r="T929" s="172"/>
      <c r="AT929" s="166" t="s">
        <v>189</v>
      </c>
      <c r="AU929" s="166" t="s">
        <v>89</v>
      </c>
      <c r="AV929" s="13" t="s">
        <v>89</v>
      </c>
      <c r="AW929" s="13" t="s">
        <v>36</v>
      </c>
      <c r="AX929" s="13" t="s">
        <v>25</v>
      </c>
      <c r="AY929" s="166" t="s">
        <v>181</v>
      </c>
    </row>
    <row r="930" spans="1:65" s="2" customFormat="1" ht="24.2" customHeight="1">
      <c r="A930" s="33"/>
      <c r="B930" s="150"/>
      <c r="C930" s="151" t="s">
        <v>2500</v>
      </c>
      <c r="D930" s="151" t="s">
        <v>183</v>
      </c>
      <c r="E930" s="152" t="s">
        <v>2501</v>
      </c>
      <c r="F930" s="153" t="s">
        <v>2502</v>
      </c>
      <c r="G930" s="154" t="s">
        <v>186</v>
      </c>
      <c r="H930" s="155">
        <v>10</v>
      </c>
      <c r="I930" s="156"/>
      <c r="J930" s="157">
        <f t="shared" ref="J930:J935" si="10">ROUND(I930*H930,2)</f>
        <v>0</v>
      </c>
      <c r="K930" s="153" t="s">
        <v>1</v>
      </c>
      <c r="L930" s="34"/>
      <c r="M930" s="158" t="s">
        <v>1</v>
      </c>
      <c r="N930" s="159" t="s">
        <v>46</v>
      </c>
      <c r="O930" s="59"/>
      <c r="P930" s="160">
        <f t="shared" ref="P930:P935" si="11">O930*H930</f>
        <v>0</v>
      </c>
      <c r="Q930" s="160">
        <v>2.7529999999999999E-2</v>
      </c>
      <c r="R930" s="160">
        <f t="shared" ref="R930:R935" si="12">Q930*H930</f>
        <v>0.27529999999999999</v>
      </c>
      <c r="S930" s="160">
        <v>0</v>
      </c>
      <c r="T930" s="161">
        <f t="shared" ref="T930:T935" si="13">S930*H930</f>
        <v>0</v>
      </c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R930" s="162" t="s">
        <v>151</v>
      </c>
      <c r="AT930" s="162" t="s">
        <v>183</v>
      </c>
      <c r="AU930" s="162" t="s">
        <v>89</v>
      </c>
      <c r="AY930" s="18" t="s">
        <v>181</v>
      </c>
      <c r="BE930" s="163">
        <f t="shared" ref="BE930:BE935" si="14">IF(N930="základní",J930,0)</f>
        <v>0</v>
      </c>
      <c r="BF930" s="163">
        <f t="shared" ref="BF930:BF935" si="15">IF(N930="snížená",J930,0)</f>
        <v>0</v>
      </c>
      <c r="BG930" s="163">
        <f t="shared" ref="BG930:BG935" si="16">IF(N930="zákl. přenesená",J930,0)</f>
        <v>0</v>
      </c>
      <c r="BH930" s="163">
        <f t="shared" ref="BH930:BH935" si="17">IF(N930="sníž. přenesená",J930,0)</f>
        <v>0</v>
      </c>
      <c r="BI930" s="163">
        <f t="shared" ref="BI930:BI935" si="18">IF(N930="nulová",J930,0)</f>
        <v>0</v>
      </c>
      <c r="BJ930" s="18" t="s">
        <v>25</v>
      </c>
      <c r="BK930" s="163">
        <f t="shared" ref="BK930:BK935" si="19">ROUND(I930*H930,2)</f>
        <v>0</v>
      </c>
      <c r="BL930" s="18" t="s">
        <v>151</v>
      </c>
      <c r="BM930" s="162" t="s">
        <v>2503</v>
      </c>
    </row>
    <row r="931" spans="1:65" s="2" customFormat="1" ht="24.2" customHeight="1">
      <c r="A931" s="33"/>
      <c r="B931" s="150"/>
      <c r="C931" s="188" t="s">
        <v>2504</v>
      </c>
      <c r="D931" s="188" t="s">
        <v>301</v>
      </c>
      <c r="E931" s="189" t="s">
        <v>2505</v>
      </c>
      <c r="F931" s="190" t="s">
        <v>2506</v>
      </c>
      <c r="G931" s="191" t="s">
        <v>186</v>
      </c>
      <c r="H931" s="192">
        <v>2.02</v>
      </c>
      <c r="I931" s="193"/>
      <c r="J931" s="194">
        <f t="shared" si="10"/>
        <v>0</v>
      </c>
      <c r="K931" s="190" t="s">
        <v>1</v>
      </c>
      <c r="L931" s="195"/>
      <c r="M931" s="196" t="s">
        <v>1</v>
      </c>
      <c r="N931" s="197" t="s">
        <v>46</v>
      </c>
      <c r="O931" s="59"/>
      <c r="P931" s="160">
        <f t="shared" si="11"/>
        <v>0</v>
      </c>
      <c r="Q931" s="160">
        <v>3.9849999999999999</v>
      </c>
      <c r="R931" s="160">
        <f t="shared" si="12"/>
        <v>8.0496999999999996</v>
      </c>
      <c r="S931" s="160">
        <v>0</v>
      </c>
      <c r="T931" s="161">
        <f t="shared" si="13"/>
        <v>0</v>
      </c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R931" s="162" t="s">
        <v>213</v>
      </c>
      <c r="AT931" s="162" t="s">
        <v>301</v>
      </c>
      <c r="AU931" s="162" t="s">
        <v>89</v>
      </c>
      <c r="AY931" s="18" t="s">
        <v>181</v>
      </c>
      <c r="BE931" s="163">
        <f t="shared" si="14"/>
        <v>0</v>
      </c>
      <c r="BF931" s="163">
        <f t="shared" si="15"/>
        <v>0</v>
      </c>
      <c r="BG931" s="163">
        <f t="shared" si="16"/>
        <v>0</v>
      </c>
      <c r="BH931" s="163">
        <f t="shared" si="17"/>
        <v>0</v>
      </c>
      <c r="BI931" s="163">
        <f t="shared" si="18"/>
        <v>0</v>
      </c>
      <c r="BJ931" s="18" t="s">
        <v>25</v>
      </c>
      <c r="BK931" s="163">
        <f t="shared" si="19"/>
        <v>0</v>
      </c>
      <c r="BL931" s="18" t="s">
        <v>151</v>
      </c>
      <c r="BM931" s="162" t="s">
        <v>2507</v>
      </c>
    </row>
    <row r="932" spans="1:65" s="2" customFormat="1" ht="24.2" customHeight="1">
      <c r="A932" s="33"/>
      <c r="B932" s="150"/>
      <c r="C932" s="188" t="s">
        <v>2508</v>
      </c>
      <c r="D932" s="188" t="s">
        <v>301</v>
      </c>
      <c r="E932" s="189" t="s">
        <v>2509</v>
      </c>
      <c r="F932" s="190" t="s">
        <v>2510</v>
      </c>
      <c r="G932" s="191" t="s">
        <v>186</v>
      </c>
      <c r="H932" s="192">
        <v>8.08</v>
      </c>
      <c r="I932" s="193"/>
      <c r="J932" s="194">
        <f t="shared" si="10"/>
        <v>0</v>
      </c>
      <c r="K932" s="190" t="s">
        <v>1</v>
      </c>
      <c r="L932" s="195"/>
      <c r="M932" s="196" t="s">
        <v>1</v>
      </c>
      <c r="N932" s="197" t="s">
        <v>46</v>
      </c>
      <c r="O932" s="59"/>
      <c r="P932" s="160">
        <f t="shared" si="11"/>
        <v>0</v>
      </c>
      <c r="Q932" s="160">
        <v>1.39</v>
      </c>
      <c r="R932" s="160">
        <f t="shared" si="12"/>
        <v>11.231199999999999</v>
      </c>
      <c r="S932" s="160">
        <v>0</v>
      </c>
      <c r="T932" s="161">
        <f t="shared" si="13"/>
        <v>0</v>
      </c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R932" s="162" t="s">
        <v>213</v>
      </c>
      <c r="AT932" s="162" t="s">
        <v>301</v>
      </c>
      <c r="AU932" s="162" t="s">
        <v>89</v>
      </c>
      <c r="AY932" s="18" t="s">
        <v>181</v>
      </c>
      <c r="BE932" s="163">
        <f t="shared" si="14"/>
        <v>0</v>
      </c>
      <c r="BF932" s="163">
        <f t="shared" si="15"/>
        <v>0</v>
      </c>
      <c r="BG932" s="163">
        <f t="shared" si="16"/>
        <v>0</v>
      </c>
      <c r="BH932" s="163">
        <f t="shared" si="17"/>
        <v>0</v>
      </c>
      <c r="BI932" s="163">
        <f t="shared" si="18"/>
        <v>0</v>
      </c>
      <c r="BJ932" s="18" t="s">
        <v>25</v>
      </c>
      <c r="BK932" s="163">
        <f t="shared" si="19"/>
        <v>0</v>
      </c>
      <c r="BL932" s="18" t="s">
        <v>151</v>
      </c>
      <c r="BM932" s="162" t="s">
        <v>2511</v>
      </c>
    </row>
    <row r="933" spans="1:65" s="2" customFormat="1" ht="24.2" customHeight="1">
      <c r="A933" s="33"/>
      <c r="B933" s="150"/>
      <c r="C933" s="151" t="s">
        <v>2512</v>
      </c>
      <c r="D933" s="151" t="s">
        <v>183</v>
      </c>
      <c r="E933" s="152" t="s">
        <v>2513</v>
      </c>
      <c r="F933" s="153" t="s">
        <v>2514</v>
      </c>
      <c r="G933" s="154" t="s">
        <v>186</v>
      </c>
      <c r="H933" s="155">
        <v>2</v>
      </c>
      <c r="I933" s="156"/>
      <c r="J933" s="157">
        <f t="shared" si="10"/>
        <v>0</v>
      </c>
      <c r="K933" s="153" t="s">
        <v>1</v>
      </c>
      <c r="L933" s="34"/>
      <c r="M933" s="158" t="s">
        <v>1</v>
      </c>
      <c r="N933" s="159" t="s">
        <v>46</v>
      </c>
      <c r="O933" s="59"/>
      <c r="P933" s="160">
        <f t="shared" si="11"/>
        <v>0</v>
      </c>
      <c r="Q933" s="160">
        <v>3.8260000000000002E-2</v>
      </c>
      <c r="R933" s="160">
        <f t="shared" si="12"/>
        <v>7.6520000000000005E-2</v>
      </c>
      <c r="S933" s="160">
        <v>0</v>
      </c>
      <c r="T933" s="161">
        <f t="shared" si="13"/>
        <v>0</v>
      </c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R933" s="162" t="s">
        <v>151</v>
      </c>
      <c r="AT933" s="162" t="s">
        <v>183</v>
      </c>
      <c r="AU933" s="162" t="s">
        <v>89</v>
      </c>
      <c r="AY933" s="18" t="s">
        <v>181</v>
      </c>
      <c r="BE933" s="163">
        <f t="shared" si="14"/>
        <v>0</v>
      </c>
      <c r="BF933" s="163">
        <f t="shared" si="15"/>
        <v>0</v>
      </c>
      <c r="BG933" s="163">
        <f t="shared" si="16"/>
        <v>0</v>
      </c>
      <c r="BH933" s="163">
        <f t="shared" si="17"/>
        <v>0</v>
      </c>
      <c r="BI933" s="163">
        <f t="shared" si="18"/>
        <v>0</v>
      </c>
      <c r="BJ933" s="18" t="s">
        <v>25</v>
      </c>
      <c r="BK933" s="163">
        <f t="shared" si="19"/>
        <v>0</v>
      </c>
      <c r="BL933" s="18" t="s">
        <v>151</v>
      </c>
      <c r="BM933" s="162" t="s">
        <v>2515</v>
      </c>
    </row>
    <row r="934" spans="1:65" s="2" customFormat="1" ht="14.45" customHeight="1">
      <c r="A934" s="33"/>
      <c r="B934" s="150"/>
      <c r="C934" s="188" t="s">
        <v>2516</v>
      </c>
      <c r="D934" s="188" t="s">
        <v>301</v>
      </c>
      <c r="E934" s="189" t="s">
        <v>2517</v>
      </c>
      <c r="F934" s="190" t="s">
        <v>2518</v>
      </c>
      <c r="G934" s="191" t="s">
        <v>186</v>
      </c>
      <c r="H934" s="192">
        <v>2.02</v>
      </c>
      <c r="I934" s="193"/>
      <c r="J934" s="194">
        <f t="shared" si="10"/>
        <v>0</v>
      </c>
      <c r="K934" s="190" t="s">
        <v>1</v>
      </c>
      <c r="L934" s="195"/>
      <c r="M934" s="196" t="s">
        <v>1</v>
      </c>
      <c r="N934" s="197" t="s">
        <v>46</v>
      </c>
      <c r="O934" s="59"/>
      <c r="P934" s="160">
        <f t="shared" si="11"/>
        <v>0</v>
      </c>
      <c r="Q934" s="160">
        <v>0.99</v>
      </c>
      <c r="R934" s="160">
        <f t="shared" si="12"/>
        <v>1.9998</v>
      </c>
      <c r="S934" s="160">
        <v>0</v>
      </c>
      <c r="T934" s="161">
        <f t="shared" si="13"/>
        <v>0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62" t="s">
        <v>213</v>
      </c>
      <c r="AT934" s="162" t="s">
        <v>301</v>
      </c>
      <c r="AU934" s="162" t="s">
        <v>89</v>
      </c>
      <c r="AY934" s="18" t="s">
        <v>181</v>
      </c>
      <c r="BE934" s="163">
        <f t="shared" si="14"/>
        <v>0</v>
      </c>
      <c r="BF934" s="163">
        <f t="shared" si="15"/>
        <v>0</v>
      </c>
      <c r="BG934" s="163">
        <f t="shared" si="16"/>
        <v>0</v>
      </c>
      <c r="BH934" s="163">
        <f t="shared" si="17"/>
        <v>0</v>
      </c>
      <c r="BI934" s="163">
        <f t="shared" si="18"/>
        <v>0</v>
      </c>
      <c r="BJ934" s="18" t="s">
        <v>25</v>
      </c>
      <c r="BK934" s="163">
        <f t="shared" si="19"/>
        <v>0</v>
      </c>
      <c r="BL934" s="18" t="s">
        <v>151</v>
      </c>
      <c r="BM934" s="162" t="s">
        <v>2519</v>
      </c>
    </row>
    <row r="935" spans="1:65" s="2" customFormat="1" ht="14.45" customHeight="1">
      <c r="A935" s="33"/>
      <c r="B935" s="150"/>
      <c r="C935" s="151" t="s">
        <v>2520</v>
      </c>
      <c r="D935" s="151" t="s">
        <v>183</v>
      </c>
      <c r="E935" s="152" t="s">
        <v>2521</v>
      </c>
      <c r="F935" s="153" t="s">
        <v>2522</v>
      </c>
      <c r="G935" s="154" t="s">
        <v>346</v>
      </c>
      <c r="H935" s="155">
        <v>30</v>
      </c>
      <c r="I935" s="156"/>
      <c r="J935" s="157">
        <f t="shared" si="10"/>
        <v>0</v>
      </c>
      <c r="K935" s="153" t="s">
        <v>1</v>
      </c>
      <c r="L935" s="34"/>
      <c r="M935" s="158" t="s">
        <v>1</v>
      </c>
      <c r="N935" s="159" t="s">
        <v>46</v>
      </c>
      <c r="O935" s="59"/>
      <c r="P935" s="160">
        <f t="shared" si="11"/>
        <v>0</v>
      </c>
      <c r="Q935" s="160">
        <v>4.2999999999999999E-4</v>
      </c>
      <c r="R935" s="160">
        <f t="shared" si="12"/>
        <v>1.29E-2</v>
      </c>
      <c r="S935" s="160">
        <v>0</v>
      </c>
      <c r="T935" s="161">
        <f t="shared" si="13"/>
        <v>0</v>
      </c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R935" s="162" t="s">
        <v>151</v>
      </c>
      <c r="AT935" s="162" t="s">
        <v>183</v>
      </c>
      <c r="AU935" s="162" t="s">
        <v>89</v>
      </c>
      <c r="AY935" s="18" t="s">
        <v>181</v>
      </c>
      <c r="BE935" s="163">
        <f t="shared" si="14"/>
        <v>0</v>
      </c>
      <c r="BF935" s="163">
        <f t="shared" si="15"/>
        <v>0</v>
      </c>
      <c r="BG935" s="163">
        <f t="shared" si="16"/>
        <v>0</v>
      </c>
      <c r="BH935" s="163">
        <f t="shared" si="17"/>
        <v>0</v>
      </c>
      <c r="BI935" s="163">
        <f t="shared" si="18"/>
        <v>0</v>
      </c>
      <c r="BJ935" s="18" t="s">
        <v>25</v>
      </c>
      <c r="BK935" s="163">
        <f t="shared" si="19"/>
        <v>0</v>
      </c>
      <c r="BL935" s="18" t="s">
        <v>151</v>
      </c>
      <c r="BM935" s="162" t="s">
        <v>2523</v>
      </c>
    </row>
    <row r="936" spans="1:65" s="15" customFormat="1">
      <c r="B936" s="181"/>
      <c r="D936" s="165" t="s">
        <v>189</v>
      </c>
      <c r="E936" s="182" t="s">
        <v>1</v>
      </c>
      <c r="F936" s="183" t="s">
        <v>2524</v>
      </c>
      <c r="H936" s="182" t="s">
        <v>1</v>
      </c>
      <c r="I936" s="184"/>
      <c r="L936" s="181"/>
      <c r="M936" s="185"/>
      <c r="N936" s="186"/>
      <c r="O936" s="186"/>
      <c r="P936" s="186"/>
      <c r="Q936" s="186"/>
      <c r="R936" s="186"/>
      <c r="S936" s="186"/>
      <c r="T936" s="187"/>
      <c r="AT936" s="182" t="s">
        <v>189</v>
      </c>
      <c r="AU936" s="182" t="s">
        <v>89</v>
      </c>
      <c r="AV936" s="15" t="s">
        <v>25</v>
      </c>
      <c r="AW936" s="15" t="s">
        <v>36</v>
      </c>
      <c r="AX936" s="15" t="s">
        <v>81</v>
      </c>
      <c r="AY936" s="182" t="s">
        <v>181</v>
      </c>
    </row>
    <row r="937" spans="1:65" s="13" customFormat="1">
      <c r="B937" s="164"/>
      <c r="D937" s="165" t="s">
        <v>189</v>
      </c>
      <c r="E937" s="166" t="s">
        <v>1</v>
      </c>
      <c r="F937" s="167" t="s">
        <v>2525</v>
      </c>
      <c r="H937" s="168">
        <v>30</v>
      </c>
      <c r="I937" s="169"/>
      <c r="L937" s="164"/>
      <c r="M937" s="170"/>
      <c r="N937" s="171"/>
      <c r="O937" s="171"/>
      <c r="P937" s="171"/>
      <c r="Q937" s="171"/>
      <c r="R937" s="171"/>
      <c r="S937" s="171"/>
      <c r="T937" s="172"/>
      <c r="AT937" s="166" t="s">
        <v>189</v>
      </c>
      <c r="AU937" s="166" t="s">
        <v>89</v>
      </c>
      <c r="AV937" s="13" t="s">
        <v>89</v>
      </c>
      <c r="AW937" s="13" t="s">
        <v>36</v>
      </c>
      <c r="AX937" s="13" t="s">
        <v>25</v>
      </c>
      <c r="AY937" s="166" t="s">
        <v>181</v>
      </c>
    </row>
    <row r="938" spans="1:65" s="2" customFormat="1" ht="14.45" customHeight="1">
      <c r="A938" s="33"/>
      <c r="B938" s="150"/>
      <c r="C938" s="151" t="s">
        <v>2526</v>
      </c>
      <c r="D938" s="151" t="s">
        <v>183</v>
      </c>
      <c r="E938" s="152" t="s">
        <v>2527</v>
      </c>
      <c r="F938" s="153" t="s">
        <v>2528</v>
      </c>
      <c r="G938" s="154" t="s">
        <v>346</v>
      </c>
      <c r="H938" s="155">
        <v>59.1</v>
      </c>
      <c r="I938" s="156"/>
      <c r="J938" s="157">
        <f>ROUND(I938*H938,2)</f>
        <v>0</v>
      </c>
      <c r="K938" s="153" t="s">
        <v>1</v>
      </c>
      <c r="L938" s="34"/>
      <c r="M938" s="158" t="s">
        <v>1</v>
      </c>
      <c r="N938" s="159" t="s">
        <v>46</v>
      </c>
      <c r="O938" s="59"/>
      <c r="P938" s="160">
        <f>O938*H938</f>
        <v>0</v>
      </c>
      <c r="Q938" s="160">
        <v>3.2000000000000003E-4</v>
      </c>
      <c r="R938" s="160">
        <f>Q938*H938</f>
        <v>1.8912000000000002E-2</v>
      </c>
      <c r="S938" s="160">
        <v>0</v>
      </c>
      <c r="T938" s="161">
        <f>S938*H938</f>
        <v>0</v>
      </c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R938" s="162" t="s">
        <v>151</v>
      </c>
      <c r="AT938" s="162" t="s">
        <v>183</v>
      </c>
      <c r="AU938" s="162" t="s">
        <v>89</v>
      </c>
      <c r="AY938" s="18" t="s">
        <v>181</v>
      </c>
      <c r="BE938" s="163">
        <f>IF(N938="základní",J938,0)</f>
        <v>0</v>
      </c>
      <c r="BF938" s="163">
        <f>IF(N938="snížená",J938,0)</f>
        <v>0</v>
      </c>
      <c r="BG938" s="163">
        <f>IF(N938="zákl. přenesená",J938,0)</f>
        <v>0</v>
      </c>
      <c r="BH938" s="163">
        <f>IF(N938="sníž. přenesená",J938,0)</f>
        <v>0</v>
      </c>
      <c r="BI938" s="163">
        <f>IF(N938="nulová",J938,0)</f>
        <v>0</v>
      </c>
      <c r="BJ938" s="18" t="s">
        <v>25</v>
      </c>
      <c r="BK938" s="163">
        <f>ROUND(I938*H938,2)</f>
        <v>0</v>
      </c>
      <c r="BL938" s="18" t="s">
        <v>151</v>
      </c>
      <c r="BM938" s="162" t="s">
        <v>2529</v>
      </c>
    </row>
    <row r="939" spans="1:65" s="15" customFormat="1">
      <c r="B939" s="181"/>
      <c r="D939" s="165" t="s">
        <v>189</v>
      </c>
      <c r="E939" s="182" t="s">
        <v>1</v>
      </c>
      <c r="F939" s="183" t="s">
        <v>1983</v>
      </c>
      <c r="H939" s="182" t="s">
        <v>1</v>
      </c>
      <c r="I939" s="184"/>
      <c r="L939" s="181"/>
      <c r="M939" s="185"/>
      <c r="N939" s="186"/>
      <c r="O939" s="186"/>
      <c r="P939" s="186"/>
      <c r="Q939" s="186"/>
      <c r="R939" s="186"/>
      <c r="S939" s="186"/>
      <c r="T939" s="187"/>
      <c r="AT939" s="182" t="s">
        <v>189</v>
      </c>
      <c r="AU939" s="182" t="s">
        <v>89</v>
      </c>
      <c r="AV939" s="15" t="s">
        <v>25</v>
      </c>
      <c r="AW939" s="15" t="s">
        <v>36</v>
      </c>
      <c r="AX939" s="15" t="s">
        <v>81</v>
      </c>
      <c r="AY939" s="182" t="s">
        <v>181</v>
      </c>
    </row>
    <row r="940" spans="1:65" s="15" customFormat="1">
      <c r="B940" s="181"/>
      <c r="D940" s="165" t="s">
        <v>189</v>
      </c>
      <c r="E940" s="182" t="s">
        <v>1</v>
      </c>
      <c r="F940" s="183" t="s">
        <v>2530</v>
      </c>
      <c r="H940" s="182" t="s">
        <v>1</v>
      </c>
      <c r="I940" s="184"/>
      <c r="L940" s="181"/>
      <c r="M940" s="185"/>
      <c r="N940" s="186"/>
      <c r="O940" s="186"/>
      <c r="P940" s="186"/>
      <c r="Q940" s="186"/>
      <c r="R940" s="186"/>
      <c r="S940" s="186"/>
      <c r="T940" s="187"/>
      <c r="AT940" s="182" t="s">
        <v>189</v>
      </c>
      <c r="AU940" s="182" t="s">
        <v>89</v>
      </c>
      <c r="AV940" s="15" t="s">
        <v>25</v>
      </c>
      <c r="AW940" s="15" t="s">
        <v>36</v>
      </c>
      <c r="AX940" s="15" t="s">
        <v>81</v>
      </c>
      <c r="AY940" s="182" t="s">
        <v>181</v>
      </c>
    </row>
    <row r="941" spans="1:65" s="13" customFormat="1">
      <c r="B941" s="164"/>
      <c r="D941" s="165" t="s">
        <v>189</v>
      </c>
      <c r="E941" s="166" t="s">
        <v>1</v>
      </c>
      <c r="F941" s="167" t="s">
        <v>2531</v>
      </c>
      <c r="H941" s="168">
        <v>19.8</v>
      </c>
      <c r="I941" s="169"/>
      <c r="L941" s="164"/>
      <c r="M941" s="170"/>
      <c r="N941" s="171"/>
      <c r="O941" s="171"/>
      <c r="P941" s="171"/>
      <c r="Q941" s="171"/>
      <c r="R941" s="171"/>
      <c r="S941" s="171"/>
      <c r="T941" s="172"/>
      <c r="AT941" s="166" t="s">
        <v>189</v>
      </c>
      <c r="AU941" s="166" t="s">
        <v>89</v>
      </c>
      <c r="AV941" s="13" t="s">
        <v>89</v>
      </c>
      <c r="AW941" s="13" t="s">
        <v>36</v>
      </c>
      <c r="AX941" s="13" t="s">
        <v>81</v>
      </c>
      <c r="AY941" s="166" t="s">
        <v>181</v>
      </c>
    </row>
    <row r="942" spans="1:65" s="13" customFormat="1">
      <c r="B942" s="164"/>
      <c r="D942" s="165" t="s">
        <v>189</v>
      </c>
      <c r="E942" s="166" t="s">
        <v>1</v>
      </c>
      <c r="F942" s="167" t="s">
        <v>2532</v>
      </c>
      <c r="H942" s="168">
        <v>17.100000000000001</v>
      </c>
      <c r="I942" s="169"/>
      <c r="L942" s="164"/>
      <c r="M942" s="170"/>
      <c r="N942" s="171"/>
      <c r="O942" s="171"/>
      <c r="P942" s="171"/>
      <c r="Q942" s="171"/>
      <c r="R942" s="171"/>
      <c r="S942" s="171"/>
      <c r="T942" s="172"/>
      <c r="AT942" s="166" t="s">
        <v>189</v>
      </c>
      <c r="AU942" s="166" t="s">
        <v>89</v>
      </c>
      <c r="AV942" s="13" t="s">
        <v>89</v>
      </c>
      <c r="AW942" s="13" t="s">
        <v>36</v>
      </c>
      <c r="AX942" s="13" t="s">
        <v>81</v>
      </c>
      <c r="AY942" s="166" t="s">
        <v>181</v>
      </c>
    </row>
    <row r="943" spans="1:65" s="13" customFormat="1">
      <c r="B943" s="164"/>
      <c r="D943" s="165" t="s">
        <v>189</v>
      </c>
      <c r="E943" s="166" t="s">
        <v>1</v>
      </c>
      <c r="F943" s="167" t="s">
        <v>2533</v>
      </c>
      <c r="H943" s="168">
        <v>22.2</v>
      </c>
      <c r="I943" s="169"/>
      <c r="L943" s="164"/>
      <c r="M943" s="170"/>
      <c r="N943" s="171"/>
      <c r="O943" s="171"/>
      <c r="P943" s="171"/>
      <c r="Q943" s="171"/>
      <c r="R943" s="171"/>
      <c r="S943" s="171"/>
      <c r="T943" s="172"/>
      <c r="AT943" s="166" t="s">
        <v>189</v>
      </c>
      <c r="AU943" s="166" t="s">
        <v>89</v>
      </c>
      <c r="AV943" s="13" t="s">
        <v>89</v>
      </c>
      <c r="AW943" s="13" t="s">
        <v>36</v>
      </c>
      <c r="AX943" s="13" t="s">
        <v>81</v>
      </c>
      <c r="AY943" s="166" t="s">
        <v>181</v>
      </c>
    </row>
    <row r="944" spans="1:65" s="14" customFormat="1">
      <c r="B944" s="173"/>
      <c r="D944" s="165" t="s">
        <v>189</v>
      </c>
      <c r="E944" s="174" t="s">
        <v>1</v>
      </c>
      <c r="F944" s="175" t="s">
        <v>190</v>
      </c>
      <c r="H944" s="176">
        <v>59.1</v>
      </c>
      <c r="I944" s="177"/>
      <c r="L944" s="173"/>
      <c r="M944" s="178"/>
      <c r="N944" s="179"/>
      <c r="O944" s="179"/>
      <c r="P944" s="179"/>
      <c r="Q944" s="179"/>
      <c r="R944" s="179"/>
      <c r="S944" s="179"/>
      <c r="T944" s="180"/>
      <c r="AT944" s="174" t="s">
        <v>189</v>
      </c>
      <c r="AU944" s="174" t="s">
        <v>89</v>
      </c>
      <c r="AV944" s="14" t="s">
        <v>151</v>
      </c>
      <c r="AW944" s="14" t="s">
        <v>36</v>
      </c>
      <c r="AX944" s="14" t="s">
        <v>25</v>
      </c>
      <c r="AY944" s="174" t="s">
        <v>181</v>
      </c>
    </row>
    <row r="945" spans="1:65" s="2" customFormat="1" ht="14.45" customHeight="1">
      <c r="A945" s="33"/>
      <c r="B945" s="150"/>
      <c r="C945" s="151" t="s">
        <v>2534</v>
      </c>
      <c r="D945" s="151" t="s">
        <v>183</v>
      </c>
      <c r="E945" s="152" t="s">
        <v>2535</v>
      </c>
      <c r="F945" s="153" t="s">
        <v>2536</v>
      </c>
      <c r="G945" s="154" t="s">
        <v>346</v>
      </c>
      <c r="H945" s="155">
        <v>36.9</v>
      </c>
      <c r="I945" s="156"/>
      <c r="J945" s="157">
        <f>ROUND(I945*H945,2)</f>
        <v>0</v>
      </c>
      <c r="K945" s="153" t="s">
        <v>1</v>
      </c>
      <c r="L945" s="34"/>
      <c r="M945" s="158" t="s">
        <v>1</v>
      </c>
      <c r="N945" s="159" t="s">
        <v>46</v>
      </c>
      <c r="O945" s="59"/>
      <c r="P945" s="160">
        <f>O945*H945</f>
        <v>0</v>
      </c>
      <c r="Q945" s="160">
        <v>2.8E-3</v>
      </c>
      <c r="R945" s="160">
        <f>Q945*H945</f>
        <v>0.10332</v>
      </c>
      <c r="S945" s="160">
        <v>0</v>
      </c>
      <c r="T945" s="161">
        <f>S945*H945</f>
        <v>0</v>
      </c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R945" s="162" t="s">
        <v>151</v>
      </c>
      <c r="AT945" s="162" t="s">
        <v>183</v>
      </c>
      <c r="AU945" s="162" t="s">
        <v>89</v>
      </c>
      <c r="AY945" s="18" t="s">
        <v>181</v>
      </c>
      <c r="BE945" s="163">
        <f>IF(N945="základní",J945,0)</f>
        <v>0</v>
      </c>
      <c r="BF945" s="163">
        <f>IF(N945="snížená",J945,0)</f>
        <v>0</v>
      </c>
      <c r="BG945" s="163">
        <f>IF(N945="zákl. přenesená",J945,0)</f>
        <v>0</v>
      </c>
      <c r="BH945" s="163">
        <f>IF(N945="sníž. přenesená",J945,0)</f>
        <v>0</v>
      </c>
      <c r="BI945" s="163">
        <f>IF(N945="nulová",J945,0)</f>
        <v>0</v>
      </c>
      <c r="BJ945" s="18" t="s">
        <v>25</v>
      </c>
      <c r="BK945" s="163">
        <f>ROUND(I945*H945,2)</f>
        <v>0</v>
      </c>
      <c r="BL945" s="18" t="s">
        <v>151</v>
      </c>
      <c r="BM945" s="162" t="s">
        <v>2537</v>
      </c>
    </row>
    <row r="946" spans="1:65" s="15" customFormat="1">
      <c r="B946" s="181"/>
      <c r="D946" s="165" t="s">
        <v>189</v>
      </c>
      <c r="E946" s="182" t="s">
        <v>1</v>
      </c>
      <c r="F946" s="183" t="s">
        <v>2538</v>
      </c>
      <c r="H946" s="182" t="s">
        <v>1</v>
      </c>
      <c r="I946" s="184"/>
      <c r="L946" s="181"/>
      <c r="M946" s="185"/>
      <c r="N946" s="186"/>
      <c r="O946" s="186"/>
      <c r="P946" s="186"/>
      <c r="Q946" s="186"/>
      <c r="R946" s="186"/>
      <c r="S946" s="186"/>
      <c r="T946" s="187"/>
      <c r="AT946" s="182" t="s">
        <v>189</v>
      </c>
      <c r="AU946" s="182" t="s">
        <v>89</v>
      </c>
      <c r="AV946" s="15" t="s">
        <v>25</v>
      </c>
      <c r="AW946" s="15" t="s">
        <v>36</v>
      </c>
      <c r="AX946" s="15" t="s">
        <v>81</v>
      </c>
      <c r="AY946" s="182" t="s">
        <v>181</v>
      </c>
    </row>
    <row r="947" spans="1:65" s="13" customFormat="1">
      <c r="B947" s="164"/>
      <c r="D947" s="165" t="s">
        <v>189</v>
      </c>
      <c r="E947" s="166" t="s">
        <v>1</v>
      </c>
      <c r="F947" s="167" t="s">
        <v>2531</v>
      </c>
      <c r="H947" s="168">
        <v>19.8</v>
      </c>
      <c r="I947" s="169"/>
      <c r="L947" s="164"/>
      <c r="M947" s="170"/>
      <c r="N947" s="171"/>
      <c r="O947" s="171"/>
      <c r="P947" s="171"/>
      <c r="Q947" s="171"/>
      <c r="R947" s="171"/>
      <c r="S947" s="171"/>
      <c r="T947" s="172"/>
      <c r="AT947" s="166" t="s">
        <v>189</v>
      </c>
      <c r="AU947" s="166" t="s">
        <v>89</v>
      </c>
      <c r="AV947" s="13" t="s">
        <v>89</v>
      </c>
      <c r="AW947" s="13" t="s">
        <v>36</v>
      </c>
      <c r="AX947" s="13" t="s">
        <v>81</v>
      </c>
      <c r="AY947" s="166" t="s">
        <v>181</v>
      </c>
    </row>
    <row r="948" spans="1:65" s="13" customFormat="1">
      <c r="B948" s="164"/>
      <c r="D948" s="165" t="s">
        <v>189</v>
      </c>
      <c r="E948" s="166" t="s">
        <v>1</v>
      </c>
      <c r="F948" s="167" t="s">
        <v>2532</v>
      </c>
      <c r="H948" s="168">
        <v>17.100000000000001</v>
      </c>
      <c r="I948" s="169"/>
      <c r="L948" s="164"/>
      <c r="M948" s="170"/>
      <c r="N948" s="171"/>
      <c r="O948" s="171"/>
      <c r="P948" s="171"/>
      <c r="Q948" s="171"/>
      <c r="R948" s="171"/>
      <c r="S948" s="171"/>
      <c r="T948" s="172"/>
      <c r="AT948" s="166" t="s">
        <v>189</v>
      </c>
      <c r="AU948" s="166" t="s">
        <v>89</v>
      </c>
      <c r="AV948" s="13" t="s">
        <v>89</v>
      </c>
      <c r="AW948" s="13" t="s">
        <v>36</v>
      </c>
      <c r="AX948" s="13" t="s">
        <v>81</v>
      </c>
      <c r="AY948" s="166" t="s">
        <v>181</v>
      </c>
    </row>
    <row r="949" spans="1:65" s="14" customFormat="1">
      <c r="B949" s="173"/>
      <c r="D949" s="165" t="s">
        <v>189</v>
      </c>
      <c r="E949" s="174" t="s">
        <v>1</v>
      </c>
      <c r="F949" s="175" t="s">
        <v>190</v>
      </c>
      <c r="H949" s="176">
        <v>36.9</v>
      </c>
      <c r="I949" s="177"/>
      <c r="L949" s="173"/>
      <c r="M949" s="178"/>
      <c r="N949" s="179"/>
      <c r="O949" s="179"/>
      <c r="P949" s="179"/>
      <c r="Q949" s="179"/>
      <c r="R949" s="179"/>
      <c r="S949" s="179"/>
      <c r="T949" s="180"/>
      <c r="AT949" s="174" t="s">
        <v>189</v>
      </c>
      <c r="AU949" s="174" t="s">
        <v>89</v>
      </c>
      <c r="AV949" s="14" t="s">
        <v>151</v>
      </c>
      <c r="AW949" s="14" t="s">
        <v>36</v>
      </c>
      <c r="AX949" s="14" t="s">
        <v>25</v>
      </c>
      <c r="AY949" s="174" t="s">
        <v>181</v>
      </c>
    </row>
    <row r="950" spans="1:65" s="2" customFormat="1" ht="24.2" customHeight="1">
      <c r="A950" s="33"/>
      <c r="B950" s="150"/>
      <c r="C950" s="151" t="s">
        <v>121</v>
      </c>
      <c r="D950" s="151" t="s">
        <v>183</v>
      </c>
      <c r="E950" s="152" t="s">
        <v>2539</v>
      </c>
      <c r="F950" s="153" t="s">
        <v>2540</v>
      </c>
      <c r="G950" s="154" t="s">
        <v>294</v>
      </c>
      <c r="H950" s="155">
        <v>3.9990000000000001</v>
      </c>
      <c r="I950" s="156"/>
      <c r="J950" s="157">
        <f>ROUND(I950*H950,2)</f>
        <v>0</v>
      </c>
      <c r="K950" s="153" t="s">
        <v>1</v>
      </c>
      <c r="L950" s="34"/>
      <c r="M950" s="158" t="s">
        <v>1</v>
      </c>
      <c r="N950" s="159" t="s">
        <v>46</v>
      </c>
      <c r="O950" s="59"/>
      <c r="P950" s="160">
        <f>O950*H950</f>
        <v>0</v>
      </c>
      <c r="Q950" s="160">
        <v>2.4780000000000002</v>
      </c>
      <c r="R950" s="160">
        <f>Q950*H950</f>
        <v>9.9095220000000008</v>
      </c>
      <c r="S950" s="160">
        <v>0</v>
      </c>
      <c r="T950" s="161">
        <f>S950*H950</f>
        <v>0</v>
      </c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R950" s="162" t="s">
        <v>151</v>
      </c>
      <c r="AT950" s="162" t="s">
        <v>183</v>
      </c>
      <c r="AU950" s="162" t="s">
        <v>89</v>
      </c>
      <c r="AY950" s="18" t="s">
        <v>181</v>
      </c>
      <c r="BE950" s="163">
        <f>IF(N950="základní",J950,0)</f>
        <v>0</v>
      </c>
      <c r="BF950" s="163">
        <f>IF(N950="snížená",J950,0)</f>
        <v>0</v>
      </c>
      <c r="BG950" s="163">
        <f>IF(N950="zákl. přenesená",J950,0)</f>
        <v>0</v>
      </c>
      <c r="BH950" s="163">
        <f>IF(N950="sníž. přenesená",J950,0)</f>
        <v>0</v>
      </c>
      <c r="BI950" s="163">
        <f>IF(N950="nulová",J950,0)</f>
        <v>0</v>
      </c>
      <c r="BJ950" s="18" t="s">
        <v>25</v>
      </c>
      <c r="BK950" s="163">
        <f>ROUND(I950*H950,2)</f>
        <v>0</v>
      </c>
      <c r="BL950" s="18" t="s">
        <v>151</v>
      </c>
      <c r="BM950" s="162" t="s">
        <v>2541</v>
      </c>
    </row>
    <row r="951" spans="1:65" s="15" customFormat="1">
      <c r="B951" s="181"/>
      <c r="D951" s="165" t="s">
        <v>189</v>
      </c>
      <c r="E951" s="182" t="s">
        <v>1</v>
      </c>
      <c r="F951" s="183" t="s">
        <v>2542</v>
      </c>
      <c r="H951" s="182" t="s">
        <v>1</v>
      </c>
      <c r="I951" s="184"/>
      <c r="L951" s="181"/>
      <c r="M951" s="185"/>
      <c r="N951" s="186"/>
      <c r="O951" s="186"/>
      <c r="P951" s="186"/>
      <c r="Q951" s="186"/>
      <c r="R951" s="186"/>
      <c r="S951" s="186"/>
      <c r="T951" s="187"/>
      <c r="AT951" s="182" t="s">
        <v>189</v>
      </c>
      <c r="AU951" s="182" t="s">
        <v>89</v>
      </c>
      <c r="AV951" s="15" t="s">
        <v>25</v>
      </c>
      <c r="AW951" s="15" t="s">
        <v>36</v>
      </c>
      <c r="AX951" s="15" t="s">
        <v>81</v>
      </c>
      <c r="AY951" s="182" t="s">
        <v>181</v>
      </c>
    </row>
    <row r="952" spans="1:65" s="13" customFormat="1">
      <c r="B952" s="164"/>
      <c r="D952" s="165" t="s">
        <v>189</v>
      </c>
      <c r="E952" s="166" t="s">
        <v>1</v>
      </c>
      <c r="F952" s="167" t="s">
        <v>2543</v>
      </c>
      <c r="H952" s="168">
        <v>1.56</v>
      </c>
      <c r="I952" s="169"/>
      <c r="L952" s="164"/>
      <c r="M952" s="170"/>
      <c r="N952" s="171"/>
      <c r="O952" s="171"/>
      <c r="P952" s="171"/>
      <c r="Q952" s="171"/>
      <c r="R952" s="171"/>
      <c r="S952" s="171"/>
      <c r="T952" s="172"/>
      <c r="AT952" s="166" t="s">
        <v>189</v>
      </c>
      <c r="AU952" s="166" t="s">
        <v>89</v>
      </c>
      <c r="AV952" s="13" t="s">
        <v>89</v>
      </c>
      <c r="AW952" s="13" t="s">
        <v>36</v>
      </c>
      <c r="AX952" s="13" t="s">
        <v>81</v>
      </c>
      <c r="AY952" s="166" t="s">
        <v>181</v>
      </c>
    </row>
    <row r="953" spans="1:65" s="13" customFormat="1">
      <c r="B953" s="164"/>
      <c r="D953" s="165" t="s">
        <v>189</v>
      </c>
      <c r="E953" s="166" t="s">
        <v>1</v>
      </c>
      <c r="F953" s="167" t="s">
        <v>2544</v>
      </c>
      <c r="H953" s="168">
        <v>-0.19600000000000001</v>
      </c>
      <c r="I953" s="169"/>
      <c r="L953" s="164"/>
      <c r="M953" s="170"/>
      <c r="N953" s="171"/>
      <c r="O953" s="171"/>
      <c r="P953" s="171"/>
      <c r="Q953" s="171"/>
      <c r="R953" s="171"/>
      <c r="S953" s="171"/>
      <c r="T953" s="172"/>
      <c r="AT953" s="166" t="s">
        <v>189</v>
      </c>
      <c r="AU953" s="166" t="s">
        <v>89</v>
      </c>
      <c r="AV953" s="13" t="s">
        <v>89</v>
      </c>
      <c r="AW953" s="13" t="s">
        <v>36</v>
      </c>
      <c r="AX953" s="13" t="s">
        <v>81</v>
      </c>
      <c r="AY953" s="166" t="s">
        <v>181</v>
      </c>
    </row>
    <row r="954" spans="1:65" s="15" customFormat="1">
      <c r="B954" s="181"/>
      <c r="D954" s="165" t="s">
        <v>189</v>
      </c>
      <c r="E954" s="182" t="s">
        <v>1</v>
      </c>
      <c r="F954" s="183" t="s">
        <v>2545</v>
      </c>
      <c r="H954" s="182" t="s">
        <v>1</v>
      </c>
      <c r="I954" s="184"/>
      <c r="L954" s="181"/>
      <c r="M954" s="185"/>
      <c r="N954" s="186"/>
      <c r="O954" s="186"/>
      <c r="P954" s="186"/>
      <c r="Q954" s="186"/>
      <c r="R954" s="186"/>
      <c r="S954" s="186"/>
      <c r="T954" s="187"/>
      <c r="AT954" s="182" t="s">
        <v>189</v>
      </c>
      <c r="AU954" s="182" t="s">
        <v>89</v>
      </c>
      <c r="AV954" s="15" t="s">
        <v>25</v>
      </c>
      <c r="AW954" s="15" t="s">
        <v>36</v>
      </c>
      <c r="AX954" s="15" t="s">
        <v>81</v>
      </c>
      <c r="AY954" s="182" t="s">
        <v>181</v>
      </c>
    </row>
    <row r="955" spans="1:65" s="13" customFormat="1">
      <c r="B955" s="164"/>
      <c r="D955" s="165" t="s">
        <v>189</v>
      </c>
      <c r="E955" s="166" t="s">
        <v>1</v>
      </c>
      <c r="F955" s="167" t="s">
        <v>2546</v>
      </c>
      <c r="H955" s="168">
        <v>1.548</v>
      </c>
      <c r="I955" s="169"/>
      <c r="L955" s="164"/>
      <c r="M955" s="170"/>
      <c r="N955" s="171"/>
      <c r="O955" s="171"/>
      <c r="P955" s="171"/>
      <c r="Q955" s="171"/>
      <c r="R955" s="171"/>
      <c r="S955" s="171"/>
      <c r="T955" s="172"/>
      <c r="AT955" s="166" t="s">
        <v>189</v>
      </c>
      <c r="AU955" s="166" t="s">
        <v>89</v>
      </c>
      <c r="AV955" s="13" t="s">
        <v>89</v>
      </c>
      <c r="AW955" s="13" t="s">
        <v>36</v>
      </c>
      <c r="AX955" s="13" t="s">
        <v>81</v>
      </c>
      <c r="AY955" s="166" t="s">
        <v>181</v>
      </c>
    </row>
    <row r="956" spans="1:65" s="13" customFormat="1">
      <c r="B956" s="164"/>
      <c r="D956" s="165" t="s">
        <v>189</v>
      </c>
      <c r="E956" s="166" t="s">
        <v>1</v>
      </c>
      <c r="F956" s="167" t="s">
        <v>2547</v>
      </c>
      <c r="H956" s="168">
        <v>-0.11799999999999999</v>
      </c>
      <c r="I956" s="169"/>
      <c r="L956" s="164"/>
      <c r="M956" s="170"/>
      <c r="N956" s="171"/>
      <c r="O956" s="171"/>
      <c r="P956" s="171"/>
      <c r="Q956" s="171"/>
      <c r="R956" s="171"/>
      <c r="S956" s="171"/>
      <c r="T956" s="172"/>
      <c r="AT956" s="166" t="s">
        <v>189</v>
      </c>
      <c r="AU956" s="166" t="s">
        <v>89</v>
      </c>
      <c r="AV956" s="13" t="s">
        <v>89</v>
      </c>
      <c r="AW956" s="13" t="s">
        <v>36</v>
      </c>
      <c r="AX956" s="13" t="s">
        <v>81</v>
      </c>
      <c r="AY956" s="166" t="s">
        <v>181</v>
      </c>
    </row>
    <row r="957" spans="1:65" s="15" customFormat="1">
      <c r="B957" s="181"/>
      <c r="D957" s="165" t="s">
        <v>189</v>
      </c>
      <c r="E957" s="182" t="s">
        <v>1</v>
      </c>
      <c r="F957" s="183" t="s">
        <v>2548</v>
      </c>
      <c r="H957" s="182" t="s">
        <v>1</v>
      </c>
      <c r="I957" s="184"/>
      <c r="L957" s="181"/>
      <c r="M957" s="185"/>
      <c r="N957" s="186"/>
      <c r="O957" s="186"/>
      <c r="P957" s="186"/>
      <c r="Q957" s="186"/>
      <c r="R957" s="186"/>
      <c r="S957" s="186"/>
      <c r="T957" s="187"/>
      <c r="AT957" s="182" t="s">
        <v>189</v>
      </c>
      <c r="AU957" s="182" t="s">
        <v>89</v>
      </c>
      <c r="AV957" s="15" t="s">
        <v>25</v>
      </c>
      <c r="AW957" s="15" t="s">
        <v>36</v>
      </c>
      <c r="AX957" s="15" t="s">
        <v>81</v>
      </c>
      <c r="AY957" s="182" t="s">
        <v>181</v>
      </c>
    </row>
    <row r="958" spans="1:65" s="13" customFormat="1">
      <c r="B958" s="164"/>
      <c r="D958" s="165" t="s">
        <v>189</v>
      </c>
      <c r="E958" s="166" t="s">
        <v>1</v>
      </c>
      <c r="F958" s="167" t="s">
        <v>2549</v>
      </c>
      <c r="H958" s="168">
        <v>1.5</v>
      </c>
      <c r="I958" s="169"/>
      <c r="L958" s="164"/>
      <c r="M958" s="170"/>
      <c r="N958" s="171"/>
      <c r="O958" s="171"/>
      <c r="P958" s="171"/>
      <c r="Q958" s="171"/>
      <c r="R958" s="171"/>
      <c r="S958" s="171"/>
      <c r="T958" s="172"/>
      <c r="AT958" s="166" t="s">
        <v>189</v>
      </c>
      <c r="AU958" s="166" t="s">
        <v>89</v>
      </c>
      <c r="AV958" s="13" t="s">
        <v>89</v>
      </c>
      <c r="AW958" s="13" t="s">
        <v>36</v>
      </c>
      <c r="AX958" s="13" t="s">
        <v>81</v>
      </c>
      <c r="AY958" s="166" t="s">
        <v>181</v>
      </c>
    </row>
    <row r="959" spans="1:65" s="13" customFormat="1">
      <c r="B959" s="164"/>
      <c r="D959" s="165" t="s">
        <v>189</v>
      </c>
      <c r="E959" s="166" t="s">
        <v>1</v>
      </c>
      <c r="F959" s="167" t="s">
        <v>2550</v>
      </c>
      <c r="H959" s="168">
        <v>-0.29499999999999998</v>
      </c>
      <c r="I959" s="169"/>
      <c r="L959" s="164"/>
      <c r="M959" s="170"/>
      <c r="N959" s="171"/>
      <c r="O959" s="171"/>
      <c r="P959" s="171"/>
      <c r="Q959" s="171"/>
      <c r="R959" s="171"/>
      <c r="S959" s="171"/>
      <c r="T959" s="172"/>
      <c r="AT959" s="166" t="s">
        <v>189</v>
      </c>
      <c r="AU959" s="166" t="s">
        <v>89</v>
      </c>
      <c r="AV959" s="13" t="s">
        <v>89</v>
      </c>
      <c r="AW959" s="13" t="s">
        <v>36</v>
      </c>
      <c r="AX959" s="13" t="s">
        <v>81</v>
      </c>
      <c r="AY959" s="166" t="s">
        <v>181</v>
      </c>
    </row>
    <row r="960" spans="1:65" s="14" customFormat="1">
      <c r="B960" s="173"/>
      <c r="D960" s="165" t="s">
        <v>189</v>
      </c>
      <c r="E960" s="174" t="s">
        <v>1</v>
      </c>
      <c r="F960" s="175" t="s">
        <v>190</v>
      </c>
      <c r="H960" s="176">
        <v>3.9990000000000001</v>
      </c>
      <c r="I960" s="177"/>
      <c r="L960" s="173"/>
      <c r="M960" s="178"/>
      <c r="N960" s="179"/>
      <c r="O960" s="179"/>
      <c r="P960" s="179"/>
      <c r="Q960" s="179"/>
      <c r="R960" s="179"/>
      <c r="S960" s="179"/>
      <c r="T960" s="180"/>
      <c r="AT960" s="174" t="s">
        <v>189</v>
      </c>
      <c r="AU960" s="174" t="s">
        <v>89</v>
      </c>
      <c r="AV960" s="14" t="s">
        <v>151</v>
      </c>
      <c r="AW960" s="14" t="s">
        <v>36</v>
      </c>
      <c r="AX960" s="14" t="s">
        <v>25</v>
      </c>
      <c r="AY960" s="174" t="s">
        <v>181</v>
      </c>
    </row>
    <row r="961" spans="1:65" s="2" customFormat="1" ht="24.2" customHeight="1">
      <c r="A961" s="33"/>
      <c r="B961" s="150"/>
      <c r="C961" s="151" t="s">
        <v>2551</v>
      </c>
      <c r="D961" s="151" t="s">
        <v>183</v>
      </c>
      <c r="E961" s="152" t="s">
        <v>2552</v>
      </c>
      <c r="F961" s="153" t="s">
        <v>2553</v>
      </c>
      <c r="G961" s="154" t="s">
        <v>356</v>
      </c>
      <c r="H961" s="155">
        <v>2.2000000000000002</v>
      </c>
      <c r="I961" s="156"/>
      <c r="J961" s="157">
        <f>ROUND(I961*H961,2)</f>
        <v>0</v>
      </c>
      <c r="K961" s="153" t="s">
        <v>187</v>
      </c>
      <c r="L961" s="34"/>
      <c r="M961" s="158" t="s">
        <v>1</v>
      </c>
      <c r="N961" s="159" t="s">
        <v>46</v>
      </c>
      <c r="O961" s="59"/>
      <c r="P961" s="160">
        <f>O961*H961</f>
        <v>0</v>
      </c>
      <c r="Q961" s="160">
        <v>3.3700000000000002E-3</v>
      </c>
      <c r="R961" s="160">
        <f>Q961*H961</f>
        <v>7.4140000000000013E-3</v>
      </c>
      <c r="S961" s="160">
        <v>0</v>
      </c>
      <c r="T961" s="161">
        <f>S961*H961</f>
        <v>0</v>
      </c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R961" s="162" t="s">
        <v>151</v>
      </c>
      <c r="AT961" s="162" t="s">
        <v>183</v>
      </c>
      <c r="AU961" s="162" t="s">
        <v>89</v>
      </c>
      <c r="AY961" s="18" t="s">
        <v>181</v>
      </c>
      <c r="BE961" s="163">
        <f>IF(N961="základní",J961,0)</f>
        <v>0</v>
      </c>
      <c r="BF961" s="163">
        <f>IF(N961="snížená",J961,0)</f>
        <v>0</v>
      </c>
      <c r="BG961" s="163">
        <f>IF(N961="zákl. přenesená",J961,0)</f>
        <v>0</v>
      </c>
      <c r="BH961" s="163">
        <f>IF(N961="sníž. přenesená",J961,0)</f>
        <v>0</v>
      </c>
      <c r="BI961" s="163">
        <f>IF(N961="nulová",J961,0)</f>
        <v>0</v>
      </c>
      <c r="BJ961" s="18" t="s">
        <v>25</v>
      </c>
      <c r="BK961" s="163">
        <f>ROUND(I961*H961,2)</f>
        <v>0</v>
      </c>
      <c r="BL961" s="18" t="s">
        <v>151</v>
      </c>
      <c r="BM961" s="162" t="s">
        <v>2554</v>
      </c>
    </row>
    <row r="962" spans="1:65" s="15" customFormat="1">
      <c r="B962" s="181"/>
      <c r="D962" s="165" t="s">
        <v>189</v>
      </c>
      <c r="E962" s="182" t="s">
        <v>1</v>
      </c>
      <c r="F962" s="183" t="s">
        <v>2555</v>
      </c>
      <c r="H962" s="182" t="s">
        <v>1</v>
      </c>
      <c r="I962" s="184"/>
      <c r="L962" s="181"/>
      <c r="M962" s="185"/>
      <c r="N962" s="186"/>
      <c r="O962" s="186"/>
      <c r="P962" s="186"/>
      <c r="Q962" s="186"/>
      <c r="R962" s="186"/>
      <c r="S962" s="186"/>
      <c r="T962" s="187"/>
      <c r="AT962" s="182" t="s">
        <v>189</v>
      </c>
      <c r="AU962" s="182" t="s">
        <v>89</v>
      </c>
      <c r="AV962" s="15" t="s">
        <v>25</v>
      </c>
      <c r="AW962" s="15" t="s">
        <v>36</v>
      </c>
      <c r="AX962" s="15" t="s">
        <v>81</v>
      </c>
      <c r="AY962" s="182" t="s">
        <v>181</v>
      </c>
    </row>
    <row r="963" spans="1:65" s="13" customFormat="1">
      <c r="B963" s="164"/>
      <c r="D963" s="165" t="s">
        <v>189</v>
      </c>
      <c r="E963" s="166" t="s">
        <v>1</v>
      </c>
      <c r="F963" s="167" t="s">
        <v>2556</v>
      </c>
      <c r="H963" s="168">
        <v>0.28000000000000003</v>
      </c>
      <c r="I963" s="169"/>
      <c r="L963" s="164"/>
      <c r="M963" s="170"/>
      <c r="N963" s="171"/>
      <c r="O963" s="171"/>
      <c r="P963" s="171"/>
      <c r="Q963" s="171"/>
      <c r="R963" s="171"/>
      <c r="S963" s="171"/>
      <c r="T963" s="172"/>
      <c r="AT963" s="166" t="s">
        <v>189</v>
      </c>
      <c r="AU963" s="166" t="s">
        <v>89</v>
      </c>
      <c r="AV963" s="13" t="s">
        <v>89</v>
      </c>
      <c r="AW963" s="13" t="s">
        <v>36</v>
      </c>
      <c r="AX963" s="13" t="s">
        <v>81</v>
      </c>
      <c r="AY963" s="166" t="s">
        <v>181</v>
      </c>
    </row>
    <row r="964" spans="1:65" s="15" customFormat="1">
      <c r="B964" s="181"/>
      <c r="D964" s="165" t="s">
        <v>189</v>
      </c>
      <c r="E964" s="182" t="s">
        <v>1</v>
      </c>
      <c r="F964" s="183" t="s">
        <v>2545</v>
      </c>
      <c r="H964" s="182" t="s">
        <v>1</v>
      </c>
      <c r="I964" s="184"/>
      <c r="L964" s="181"/>
      <c r="M964" s="185"/>
      <c r="N964" s="186"/>
      <c r="O964" s="186"/>
      <c r="P964" s="186"/>
      <c r="Q964" s="186"/>
      <c r="R964" s="186"/>
      <c r="S964" s="186"/>
      <c r="T964" s="187"/>
      <c r="AT964" s="182" t="s">
        <v>189</v>
      </c>
      <c r="AU964" s="182" t="s">
        <v>89</v>
      </c>
      <c r="AV964" s="15" t="s">
        <v>25</v>
      </c>
      <c r="AW964" s="15" t="s">
        <v>36</v>
      </c>
      <c r="AX964" s="15" t="s">
        <v>81</v>
      </c>
      <c r="AY964" s="182" t="s">
        <v>181</v>
      </c>
    </row>
    <row r="965" spans="1:65" s="13" customFormat="1">
      <c r="B965" s="164"/>
      <c r="D965" s="165" t="s">
        <v>189</v>
      </c>
      <c r="E965" s="166" t="s">
        <v>1</v>
      </c>
      <c r="F965" s="167" t="s">
        <v>2557</v>
      </c>
      <c r="H965" s="168">
        <v>0.72</v>
      </c>
      <c r="I965" s="169"/>
      <c r="L965" s="164"/>
      <c r="M965" s="170"/>
      <c r="N965" s="171"/>
      <c r="O965" s="171"/>
      <c r="P965" s="171"/>
      <c r="Q965" s="171"/>
      <c r="R965" s="171"/>
      <c r="S965" s="171"/>
      <c r="T965" s="172"/>
      <c r="AT965" s="166" t="s">
        <v>189</v>
      </c>
      <c r="AU965" s="166" t="s">
        <v>89</v>
      </c>
      <c r="AV965" s="13" t="s">
        <v>89</v>
      </c>
      <c r="AW965" s="13" t="s">
        <v>36</v>
      </c>
      <c r="AX965" s="13" t="s">
        <v>81</v>
      </c>
      <c r="AY965" s="166" t="s">
        <v>181</v>
      </c>
    </row>
    <row r="966" spans="1:65" s="15" customFormat="1">
      <c r="B966" s="181"/>
      <c r="D966" s="165" t="s">
        <v>189</v>
      </c>
      <c r="E966" s="182" t="s">
        <v>1</v>
      </c>
      <c r="F966" s="183" t="s">
        <v>2548</v>
      </c>
      <c r="H966" s="182" t="s">
        <v>1</v>
      </c>
      <c r="I966" s="184"/>
      <c r="L966" s="181"/>
      <c r="M966" s="185"/>
      <c r="N966" s="186"/>
      <c r="O966" s="186"/>
      <c r="P966" s="186"/>
      <c r="Q966" s="186"/>
      <c r="R966" s="186"/>
      <c r="S966" s="186"/>
      <c r="T966" s="187"/>
      <c r="AT966" s="182" t="s">
        <v>189</v>
      </c>
      <c r="AU966" s="182" t="s">
        <v>89</v>
      </c>
      <c r="AV966" s="15" t="s">
        <v>25</v>
      </c>
      <c r="AW966" s="15" t="s">
        <v>36</v>
      </c>
      <c r="AX966" s="15" t="s">
        <v>81</v>
      </c>
      <c r="AY966" s="182" t="s">
        <v>181</v>
      </c>
    </row>
    <row r="967" spans="1:65" s="13" customFormat="1">
      <c r="B967" s="164"/>
      <c r="D967" s="165" t="s">
        <v>189</v>
      </c>
      <c r="E967" s="166" t="s">
        <v>1</v>
      </c>
      <c r="F967" s="167" t="s">
        <v>2558</v>
      </c>
      <c r="H967" s="168">
        <v>1.2</v>
      </c>
      <c r="I967" s="169"/>
      <c r="L967" s="164"/>
      <c r="M967" s="170"/>
      <c r="N967" s="171"/>
      <c r="O967" s="171"/>
      <c r="P967" s="171"/>
      <c r="Q967" s="171"/>
      <c r="R967" s="171"/>
      <c r="S967" s="171"/>
      <c r="T967" s="172"/>
      <c r="AT967" s="166" t="s">
        <v>189</v>
      </c>
      <c r="AU967" s="166" t="s">
        <v>89</v>
      </c>
      <c r="AV967" s="13" t="s">
        <v>89</v>
      </c>
      <c r="AW967" s="13" t="s">
        <v>36</v>
      </c>
      <c r="AX967" s="13" t="s">
        <v>81</v>
      </c>
      <c r="AY967" s="166" t="s">
        <v>181</v>
      </c>
    </row>
    <row r="968" spans="1:65" s="14" customFormat="1">
      <c r="B968" s="173"/>
      <c r="D968" s="165" t="s">
        <v>189</v>
      </c>
      <c r="E968" s="174" t="s">
        <v>1</v>
      </c>
      <c r="F968" s="175" t="s">
        <v>190</v>
      </c>
      <c r="H968" s="176">
        <v>2.2000000000000002</v>
      </c>
      <c r="I968" s="177"/>
      <c r="L968" s="173"/>
      <c r="M968" s="178"/>
      <c r="N968" s="179"/>
      <c r="O968" s="179"/>
      <c r="P968" s="179"/>
      <c r="Q968" s="179"/>
      <c r="R968" s="179"/>
      <c r="S968" s="179"/>
      <c r="T968" s="180"/>
      <c r="AT968" s="174" t="s">
        <v>189</v>
      </c>
      <c r="AU968" s="174" t="s">
        <v>89</v>
      </c>
      <c r="AV968" s="14" t="s">
        <v>151</v>
      </c>
      <c r="AW968" s="14" t="s">
        <v>36</v>
      </c>
      <c r="AX968" s="14" t="s">
        <v>25</v>
      </c>
      <c r="AY968" s="174" t="s">
        <v>181</v>
      </c>
    </row>
    <row r="969" spans="1:65" s="2" customFormat="1" ht="14.45" customHeight="1">
      <c r="A969" s="33"/>
      <c r="B969" s="150"/>
      <c r="C969" s="151" t="s">
        <v>2559</v>
      </c>
      <c r="D969" s="151" t="s">
        <v>183</v>
      </c>
      <c r="E969" s="152" t="s">
        <v>2560</v>
      </c>
      <c r="F969" s="153" t="s">
        <v>2561</v>
      </c>
      <c r="G969" s="154" t="s">
        <v>294</v>
      </c>
      <c r="H969" s="155">
        <v>0.34</v>
      </c>
      <c r="I969" s="156"/>
      <c r="J969" s="157">
        <f>ROUND(I969*H969,2)</f>
        <v>0</v>
      </c>
      <c r="K969" s="153" t="s">
        <v>1</v>
      </c>
      <c r="L969" s="34"/>
      <c r="M969" s="158" t="s">
        <v>1</v>
      </c>
      <c r="N969" s="159" t="s">
        <v>46</v>
      </c>
      <c r="O969" s="59"/>
      <c r="P969" s="160">
        <f>O969*H969</f>
        <v>0</v>
      </c>
      <c r="Q969" s="160">
        <v>0.66200000000000003</v>
      </c>
      <c r="R969" s="160">
        <f>Q969*H969</f>
        <v>0.22508000000000003</v>
      </c>
      <c r="S969" s="160">
        <v>0</v>
      </c>
      <c r="T969" s="161">
        <f>S969*H969</f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62" t="s">
        <v>151</v>
      </c>
      <c r="AT969" s="162" t="s">
        <v>183</v>
      </c>
      <c r="AU969" s="162" t="s">
        <v>89</v>
      </c>
      <c r="AY969" s="18" t="s">
        <v>181</v>
      </c>
      <c r="BE969" s="163">
        <f>IF(N969="základní",J969,0)</f>
        <v>0</v>
      </c>
      <c r="BF969" s="163">
        <f>IF(N969="snížená",J969,0)</f>
        <v>0</v>
      </c>
      <c r="BG969" s="163">
        <f>IF(N969="zákl. přenesená",J969,0)</f>
        <v>0</v>
      </c>
      <c r="BH969" s="163">
        <f>IF(N969="sníž. přenesená",J969,0)</f>
        <v>0</v>
      </c>
      <c r="BI969" s="163">
        <f>IF(N969="nulová",J969,0)</f>
        <v>0</v>
      </c>
      <c r="BJ969" s="18" t="s">
        <v>25</v>
      </c>
      <c r="BK969" s="163">
        <f>ROUND(I969*H969,2)</f>
        <v>0</v>
      </c>
      <c r="BL969" s="18" t="s">
        <v>151</v>
      </c>
      <c r="BM969" s="162" t="s">
        <v>2562</v>
      </c>
    </row>
    <row r="970" spans="1:65" s="13" customFormat="1">
      <c r="B970" s="164"/>
      <c r="D970" s="165" t="s">
        <v>189</v>
      </c>
      <c r="E970" s="166" t="s">
        <v>1</v>
      </c>
      <c r="F970" s="167" t="s">
        <v>2563</v>
      </c>
      <c r="H970" s="168">
        <v>0.17799999999999999</v>
      </c>
      <c r="I970" s="169"/>
      <c r="L970" s="164"/>
      <c r="M970" s="170"/>
      <c r="N970" s="171"/>
      <c r="O970" s="171"/>
      <c r="P970" s="171"/>
      <c r="Q970" s="171"/>
      <c r="R970" s="171"/>
      <c r="S970" s="171"/>
      <c r="T970" s="172"/>
      <c r="AT970" s="166" t="s">
        <v>189</v>
      </c>
      <c r="AU970" s="166" t="s">
        <v>89</v>
      </c>
      <c r="AV970" s="13" t="s">
        <v>89</v>
      </c>
      <c r="AW970" s="13" t="s">
        <v>36</v>
      </c>
      <c r="AX970" s="13" t="s">
        <v>81</v>
      </c>
      <c r="AY970" s="166" t="s">
        <v>181</v>
      </c>
    </row>
    <row r="971" spans="1:65" s="13" customFormat="1">
      <c r="B971" s="164"/>
      <c r="D971" s="165" t="s">
        <v>189</v>
      </c>
      <c r="E971" s="166" t="s">
        <v>1</v>
      </c>
      <c r="F971" s="167" t="s">
        <v>2564</v>
      </c>
      <c r="H971" s="168">
        <v>5.3999999999999999E-2</v>
      </c>
      <c r="I971" s="169"/>
      <c r="L971" s="164"/>
      <c r="M971" s="170"/>
      <c r="N971" s="171"/>
      <c r="O971" s="171"/>
      <c r="P971" s="171"/>
      <c r="Q971" s="171"/>
      <c r="R971" s="171"/>
      <c r="S971" s="171"/>
      <c r="T971" s="172"/>
      <c r="AT971" s="166" t="s">
        <v>189</v>
      </c>
      <c r="AU971" s="166" t="s">
        <v>89</v>
      </c>
      <c r="AV971" s="13" t="s">
        <v>89</v>
      </c>
      <c r="AW971" s="13" t="s">
        <v>36</v>
      </c>
      <c r="AX971" s="13" t="s">
        <v>81</v>
      </c>
      <c r="AY971" s="166" t="s">
        <v>181</v>
      </c>
    </row>
    <row r="972" spans="1:65" s="13" customFormat="1">
      <c r="B972" s="164"/>
      <c r="D972" s="165" t="s">
        <v>189</v>
      </c>
      <c r="E972" s="166" t="s">
        <v>1</v>
      </c>
      <c r="F972" s="167" t="s">
        <v>2565</v>
      </c>
      <c r="H972" s="168">
        <v>5.3999999999999999E-2</v>
      </c>
      <c r="I972" s="169"/>
      <c r="L972" s="164"/>
      <c r="M972" s="170"/>
      <c r="N972" s="171"/>
      <c r="O972" s="171"/>
      <c r="P972" s="171"/>
      <c r="Q972" s="171"/>
      <c r="R972" s="171"/>
      <c r="S972" s="171"/>
      <c r="T972" s="172"/>
      <c r="AT972" s="166" t="s">
        <v>189</v>
      </c>
      <c r="AU972" s="166" t="s">
        <v>89</v>
      </c>
      <c r="AV972" s="13" t="s">
        <v>89</v>
      </c>
      <c r="AW972" s="13" t="s">
        <v>36</v>
      </c>
      <c r="AX972" s="13" t="s">
        <v>81</v>
      </c>
      <c r="AY972" s="166" t="s">
        <v>181</v>
      </c>
    </row>
    <row r="973" spans="1:65" s="13" customFormat="1">
      <c r="B973" s="164"/>
      <c r="D973" s="165" t="s">
        <v>189</v>
      </c>
      <c r="E973" s="166" t="s">
        <v>1</v>
      </c>
      <c r="F973" s="167" t="s">
        <v>2566</v>
      </c>
      <c r="H973" s="168">
        <v>5.3999999999999999E-2</v>
      </c>
      <c r="I973" s="169"/>
      <c r="L973" s="164"/>
      <c r="M973" s="170"/>
      <c r="N973" s="171"/>
      <c r="O973" s="171"/>
      <c r="P973" s="171"/>
      <c r="Q973" s="171"/>
      <c r="R973" s="171"/>
      <c r="S973" s="171"/>
      <c r="T973" s="172"/>
      <c r="AT973" s="166" t="s">
        <v>189</v>
      </c>
      <c r="AU973" s="166" t="s">
        <v>89</v>
      </c>
      <c r="AV973" s="13" t="s">
        <v>89</v>
      </c>
      <c r="AW973" s="13" t="s">
        <v>36</v>
      </c>
      <c r="AX973" s="13" t="s">
        <v>81</v>
      </c>
      <c r="AY973" s="166" t="s">
        <v>181</v>
      </c>
    </row>
    <row r="974" spans="1:65" s="14" customFormat="1">
      <c r="B974" s="173"/>
      <c r="D974" s="165" t="s">
        <v>189</v>
      </c>
      <c r="E974" s="174" t="s">
        <v>1</v>
      </c>
      <c r="F974" s="175" t="s">
        <v>190</v>
      </c>
      <c r="H974" s="176">
        <v>0.34</v>
      </c>
      <c r="I974" s="177"/>
      <c r="L974" s="173"/>
      <c r="M974" s="178"/>
      <c r="N974" s="179"/>
      <c r="O974" s="179"/>
      <c r="P974" s="179"/>
      <c r="Q974" s="179"/>
      <c r="R974" s="179"/>
      <c r="S974" s="179"/>
      <c r="T974" s="180"/>
      <c r="AT974" s="174" t="s">
        <v>189</v>
      </c>
      <c r="AU974" s="174" t="s">
        <v>89</v>
      </c>
      <c r="AV974" s="14" t="s">
        <v>151</v>
      </c>
      <c r="AW974" s="14" t="s">
        <v>36</v>
      </c>
      <c r="AX974" s="14" t="s">
        <v>25</v>
      </c>
      <c r="AY974" s="174" t="s">
        <v>181</v>
      </c>
    </row>
    <row r="975" spans="1:65" s="2" customFormat="1" ht="14.45" customHeight="1">
      <c r="A975" s="33"/>
      <c r="B975" s="150"/>
      <c r="C975" s="151" t="s">
        <v>2567</v>
      </c>
      <c r="D975" s="151" t="s">
        <v>183</v>
      </c>
      <c r="E975" s="152" t="s">
        <v>2568</v>
      </c>
      <c r="F975" s="153" t="s">
        <v>2569</v>
      </c>
      <c r="G975" s="154" t="s">
        <v>346</v>
      </c>
      <c r="H975" s="155">
        <v>2</v>
      </c>
      <c r="I975" s="156"/>
      <c r="J975" s="157">
        <f>ROUND(I975*H975,2)</f>
        <v>0</v>
      </c>
      <c r="K975" s="153" t="s">
        <v>1</v>
      </c>
      <c r="L975" s="34"/>
      <c r="M975" s="158" t="s">
        <v>1</v>
      </c>
      <c r="N975" s="159" t="s">
        <v>46</v>
      </c>
      <c r="O975" s="59"/>
      <c r="P975" s="160">
        <f>O975*H975</f>
        <v>0</v>
      </c>
      <c r="Q975" s="160">
        <v>0.21299999999999999</v>
      </c>
      <c r="R975" s="160">
        <f>Q975*H975</f>
        <v>0.42599999999999999</v>
      </c>
      <c r="S975" s="160">
        <v>0</v>
      </c>
      <c r="T975" s="161">
        <f>S975*H975</f>
        <v>0</v>
      </c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R975" s="162" t="s">
        <v>151</v>
      </c>
      <c r="AT975" s="162" t="s">
        <v>183</v>
      </c>
      <c r="AU975" s="162" t="s">
        <v>89</v>
      </c>
      <c r="AY975" s="18" t="s">
        <v>181</v>
      </c>
      <c r="BE975" s="163">
        <f>IF(N975="základní",J975,0)</f>
        <v>0</v>
      </c>
      <c r="BF975" s="163">
        <f>IF(N975="snížená",J975,0)</f>
        <v>0</v>
      </c>
      <c r="BG975" s="163">
        <f>IF(N975="zákl. přenesená",J975,0)</f>
        <v>0</v>
      </c>
      <c r="BH975" s="163">
        <f>IF(N975="sníž. přenesená",J975,0)</f>
        <v>0</v>
      </c>
      <c r="BI975" s="163">
        <f>IF(N975="nulová",J975,0)</f>
        <v>0</v>
      </c>
      <c r="BJ975" s="18" t="s">
        <v>25</v>
      </c>
      <c r="BK975" s="163">
        <f>ROUND(I975*H975,2)</f>
        <v>0</v>
      </c>
      <c r="BL975" s="18" t="s">
        <v>151</v>
      </c>
      <c r="BM975" s="162" t="s">
        <v>2570</v>
      </c>
    </row>
    <row r="976" spans="1:65" s="13" customFormat="1">
      <c r="B976" s="164"/>
      <c r="D976" s="165" t="s">
        <v>189</v>
      </c>
      <c r="E976" s="166" t="s">
        <v>1</v>
      </c>
      <c r="F976" s="167" t="s">
        <v>2571</v>
      </c>
      <c r="H976" s="168">
        <v>1</v>
      </c>
      <c r="I976" s="169"/>
      <c r="L976" s="164"/>
      <c r="M976" s="170"/>
      <c r="N976" s="171"/>
      <c r="O976" s="171"/>
      <c r="P976" s="171"/>
      <c r="Q976" s="171"/>
      <c r="R976" s="171"/>
      <c r="S976" s="171"/>
      <c r="T976" s="172"/>
      <c r="AT976" s="166" t="s">
        <v>189</v>
      </c>
      <c r="AU976" s="166" t="s">
        <v>89</v>
      </c>
      <c r="AV976" s="13" t="s">
        <v>89</v>
      </c>
      <c r="AW976" s="13" t="s">
        <v>36</v>
      </c>
      <c r="AX976" s="13" t="s">
        <v>81</v>
      </c>
      <c r="AY976" s="166" t="s">
        <v>181</v>
      </c>
    </row>
    <row r="977" spans="1:65" s="13" customFormat="1">
      <c r="B977" s="164"/>
      <c r="D977" s="165" t="s">
        <v>189</v>
      </c>
      <c r="E977" s="166" t="s">
        <v>1</v>
      </c>
      <c r="F977" s="167" t="s">
        <v>2572</v>
      </c>
      <c r="H977" s="168">
        <v>1</v>
      </c>
      <c r="I977" s="169"/>
      <c r="L977" s="164"/>
      <c r="M977" s="170"/>
      <c r="N977" s="171"/>
      <c r="O977" s="171"/>
      <c r="P977" s="171"/>
      <c r="Q977" s="171"/>
      <c r="R977" s="171"/>
      <c r="S977" s="171"/>
      <c r="T977" s="172"/>
      <c r="AT977" s="166" t="s">
        <v>189</v>
      </c>
      <c r="AU977" s="166" t="s">
        <v>89</v>
      </c>
      <c r="AV977" s="13" t="s">
        <v>89</v>
      </c>
      <c r="AW977" s="13" t="s">
        <v>36</v>
      </c>
      <c r="AX977" s="13" t="s">
        <v>81</v>
      </c>
      <c r="AY977" s="166" t="s">
        <v>181</v>
      </c>
    </row>
    <row r="978" spans="1:65" s="14" customFormat="1">
      <c r="B978" s="173"/>
      <c r="D978" s="165" t="s">
        <v>189</v>
      </c>
      <c r="E978" s="174" t="s">
        <v>1</v>
      </c>
      <c r="F978" s="175" t="s">
        <v>190</v>
      </c>
      <c r="H978" s="176">
        <v>2</v>
      </c>
      <c r="I978" s="177"/>
      <c r="L978" s="173"/>
      <c r="M978" s="178"/>
      <c r="N978" s="179"/>
      <c r="O978" s="179"/>
      <c r="P978" s="179"/>
      <c r="Q978" s="179"/>
      <c r="R978" s="179"/>
      <c r="S978" s="179"/>
      <c r="T978" s="180"/>
      <c r="AT978" s="174" t="s">
        <v>189</v>
      </c>
      <c r="AU978" s="174" t="s">
        <v>89</v>
      </c>
      <c r="AV978" s="14" t="s">
        <v>151</v>
      </c>
      <c r="AW978" s="14" t="s">
        <v>36</v>
      </c>
      <c r="AX978" s="14" t="s">
        <v>25</v>
      </c>
      <c r="AY978" s="174" t="s">
        <v>181</v>
      </c>
    </row>
    <row r="979" spans="1:65" s="2" customFormat="1" ht="14.45" customHeight="1">
      <c r="A979" s="33"/>
      <c r="B979" s="150"/>
      <c r="C979" s="151" t="s">
        <v>2573</v>
      </c>
      <c r="D979" s="151" t="s">
        <v>183</v>
      </c>
      <c r="E979" s="152" t="s">
        <v>2574</v>
      </c>
      <c r="F979" s="153" t="s">
        <v>2575</v>
      </c>
      <c r="G979" s="154" t="s">
        <v>346</v>
      </c>
      <c r="H979" s="155">
        <v>0.4</v>
      </c>
      <c r="I979" s="156"/>
      <c r="J979" s="157">
        <f>ROUND(I979*H979,2)</f>
        <v>0</v>
      </c>
      <c r="K979" s="153" t="s">
        <v>1</v>
      </c>
      <c r="L979" s="34"/>
      <c r="M979" s="158" t="s">
        <v>1</v>
      </c>
      <c r="N979" s="159" t="s">
        <v>46</v>
      </c>
      <c r="O979" s="59"/>
      <c r="P979" s="160">
        <f>O979*H979</f>
        <v>0</v>
      </c>
      <c r="Q979" s="160">
        <v>0.10525</v>
      </c>
      <c r="R979" s="160">
        <f>Q979*H979</f>
        <v>4.2099999999999999E-2</v>
      </c>
      <c r="S979" s="160">
        <v>0</v>
      </c>
      <c r="T979" s="161">
        <f>S979*H979</f>
        <v>0</v>
      </c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R979" s="162" t="s">
        <v>151</v>
      </c>
      <c r="AT979" s="162" t="s">
        <v>183</v>
      </c>
      <c r="AU979" s="162" t="s">
        <v>89</v>
      </c>
      <c r="AY979" s="18" t="s">
        <v>181</v>
      </c>
      <c r="BE979" s="163">
        <f>IF(N979="základní",J979,0)</f>
        <v>0</v>
      </c>
      <c r="BF979" s="163">
        <f>IF(N979="snížená",J979,0)</f>
        <v>0</v>
      </c>
      <c r="BG979" s="163">
        <f>IF(N979="zákl. přenesená",J979,0)</f>
        <v>0</v>
      </c>
      <c r="BH979" s="163">
        <f>IF(N979="sníž. přenesená",J979,0)</f>
        <v>0</v>
      </c>
      <c r="BI979" s="163">
        <f>IF(N979="nulová",J979,0)</f>
        <v>0</v>
      </c>
      <c r="BJ979" s="18" t="s">
        <v>25</v>
      </c>
      <c r="BK979" s="163">
        <f>ROUND(I979*H979,2)</f>
        <v>0</v>
      </c>
      <c r="BL979" s="18" t="s">
        <v>151</v>
      </c>
      <c r="BM979" s="162" t="s">
        <v>2576</v>
      </c>
    </row>
    <row r="980" spans="1:65" s="13" customFormat="1">
      <c r="B980" s="164"/>
      <c r="D980" s="165" t="s">
        <v>189</v>
      </c>
      <c r="E980" s="166" t="s">
        <v>1</v>
      </c>
      <c r="F980" s="167" t="s">
        <v>2577</v>
      </c>
      <c r="H980" s="168">
        <v>0.4</v>
      </c>
      <c r="I980" s="169"/>
      <c r="L980" s="164"/>
      <c r="M980" s="170"/>
      <c r="N980" s="171"/>
      <c r="O980" s="171"/>
      <c r="P980" s="171"/>
      <c r="Q980" s="171"/>
      <c r="R980" s="171"/>
      <c r="S980" s="171"/>
      <c r="T980" s="172"/>
      <c r="AT980" s="166" t="s">
        <v>189</v>
      </c>
      <c r="AU980" s="166" t="s">
        <v>89</v>
      </c>
      <c r="AV980" s="13" t="s">
        <v>89</v>
      </c>
      <c r="AW980" s="13" t="s">
        <v>36</v>
      </c>
      <c r="AX980" s="13" t="s">
        <v>25</v>
      </c>
      <c r="AY980" s="166" t="s">
        <v>181</v>
      </c>
    </row>
    <row r="981" spans="1:65" s="2" customFormat="1" ht="14.45" customHeight="1">
      <c r="A981" s="33"/>
      <c r="B981" s="150"/>
      <c r="C981" s="151" t="s">
        <v>2578</v>
      </c>
      <c r="D981" s="151" t="s">
        <v>183</v>
      </c>
      <c r="E981" s="152" t="s">
        <v>2579</v>
      </c>
      <c r="F981" s="153" t="s">
        <v>2580</v>
      </c>
      <c r="G981" s="154" t="s">
        <v>346</v>
      </c>
      <c r="H981" s="155">
        <v>4.5999999999999996</v>
      </c>
      <c r="I981" s="156"/>
      <c r="J981" s="157">
        <f>ROUND(I981*H981,2)</f>
        <v>0</v>
      </c>
      <c r="K981" s="153" t="s">
        <v>1</v>
      </c>
      <c r="L981" s="34"/>
      <c r="M981" s="158" t="s">
        <v>1</v>
      </c>
      <c r="N981" s="159" t="s">
        <v>46</v>
      </c>
      <c r="O981" s="59"/>
      <c r="P981" s="160">
        <f>O981*H981</f>
        <v>0</v>
      </c>
      <c r="Q981" s="160">
        <v>0.10525</v>
      </c>
      <c r="R981" s="160">
        <f>Q981*H981</f>
        <v>0.48414999999999997</v>
      </c>
      <c r="S981" s="160">
        <v>0</v>
      </c>
      <c r="T981" s="161">
        <f>S981*H981</f>
        <v>0</v>
      </c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R981" s="162" t="s">
        <v>151</v>
      </c>
      <c r="AT981" s="162" t="s">
        <v>183</v>
      </c>
      <c r="AU981" s="162" t="s">
        <v>89</v>
      </c>
      <c r="AY981" s="18" t="s">
        <v>181</v>
      </c>
      <c r="BE981" s="163">
        <f>IF(N981="základní",J981,0)</f>
        <v>0</v>
      </c>
      <c r="BF981" s="163">
        <f>IF(N981="snížená",J981,0)</f>
        <v>0</v>
      </c>
      <c r="BG981" s="163">
        <f>IF(N981="zákl. přenesená",J981,0)</f>
        <v>0</v>
      </c>
      <c r="BH981" s="163">
        <f>IF(N981="sníž. přenesená",J981,0)</f>
        <v>0</v>
      </c>
      <c r="BI981" s="163">
        <f>IF(N981="nulová",J981,0)</f>
        <v>0</v>
      </c>
      <c r="BJ981" s="18" t="s">
        <v>25</v>
      </c>
      <c r="BK981" s="163">
        <f>ROUND(I981*H981,2)</f>
        <v>0</v>
      </c>
      <c r="BL981" s="18" t="s">
        <v>151</v>
      </c>
      <c r="BM981" s="162" t="s">
        <v>2581</v>
      </c>
    </row>
    <row r="982" spans="1:65" s="13" customFormat="1">
      <c r="B982" s="164"/>
      <c r="D982" s="165" t="s">
        <v>189</v>
      </c>
      <c r="E982" s="166" t="s">
        <v>1</v>
      </c>
      <c r="F982" s="167" t="s">
        <v>2582</v>
      </c>
      <c r="H982" s="168">
        <v>1.6</v>
      </c>
      <c r="I982" s="169"/>
      <c r="L982" s="164"/>
      <c r="M982" s="170"/>
      <c r="N982" s="171"/>
      <c r="O982" s="171"/>
      <c r="P982" s="171"/>
      <c r="Q982" s="171"/>
      <c r="R982" s="171"/>
      <c r="S982" s="171"/>
      <c r="T982" s="172"/>
      <c r="AT982" s="166" t="s">
        <v>189</v>
      </c>
      <c r="AU982" s="166" t="s">
        <v>89</v>
      </c>
      <c r="AV982" s="13" t="s">
        <v>89</v>
      </c>
      <c r="AW982" s="13" t="s">
        <v>36</v>
      </c>
      <c r="AX982" s="13" t="s">
        <v>81</v>
      </c>
      <c r="AY982" s="166" t="s">
        <v>181</v>
      </c>
    </row>
    <row r="983" spans="1:65" s="13" customFormat="1">
      <c r="B983" s="164"/>
      <c r="D983" s="165" t="s">
        <v>189</v>
      </c>
      <c r="E983" s="166" t="s">
        <v>1</v>
      </c>
      <c r="F983" s="167" t="s">
        <v>2583</v>
      </c>
      <c r="H983" s="168">
        <v>3</v>
      </c>
      <c r="I983" s="169"/>
      <c r="L983" s="164"/>
      <c r="M983" s="170"/>
      <c r="N983" s="171"/>
      <c r="O983" s="171"/>
      <c r="P983" s="171"/>
      <c r="Q983" s="171"/>
      <c r="R983" s="171"/>
      <c r="S983" s="171"/>
      <c r="T983" s="172"/>
      <c r="AT983" s="166" t="s">
        <v>189</v>
      </c>
      <c r="AU983" s="166" t="s">
        <v>89</v>
      </c>
      <c r="AV983" s="13" t="s">
        <v>89</v>
      </c>
      <c r="AW983" s="13" t="s">
        <v>36</v>
      </c>
      <c r="AX983" s="13" t="s">
        <v>81</v>
      </c>
      <c r="AY983" s="166" t="s">
        <v>181</v>
      </c>
    </row>
    <row r="984" spans="1:65" s="14" customFormat="1">
      <c r="B984" s="173"/>
      <c r="D984" s="165" t="s">
        <v>189</v>
      </c>
      <c r="E984" s="174" t="s">
        <v>1</v>
      </c>
      <c r="F984" s="175" t="s">
        <v>190</v>
      </c>
      <c r="H984" s="176">
        <v>4.5999999999999996</v>
      </c>
      <c r="I984" s="177"/>
      <c r="L984" s="173"/>
      <c r="M984" s="178"/>
      <c r="N984" s="179"/>
      <c r="O984" s="179"/>
      <c r="P984" s="179"/>
      <c r="Q984" s="179"/>
      <c r="R984" s="179"/>
      <c r="S984" s="179"/>
      <c r="T984" s="180"/>
      <c r="AT984" s="174" t="s">
        <v>189</v>
      </c>
      <c r="AU984" s="174" t="s">
        <v>89</v>
      </c>
      <c r="AV984" s="14" t="s">
        <v>151</v>
      </c>
      <c r="AW984" s="14" t="s">
        <v>36</v>
      </c>
      <c r="AX984" s="14" t="s">
        <v>25</v>
      </c>
      <c r="AY984" s="174" t="s">
        <v>181</v>
      </c>
    </row>
    <row r="985" spans="1:65" s="2" customFormat="1" ht="37.9" customHeight="1">
      <c r="A985" s="33"/>
      <c r="B985" s="150"/>
      <c r="C985" s="151" t="s">
        <v>2584</v>
      </c>
      <c r="D985" s="151" t="s">
        <v>183</v>
      </c>
      <c r="E985" s="152" t="s">
        <v>2585</v>
      </c>
      <c r="F985" s="153" t="s">
        <v>2586</v>
      </c>
      <c r="G985" s="154" t="s">
        <v>186</v>
      </c>
      <c r="H985" s="155">
        <v>39</v>
      </c>
      <c r="I985" s="156"/>
      <c r="J985" s="157">
        <f>ROUND(I985*H985,2)</f>
        <v>0</v>
      </c>
      <c r="K985" s="153" t="s">
        <v>1</v>
      </c>
      <c r="L985" s="34"/>
      <c r="M985" s="158" t="s">
        <v>1</v>
      </c>
      <c r="N985" s="159" t="s">
        <v>46</v>
      </c>
      <c r="O985" s="59"/>
      <c r="P985" s="160">
        <f>O985*H985</f>
        <v>0</v>
      </c>
      <c r="Q985" s="160">
        <v>1.7239999999999998E-2</v>
      </c>
      <c r="R985" s="160">
        <f>Q985*H985</f>
        <v>0.67235999999999996</v>
      </c>
      <c r="S985" s="160">
        <v>0</v>
      </c>
      <c r="T985" s="161">
        <f>S985*H985</f>
        <v>0</v>
      </c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R985" s="162" t="s">
        <v>151</v>
      </c>
      <c r="AT985" s="162" t="s">
        <v>183</v>
      </c>
      <c r="AU985" s="162" t="s">
        <v>89</v>
      </c>
      <c r="AY985" s="18" t="s">
        <v>181</v>
      </c>
      <c r="BE985" s="163">
        <f>IF(N985="základní",J985,0)</f>
        <v>0</v>
      </c>
      <c r="BF985" s="163">
        <f>IF(N985="snížená",J985,0)</f>
        <v>0</v>
      </c>
      <c r="BG985" s="163">
        <f>IF(N985="zákl. přenesená",J985,0)</f>
        <v>0</v>
      </c>
      <c r="BH985" s="163">
        <f>IF(N985="sníž. přenesená",J985,0)</f>
        <v>0</v>
      </c>
      <c r="BI985" s="163">
        <f>IF(N985="nulová",J985,0)</f>
        <v>0</v>
      </c>
      <c r="BJ985" s="18" t="s">
        <v>25</v>
      </c>
      <c r="BK985" s="163">
        <f>ROUND(I985*H985,2)</f>
        <v>0</v>
      </c>
      <c r="BL985" s="18" t="s">
        <v>151</v>
      </c>
      <c r="BM985" s="162" t="s">
        <v>2587</v>
      </c>
    </row>
    <row r="986" spans="1:65" s="2" customFormat="1" ht="24.2" customHeight="1">
      <c r="A986" s="33"/>
      <c r="B986" s="150"/>
      <c r="C986" s="188" t="s">
        <v>2588</v>
      </c>
      <c r="D986" s="188" t="s">
        <v>301</v>
      </c>
      <c r="E986" s="189" t="s">
        <v>2589</v>
      </c>
      <c r="F986" s="190" t="s">
        <v>2590</v>
      </c>
      <c r="G986" s="191" t="s">
        <v>186</v>
      </c>
      <c r="H986" s="192">
        <v>6.06</v>
      </c>
      <c r="I986" s="193"/>
      <c r="J986" s="194">
        <f>ROUND(I986*H986,2)</f>
        <v>0</v>
      </c>
      <c r="K986" s="190" t="s">
        <v>1</v>
      </c>
      <c r="L986" s="195"/>
      <c r="M986" s="196" t="s">
        <v>1</v>
      </c>
      <c r="N986" s="197" t="s">
        <v>46</v>
      </c>
      <c r="O986" s="59"/>
      <c r="P986" s="160">
        <f>O986*H986</f>
        <v>0</v>
      </c>
      <c r="Q986" s="160">
        <v>0.254</v>
      </c>
      <c r="R986" s="160">
        <f>Q986*H986</f>
        <v>1.5392399999999999</v>
      </c>
      <c r="S986" s="160">
        <v>0</v>
      </c>
      <c r="T986" s="161">
        <f>S986*H986</f>
        <v>0</v>
      </c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R986" s="162" t="s">
        <v>213</v>
      </c>
      <c r="AT986" s="162" t="s">
        <v>301</v>
      </c>
      <c r="AU986" s="162" t="s">
        <v>89</v>
      </c>
      <c r="AY986" s="18" t="s">
        <v>181</v>
      </c>
      <c r="BE986" s="163">
        <f>IF(N986="základní",J986,0)</f>
        <v>0</v>
      </c>
      <c r="BF986" s="163">
        <f>IF(N986="snížená",J986,0)</f>
        <v>0</v>
      </c>
      <c r="BG986" s="163">
        <f>IF(N986="zákl. přenesená",J986,0)</f>
        <v>0</v>
      </c>
      <c r="BH986" s="163">
        <f>IF(N986="sníž. přenesená",J986,0)</f>
        <v>0</v>
      </c>
      <c r="BI986" s="163">
        <f>IF(N986="nulová",J986,0)</f>
        <v>0</v>
      </c>
      <c r="BJ986" s="18" t="s">
        <v>25</v>
      </c>
      <c r="BK986" s="163">
        <f>ROUND(I986*H986,2)</f>
        <v>0</v>
      </c>
      <c r="BL986" s="18" t="s">
        <v>151</v>
      </c>
      <c r="BM986" s="162" t="s">
        <v>2591</v>
      </c>
    </row>
    <row r="987" spans="1:65" s="2" customFormat="1" ht="24.2" customHeight="1">
      <c r="A987" s="33"/>
      <c r="B987" s="150"/>
      <c r="C987" s="188" t="s">
        <v>2592</v>
      </c>
      <c r="D987" s="188" t="s">
        <v>301</v>
      </c>
      <c r="E987" s="189" t="s">
        <v>2593</v>
      </c>
      <c r="F987" s="190" t="s">
        <v>2594</v>
      </c>
      <c r="G987" s="191" t="s">
        <v>186</v>
      </c>
      <c r="H987" s="192">
        <v>10.1</v>
      </c>
      <c r="I987" s="193"/>
      <c r="J987" s="194">
        <f>ROUND(I987*H987,2)</f>
        <v>0</v>
      </c>
      <c r="K987" s="190" t="s">
        <v>1</v>
      </c>
      <c r="L987" s="195"/>
      <c r="M987" s="196" t="s">
        <v>1</v>
      </c>
      <c r="N987" s="197" t="s">
        <v>46</v>
      </c>
      <c r="O987" s="59"/>
      <c r="P987" s="160">
        <f>O987*H987</f>
        <v>0</v>
      </c>
      <c r="Q987" s="160">
        <v>0.50600000000000001</v>
      </c>
      <c r="R987" s="160">
        <f>Q987*H987</f>
        <v>5.1105999999999998</v>
      </c>
      <c r="S987" s="160">
        <v>0</v>
      </c>
      <c r="T987" s="161">
        <f>S987*H987</f>
        <v>0</v>
      </c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R987" s="162" t="s">
        <v>213</v>
      </c>
      <c r="AT987" s="162" t="s">
        <v>301</v>
      </c>
      <c r="AU987" s="162" t="s">
        <v>89</v>
      </c>
      <c r="AY987" s="18" t="s">
        <v>181</v>
      </c>
      <c r="BE987" s="163">
        <f>IF(N987="základní",J987,0)</f>
        <v>0</v>
      </c>
      <c r="BF987" s="163">
        <f>IF(N987="snížená",J987,0)</f>
        <v>0</v>
      </c>
      <c r="BG987" s="163">
        <f>IF(N987="zákl. přenesená",J987,0)</f>
        <v>0</v>
      </c>
      <c r="BH987" s="163">
        <f>IF(N987="sníž. přenesená",J987,0)</f>
        <v>0</v>
      </c>
      <c r="BI987" s="163">
        <f>IF(N987="nulová",J987,0)</f>
        <v>0</v>
      </c>
      <c r="BJ987" s="18" t="s">
        <v>25</v>
      </c>
      <c r="BK987" s="163">
        <f>ROUND(I987*H987,2)</f>
        <v>0</v>
      </c>
      <c r="BL987" s="18" t="s">
        <v>151</v>
      </c>
      <c r="BM987" s="162" t="s">
        <v>2595</v>
      </c>
    </row>
    <row r="988" spans="1:65" s="2" customFormat="1" ht="24.2" customHeight="1">
      <c r="A988" s="33"/>
      <c r="B988" s="150"/>
      <c r="C988" s="188" t="s">
        <v>2596</v>
      </c>
      <c r="D988" s="188" t="s">
        <v>301</v>
      </c>
      <c r="E988" s="189" t="s">
        <v>2597</v>
      </c>
      <c r="F988" s="190" t="s">
        <v>2598</v>
      </c>
      <c r="G988" s="191" t="s">
        <v>186</v>
      </c>
      <c r="H988" s="192">
        <v>23.23</v>
      </c>
      <c r="I988" s="193"/>
      <c r="J988" s="194">
        <f>ROUND(I988*H988,2)</f>
        <v>0</v>
      </c>
      <c r="K988" s="190" t="s">
        <v>1</v>
      </c>
      <c r="L988" s="195"/>
      <c r="M988" s="196" t="s">
        <v>1</v>
      </c>
      <c r="N988" s="197" t="s">
        <v>46</v>
      </c>
      <c r="O988" s="59"/>
      <c r="P988" s="160">
        <f>O988*H988</f>
        <v>0</v>
      </c>
      <c r="Q988" s="160">
        <v>1.0129999999999999</v>
      </c>
      <c r="R988" s="160">
        <f>Q988*H988</f>
        <v>23.531989999999997</v>
      </c>
      <c r="S988" s="160">
        <v>0</v>
      </c>
      <c r="T988" s="161">
        <f>S988*H988</f>
        <v>0</v>
      </c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R988" s="162" t="s">
        <v>213</v>
      </c>
      <c r="AT988" s="162" t="s">
        <v>301</v>
      </c>
      <c r="AU988" s="162" t="s">
        <v>89</v>
      </c>
      <c r="AY988" s="18" t="s">
        <v>181</v>
      </c>
      <c r="BE988" s="163">
        <f>IF(N988="základní",J988,0)</f>
        <v>0</v>
      </c>
      <c r="BF988" s="163">
        <f>IF(N988="snížená",J988,0)</f>
        <v>0</v>
      </c>
      <c r="BG988" s="163">
        <f>IF(N988="zákl. přenesená",J988,0)</f>
        <v>0</v>
      </c>
      <c r="BH988" s="163">
        <f>IF(N988="sníž. přenesená",J988,0)</f>
        <v>0</v>
      </c>
      <c r="BI988" s="163">
        <f>IF(N988="nulová",J988,0)</f>
        <v>0</v>
      </c>
      <c r="BJ988" s="18" t="s">
        <v>25</v>
      </c>
      <c r="BK988" s="163">
        <f>ROUND(I988*H988,2)</f>
        <v>0</v>
      </c>
      <c r="BL988" s="18" t="s">
        <v>151</v>
      </c>
      <c r="BM988" s="162" t="s">
        <v>2599</v>
      </c>
    </row>
    <row r="989" spans="1:65" s="2" customFormat="1" ht="24.2" customHeight="1">
      <c r="A989" s="33"/>
      <c r="B989" s="150"/>
      <c r="C989" s="188" t="s">
        <v>2600</v>
      </c>
      <c r="D989" s="188" t="s">
        <v>301</v>
      </c>
      <c r="E989" s="189" t="s">
        <v>2601</v>
      </c>
      <c r="F989" s="190" t="s">
        <v>2602</v>
      </c>
      <c r="G989" s="191" t="s">
        <v>186</v>
      </c>
      <c r="H989" s="192">
        <v>39.78</v>
      </c>
      <c r="I989" s="193"/>
      <c r="J989" s="194">
        <f>ROUND(I989*H989,2)</f>
        <v>0</v>
      </c>
      <c r="K989" s="190" t="s">
        <v>187</v>
      </c>
      <c r="L989" s="195"/>
      <c r="M989" s="196" t="s">
        <v>1</v>
      </c>
      <c r="N989" s="197" t="s">
        <v>46</v>
      </c>
      <c r="O989" s="59"/>
      <c r="P989" s="160">
        <f>O989*H989</f>
        <v>0</v>
      </c>
      <c r="Q989" s="160">
        <v>2E-3</v>
      </c>
      <c r="R989" s="160">
        <f>Q989*H989</f>
        <v>7.9560000000000006E-2</v>
      </c>
      <c r="S989" s="160">
        <v>0</v>
      </c>
      <c r="T989" s="161">
        <f>S989*H989</f>
        <v>0</v>
      </c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R989" s="162" t="s">
        <v>213</v>
      </c>
      <c r="AT989" s="162" t="s">
        <v>301</v>
      </c>
      <c r="AU989" s="162" t="s">
        <v>89</v>
      </c>
      <c r="AY989" s="18" t="s">
        <v>181</v>
      </c>
      <c r="BE989" s="163">
        <f>IF(N989="základní",J989,0)</f>
        <v>0</v>
      </c>
      <c r="BF989" s="163">
        <f>IF(N989="snížená",J989,0)</f>
        <v>0</v>
      </c>
      <c r="BG989" s="163">
        <f>IF(N989="zákl. přenesená",J989,0)</f>
        <v>0</v>
      </c>
      <c r="BH989" s="163">
        <f>IF(N989="sníž. přenesená",J989,0)</f>
        <v>0</v>
      </c>
      <c r="BI989" s="163">
        <f>IF(N989="nulová",J989,0)</f>
        <v>0</v>
      </c>
      <c r="BJ989" s="18" t="s">
        <v>25</v>
      </c>
      <c r="BK989" s="163">
        <f>ROUND(I989*H989,2)</f>
        <v>0</v>
      </c>
      <c r="BL989" s="18" t="s">
        <v>151</v>
      </c>
      <c r="BM989" s="162" t="s">
        <v>2603</v>
      </c>
    </row>
    <row r="990" spans="1:65" s="13" customFormat="1">
      <c r="B990" s="164"/>
      <c r="D990" s="165" t="s">
        <v>189</v>
      </c>
      <c r="F990" s="167" t="s">
        <v>2604</v>
      </c>
      <c r="H990" s="168">
        <v>39.78</v>
      </c>
      <c r="I990" s="169"/>
      <c r="L990" s="164"/>
      <c r="M990" s="170"/>
      <c r="N990" s="171"/>
      <c r="O990" s="171"/>
      <c r="P990" s="171"/>
      <c r="Q990" s="171"/>
      <c r="R990" s="171"/>
      <c r="S990" s="171"/>
      <c r="T990" s="172"/>
      <c r="AT990" s="166" t="s">
        <v>189</v>
      </c>
      <c r="AU990" s="166" t="s">
        <v>89</v>
      </c>
      <c r="AV990" s="13" t="s">
        <v>89</v>
      </c>
      <c r="AW990" s="13" t="s">
        <v>3</v>
      </c>
      <c r="AX990" s="13" t="s">
        <v>25</v>
      </c>
      <c r="AY990" s="166" t="s">
        <v>181</v>
      </c>
    </row>
    <row r="991" spans="1:65" s="2" customFormat="1" ht="37.9" customHeight="1">
      <c r="A991" s="33"/>
      <c r="B991" s="150"/>
      <c r="C991" s="151" t="s">
        <v>2605</v>
      </c>
      <c r="D991" s="151" t="s">
        <v>183</v>
      </c>
      <c r="E991" s="152" t="s">
        <v>2606</v>
      </c>
      <c r="F991" s="153" t="s">
        <v>2607</v>
      </c>
      <c r="G991" s="154" t="s">
        <v>186</v>
      </c>
      <c r="H991" s="155">
        <v>16</v>
      </c>
      <c r="I991" s="156"/>
      <c r="J991" s="157">
        <f t="shared" ref="J991:J1001" si="20">ROUND(I991*H991,2)</f>
        <v>0</v>
      </c>
      <c r="K991" s="153" t="s">
        <v>1</v>
      </c>
      <c r="L991" s="34"/>
      <c r="M991" s="158" t="s">
        <v>1</v>
      </c>
      <c r="N991" s="159" t="s">
        <v>46</v>
      </c>
      <c r="O991" s="59"/>
      <c r="P991" s="160">
        <f t="shared" ref="P991:P1001" si="21">O991*H991</f>
        <v>0</v>
      </c>
      <c r="Q991" s="160">
        <v>7.9200000000000007E-2</v>
      </c>
      <c r="R991" s="160">
        <f t="shared" ref="R991:R1001" si="22">Q991*H991</f>
        <v>1.2672000000000001</v>
      </c>
      <c r="S991" s="160">
        <v>0</v>
      </c>
      <c r="T991" s="161">
        <f t="shared" ref="T991:T1001" si="23">S991*H991</f>
        <v>0</v>
      </c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R991" s="162" t="s">
        <v>151</v>
      </c>
      <c r="AT991" s="162" t="s">
        <v>183</v>
      </c>
      <c r="AU991" s="162" t="s">
        <v>89</v>
      </c>
      <c r="AY991" s="18" t="s">
        <v>181</v>
      </c>
      <c r="BE991" s="163">
        <f t="shared" ref="BE991:BE1001" si="24">IF(N991="základní",J991,0)</f>
        <v>0</v>
      </c>
      <c r="BF991" s="163">
        <f t="shared" ref="BF991:BF1001" si="25">IF(N991="snížená",J991,0)</f>
        <v>0</v>
      </c>
      <c r="BG991" s="163">
        <f t="shared" ref="BG991:BG1001" si="26">IF(N991="zákl. přenesená",J991,0)</f>
        <v>0</v>
      </c>
      <c r="BH991" s="163">
        <f t="shared" ref="BH991:BH1001" si="27">IF(N991="sníž. přenesená",J991,0)</f>
        <v>0</v>
      </c>
      <c r="BI991" s="163">
        <f t="shared" ref="BI991:BI1001" si="28">IF(N991="nulová",J991,0)</f>
        <v>0</v>
      </c>
      <c r="BJ991" s="18" t="s">
        <v>25</v>
      </c>
      <c r="BK991" s="163">
        <f t="shared" ref="BK991:BK1001" si="29">ROUND(I991*H991,2)</f>
        <v>0</v>
      </c>
      <c r="BL991" s="18" t="s">
        <v>151</v>
      </c>
      <c r="BM991" s="162" t="s">
        <v>2608</v>
      </c>
    </row>
    <row r="992" spans="1:65" s="2" customFormat="1" ht="37.9" customHeight="1">
      <c r="A992" s="33"/>
      <c r="B992" s="150"/>
      <c r="C992" s="151" t="s">
        <v>2609</v>
      </c>
      <c r="D992" s="151" t="s">
        <v>183</v>
      </c>
      <c r="E992" s="152" t="s">
        <v>2610</v>
      </c>
      <c r="F992" s="153" t="s">
        <v>2611</v>
      </c>
      <c r="G992" s="154" t="s">
        <v>186</v>
      </c>
      <c r="H992" s="155">
        <v>16</v>
      </c>
      <c r="I992" s="156"/>
      <c r="J992" s="157">
        <f t="shared" si="20"/>
        <v>0</v>
      </c>
      <c r="K992" s="153" t="s">
        <v>1</v>
      </c>
      <c r="L992" s="34"/>
      <c r="M992" s="158" t="s">
        <v>1</v>
      </c>
      <c r="N992" s="159" t="s">
        <v>46</v>
      </c>
      <c r="O992" s="59"/>
      <c r="P992" s="160">
        <f t="shared" si="21"/>
        <v>0</v>
      </c>
      <c r="Q992" s="160">
        <v>2.4400000000000002E-2</v>
      </c>
      <c r="R992" s="160">
        <f t="shared" si="22"/>
        <v>0.39040000000000002</v>
      </c>
      <c r="S992" s="160">
        <v>0</v>
      </c>
      <c r="T992" s="161">
        <f t="shared" si="23"/>
        <v>0</v>
      </c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R992" s="162" t="s">
        <v>151</v>
      </c>
      <c r="AT992" s="162" t="s">
        <v>183</v>
      </c>
      <c r="AU992" s="162" t="s">
        <v>89</v>
      </c>
      <c r="AY992" s="18" t="s">
        <v>181</v>
      </c>
      <c r="BE992" s="163">
        <f t="shared" si="24"/>
        <v>0</v>
      </c>
      <c r="BF992" s="163">
        <f t="shared" si="25"/>
        <v>0</v>
      </c>
      <c r="BG992" s="163">
        <f t="shared" si="26"/>
        <v>0</v>
      </c>
      <c r="BH992" s="163">
        <f t="shared" si="27"/>
        <v>0</v>
      </c>
      <c r="BI992" s="163">
        <f t="shared" si="28"/>
        <v>0</v>
      </c>
      <c r="BJ992" s="18" t="s">
        <v>25</v>
      </c>
      <c r="BK992" s="163">
        <f t="shared" si="29"/>
        <v>0</v>
      </c>
      <c r="BL992" s="18" t="s">
        <v>151</v>
      </c>
      <c r="BM992" s="162" t="s">
        <v>2612</v>
      </c>
    </row>
    <row r="993" spans="1:65" s="2" customFormat="1" ht="24.2" customHeight="1">
      <c r="A993" s="33"/>
      <c r="B993" s="150"/>
      <c r="C993" s="188" t="s">
        <v>2613</v>
      </c>
      <c r="D993" s="188" t="s">
        <v>301</v>
      </c>
      <c r="E993" s="189" t="s">
        <v>2614</v>
      </c>
      <c r="F993" s="190" t="s">
        <v>2615</v>
      </c>
      <c r="G993" s="191" t="s">
        <v>186</v>
      </c>
      <c r="H993" s="192">
        <v>16.16</v>
      </c>
      <c r="I993" s="193"/>
      <c r="J993" s="194">
        <f t="shared" si="20"/>
        <v>0</v>
      </c>
      <c r="K993" s="190" t="s">
        <v>1</v>
      </c>
      <c r="L993" s="195"/>
      <c r="M993" s="196" t="s">
        <v>1</v>
      </c>
      <c r="N993" s="197" t="s">
        <v>46</v>
      </c>
      <c r="O993" s="59"/>
      <c r="P993" s="160">
        <f t="shared" si="21"/>
        <v>0</v>
      </c>
      <c r="Q993" s="160">
        <v>0.58499999999999996</v>
      </c>
      <c r="R993" s="160">
        <f t="shared" si="22"/>
        <v>9.4535999999999998</v>
      </c>
      <c r="S993" s="160">
        <v>0</v>
      </c>
      <c r="T993" s="161">
        <f t="shared" si="23"/>
        <v>0</v>
      </c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R993" s="162" t="s">
        <v>213</v>
      </c>
      <c r="AT993" s="162" t="s">
        <v>301</v>
      </c>
      <c r="AU993" s="162" t="s">
        <v>89</v>
      </c>
      <c r="AY993" s="18" t="s">
        <v>181</v>
      </c>
      <c r="BE993" s="163">
        <f t="shared" si="24"/>
        <v>0</v>
      </c>
      <c r="BF993" s="163">
        <f t="shared" si="25"/>
        <v>0</v>
      </c>
      <c r="BG993" s="163">
        <f t="shared" si="26"/>
        <v>0</v>
      </c>
      <c r="BH993" s="163">
        <f t="shared" si="27"/>
        <v>0</v>
      </c>
      <c r="BI993" s="163">
        <f t="shared" si="28"/>
        <v>0</v>
      </c>
      <c r="BJ993" s="18" t="s">
        <v>25</v>
      </c>
      <c r="BK993" s="163">
        <f t="shared" si="29"/>
        <v>0</v>
      </c>
      <c r="BL993" s="18" t="s">
        <v>151</v>
      </c>
      <c r="BM993" s="162" t="s">
        <v>2616</v>
      </c>
    </row>
    <row r="994" spans="1:65" s="2" customFormat="1" ht="24.2" customHeight="1">
      <c r="A994" s="33"/>
      <c r="B994" s="150"/>
      <c r="C994" s="188" t="s">
        <v>2617</v>
      </c>
      <c r="D994" s="188" t="s">
        <v>301</v>
      </c>
      <c r="E994" s="189" t="s">
        <v>2601</v>
      </c>
      <c r="F994" s="190" t="s">
        <v>2602</v>
      </c>
      <c r="G994" s="191" t="s">
        <v>186</v>
      </c>
      <c r="H994" s="192">
        <v>16.32</v>
      </c>
      <c r="I994" s="193"/>
      <c r="J994" s="194">
        <f t="shared" si="20"/>
        <v>0</v>
      </c>
      <c r="K994" s="190" t="s">
        <v>187</v>
      </c>
      <c r="L994" s="195"/>
      <c r="M994" s="196" t="s">
        <v>1</v>
      </c>
      <c r="N994" s="197" t="s">
        <v>46</v>
      </c>
      <c r="O994" s="59"/>
      <c r="P994" s="160">
        <f t="shared" si="21"/>
        <v>0</v>
      </c>
      <c r="Q994" s="160">
        <v>2E-3</v>
      </c>
      <c r="R994" s="160">
        <f t="shared" si="22"/>
        <v>3.2640000000000002E-2</v>
      </c>
      <c r="S994" s="160">
        <v>0</v>
      </c>
      <c r="T994" s="161">
        <f t="shared" si="23"/>
        <v>0</v>
      </c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R994" s="162" t="s">
        <v>213</v>
      </c>
      <c r="AT994" s="162" t="s">
        <v>301</v>
      </c>
      <c r="AU994" s="162" t="s">
        <v>89</v>
      </c>
      <c r="AY994" s="18" t="s">
        <v>181</v>
      </c>
      <c r="BE994" s="163">
        <f t="shared" si="24"/>
        <v>0</v>
      </c>
      <c r="BF994" s="163">
        <f t="shared" si="25"/>
        <v>0</v>
      </c>
      <c r="BG994" s="163">
        <f t="shared" si="26"/>
        <v>0</v>
      </c>
      <c r="BH994" s="163">
        <f t="shared" si="27"/>
        <v>0</v>
      </c>
      <c r="BI994" s="163">
        <f t="shared" si="28"/>
        <v>0</v>
      </c>
      <c r="BJ994" s="18" t="s">
        <v>25</v>
      </c>
      <c r="BK994" s="163">
        <f t="shared" si="29"/>
        <v>0</v>
      </c>
      <c r="BL994" s="18" t="s">
        <v>151</v>
      </c>
      <c r="BM994" s="162" t="s">
        <v>2618</v>
      </c>
    </row>
    <row r="995" spans="1:65" s="2" customFormat="1" ht="24.2" customHeight="1">
      <c r="A995" s="33"/>
      <c r="B995" s="150"/>
      <c r="C995" s="151" t="s">
        <v>2619</v>
      </c>
      <c r="D995" s="151" t="s">
        <v>183</v>
      </c>
      <c r="E995" s="152" t="s">
        <v>2620</v>
      </c>
      <c r="F995" s="153" t="s">
        <v>2621</v>
      </c>
      <c r="G995" s="154" t="s">
        <v>186</v>
      </c>
      <c r="H995" s="155">
        <v>1</v>
      </c>
      <c r="I995" s="156"/>
      <c r="J995" s="157">
        <f t="shared" si="20"/>
        <v>0</v>
      </c>
      <c r="K995" s="153" t="s">
        <v>1</v>
      </c>
      <c r="L995" s="34"/>
      <c r="M995" s="158" t="s">
        <v>1</v>
      </c>
      <c r="N995" s="159" t="s">
        <v>46</v>
      </c>
      <c r="O995" s="59"/>
      <c r="P995" s="160">
        <f t="shared" si="21"/>
        <v>0</v>
      </c>
      <c r="Q995" s="160">
        <v>2.3624999999999998</v>
      </c>
      <c r="R995" s="160">
        <f t="shared" si="22"/>
        <v>2.3624999999999998</v>
      </c>
      <c r="S995" s="160">
        <v>0</v>
      </c>
      <c r="T995" s="161">
        <f t="shared" si="23"/>
        <v>0</v>
      </c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R995" s="162" t="s">
        <v>151</v>
      </c>
      <c r="AT995" s="162" t="s">
        <v>183</v>
      </c>
      <c r="AU995" s="162" t="s">
        <v>89</v>
      </c>
      <c r="AY995" s="18" t="s">
        <v>181</v>
      </c>
      <c r="BE995" s="163">
        <f t="shared" si="24"/>
        <v>0</v>
      </c>
      <c r="BF995" s="163">
        <f t="shared" si="25"/>
        <v>0</v>
      </c>
      <c r="BG995" s="163">
        <f t="shared" si="26"/>
        <v>0</v>
      </c>
      <c r="BH995" s="163">
        <f t="shared" si="27"/>
        <v>0</v>
      </c>
      <c r="BI995" s="163">
        <f t="shared" si="28"/>
        <v>0</v>
      </c>
      <c r="BJ995" s="18" t="s">
        <v>25</v>
      </c>
      <c r="BK995" s="163">
        <f t="shared" si="29"/>
        <v>0</v>
      </c>
      <c r="BL995" s="18" t="s">
        <v>151</v>
      </c>
      <c r="BM995" s="162" t="s">
        <v>2622</v>
      </c>
    </row>
    <row r="996" spans="1:65" s="2" customFormat="1" ht="24.2" customHeight="1">
      <c r="A996" s="33"/>
      <c r="B996" s="150"/>
      <c r="C996" s="151" t="s">
        <v>2623</v>
      </c>
      <c r="D996" s="151" t="s">
        <v>183</v>
      </c>
      <c r="E996" s="152" t="s">
        <v>2624</v>
      </c>
      <c r="F996" s="153" t="s">
        <v>2625</v>
      </c>
      <c r="G996" s="154" t="s">
        <v>186</v>
      </c>
      <c r="H996" s="155">
        <v>1</v>
      </c>
      <c r="I996" s="156"/>
      <c r="J996" s="157">
        <f t="shared" si="20"/>
        <v>0</v>
      </c>
      <c r="K996" s="153" t="s">
        <v>1</v>
      </c>
      <c r="L996" s="34"/>
      <c r="M996" s="158" t="s">
        <v>1</v>
      </c>
      <c r="N996" s="159" t="s">
        <v>46</v>
      </c>
      <c r="O996" s="59"/>
      <c r="P996" s="160">
        <f t="shared" si="21"/>
        <v>0</v>
      </c>
      <c r="Q996" s="160">
        <v>2.3624999999999998</v>
      </c>
      <c r="R996" s="160">
        <f t="shared" si="22"/>
        <v>2.3624999999999998</v>
      </c>
      <c r="S996" s="160">
        <v>0</v>
      </c>
      <c r="T996" s="161">
        <f t="shared" si="23"/>
        <v>0</v>
      </c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R996" s="162" t="s">
        <v>151</v>
      </c>
      <c r="AT996" s="162" t="s">
        <v>183</v>
      </c>
      <c r="AU996" s="162" t="s">
        <v>89</v>
      </c>
      <c r="AY996" s="18" t="s">
        <v>181</v>
      </c>
      <c r="BE996" s="163">
        <f t="shared" si="24"/>
        <v>0</v>
      </c>
      <c r="BF996" s="163">
        <f t="shared" si="25"/>
        <v>0</v>
      </c>
      <c r="BG996" s="163">
        <f t="shared" si="26"/>
        <v>0</v>
      </c>
      <c r="BH996" s="163">
        <f t="shared" si="27"/>
        <v>0</v>
      </c>
      <c r="BI996" s="163">
        <f t="shared" si="28"/>
        <v>0</v>
      </c>
      <c r="BJ996" s="18" t="s">
        <v>25</v>
      </c>
      <c r="BK996" s="163">
        <f t="shared" si="29"/>
        <v>0</v>
      </c>
      <c r="BL996" s="18" t="s">
        <v>151</v>
      </c>
      <c r="BM996" s="162" t="s">
        <v>2626</v>
      </c>
    </row>
    <row r="997" spans="1:65" s="2" customFormat="1" ht="24.2" customHeight="1">
      <c r="A997" s="33"/>
      <c r="B997" s="150"/>
      <c r="C997" s="151" t="s">
        <v>2627</v>
      </c>
      <c r="D997" s="151" t="s">
        <v>183</v>
      </c>
      <c r="E997" s="152" t="s">
        <v>2628</v>
      </c>
      <c r="F997" s="153" t="s">
        <v>2629</v>
      </c>
      <c r="G997" s="154" t="s">
        <v>186</v>
      </c>
      <c r="H997" s="155">
        <v>1</v>
      </c>
      <c r="I997" s="156"/>
      <c r="J997" s="157">
        <f t="shared" si="20"/>
        <v>0</v>
      </c>
      <c r="K997" s="153" t="s">
        <v>1</v>
      </c>
      <c r="L997" s="34"/>
      <c r="M997" s="158" t="s">
        <v>1</v>
      </c>
      <c r="N997" s="159" t="s">
        <v>46</v>
      </c>
      <c r="O997" s="59"/>
      <c r="P997" s="160">
        <f t="shared" si="21"/>
        <v>0</v>
      </c>
      <c r="Q997" s="160">
        <v>2.3624999999999998</v>
      </c>
      <c r="R997" s="160">
        <f t="shared" si="22"/>
        <v>2.3624999999999998</v>
      </c>
      <c r="S997" s="160">
        <v>0</v>
      </c>
      <c r="T997" s="161">
        <f t="shared" si="23"/>
        <v>0</v>
      </c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R997" s="162" t="s">
        <v>151</v>
      </c>
      <c r="AT997" s="162" t="s">
        <v>183</v>
      </c>
      <c r="AU997" s="162" t="s">
        <v>89</v>
      </c>
      <c r="AY997" s="18" t="s">
        <v>181</v>
      </c>
      <c r="BE997" s="163">
        <f t="shared" si="24"/>
        <v>0</v>
      </c>
      <c r="BF997" s="163">
        <f t="shared" si="25"/>
        <v>0</v>
      </c>
      <c r="BG997" s="163">
        <f t="shared" si="26"/>
        <v>0</v>
      </c>
      <c r="BH997" s="163">
        <f t="shared" si="27"/>
        <v>0</v>
      </c>
      <c r="BI997" s="163">
        <f t="shared" si="28"/>
        <v>0</v>
      </c>
      <c r="BJ997" s="18" t="s">
        <v>25</v>
      </c>
      <c r="BK997" s="163">
        <f t="shared" si="29"/>
        <v>0</v>
      </c>
      <c r="BL997" s="18" t="s">
        <v>151</v>
      </c>
      <c r="BM997" s="162" t="s">
        <v>2630</v>
      </c>
    </row>
    <row r="998" spans="1:65" s="2" customFormat="1" ht="24.2" customHeight="1">
      <c r="A998" s="33"/>
      <c r="B998" s="150"/>
      <c r="C998" s="151" t="s">
        <v>2631</v>
      </c>
      <c r="D998" s="151" t="s">
        <v>183</v>
      </c>
      <c r="E998" s="152" t="s">
        <v>2632</v>
      </c>
      <c r="F998" s="153" t="s">
        <v>2633</v>
      </c>
      <c r="G998" s="154" t="s">
        <v>186</v>
      </c>
      <c r="H998" s="155">
        <v>1</v>
      </c>
      <c r="I998" s="156"/>
      <c r="J998" s="157">
        <f t="shared" si="20"/>
        <v>0</v>
      </c>
      <c r="K998" s="153" t="s">
        <v>1</v>
      </c>
      <c r="L998" s="34"/>
      <c r="M998" s="158" t="s">
        <v>1</v>
      </c>
      <c r="N998" s="159" t="s">
        <v>46</v>
      </c>
      <c r="O998" s="59"/>
      <c r="P998" s="160">
        <f t="shared" si="21"/>
        <v>0</v>
      </c>
      <c r="Q998" s="160">
        <v>1.6</v>
      </c>
      <c r="R998" s="160">
        <f t="shared" si="22"/>
        <v>1.6</v>
      </c>
      <c r="S998" s="160">
        <v>0</v>
      </c>
      <c r="T998" s="161">
        <f t="shared" si="23"/>
        <v>0</v>
      </c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R998" s="162" t="s">
        <v>151</v>
      </c>
      <c r="AT998" s="162" t="s">
        <v>183</v>
      </c>
      <c r="AU998" s="162" t="s">
        <v>89</v>
      </c>
      <c r="AY998" s="18" t="s">
        <v>181</v>
      </c>
      <c r="BE998" s="163">
        <f t="shared" si="24"/>
        <v>0</v>
      </c>
      <c r="BF998" s="163">
        <f t="shared" si="25"/>
        <v>0</v>
      </c>
      <c r="BG998" s="163">
        <f t="shared" si="26"/>
        <v>0</v>
      </c>
      <c r="BH998" s="163">
        <f t="shared" si="27"/>
        <v>0</v>
      </c>
      <c r="BI998" s="163">
        <f t="shared" si="28"/>
        <v>0</v>
      </c>
      <c r="BJ998" s="18" t="s">
        <v>25</v>
      </c>
      <c r="BK998" s="163">
        <f t="shared" si="29"/>
        <v>0</v>
      </c>
      <c r="BL998" s="18" t="s">
        <v>151</v>
      </c>
      <c r="BM998" s="162" t="s">
        <v>2634</v>
      </c>
    </row>
    <row r="999" spans="1:65" s="2" customFormat="1" ht="24.2" customHeight="1">
      <c r="A999" s="33"/>
      <c r="B999" s="150"/>
      <c r="C999" s="151" t="s">
        <v>2635</v>
      </c>
      <c r="D999" s="151" t="s">
        <v>183</v>
      </c>
      <c r="E999" s="152" t="s">
        <v>2636</v>
      </c>
      <c r="F999" s="153" t="s">
        <v>2637</v>
      </c>
      <c r="G999" s="154" t="s">
        <v>186</v>
      </c>
      <c r="H999" s="155">
        <v>1</v>
      </c>
      <c r="I999" s="156"/>
      <c r="J999" s="157">
        <f t="shared" si="20"/>
        <v>0</v>
      </c>
      <c r="K999" s="153" t="s">
        <v>1</v>
      </c>
      <c r="L999" s="34"/>
      <c r="M999" s="158" t="s">
        <v>1</v>
      </c>
      <c r="N999" s="159" t="s">
        <v>46</v>
      </c>
      <c r="O999" s="59"/>
      <c r="P999" s="160">
        <f t="shared" si="21"/>
        <v>0</v>
      </c>
      <c r="Q999" s="160">
        <v>1.6</v>
      </c>
      <c r="R999" s="160">
        <f t="shared" si="22"/>
        <v>1.6</v>
      </c>
      <c r="S999" s="160">
        <v>0</v>
      </c>
      <c r="T999" s="161">
        <f t="shared" si="23"/>
        <v>0</v>
      </c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R999" s="162" t="s">
        <v>151</v>
      </c>
      <c r="AT999" s="162" t="s">
        <v>183</v>
      </c>
      <c r="AU999" s="162" t="s">
        <v>89</v>
      </c>
      <c r="AY999" s="18" t="s">
        <v>181</v>
      </c>
      <c r="BE999" s="163">
        <f t="shared" si="24"/>
        <v>0</v>
      </c>
      <c r="BF999" s="163">
        <f t="shared" si="25"/>
        <v>0</v>
      </c>
      <c r="BG999" s="163">
        <f t="shared" si="26"/>
        <v>0</v>
      </c>
      <c r="BH999" s="163">
        <f t="shared" si="27"/>
        <v>0</v>
      </c>
      <c r="BI999" s="163">
        <f t="shared" si="28"/>
        <v>0</v>
      </c>
      <c r="BJ999" s="18" t="s">
        <v>25</v>
      </c>
      <c r="BK999" s="163">
        <f t="shared" si="29"/>
        <v>0</v>
      </c>
      <c r="BL999" s="18" t="s">
        <v>151</v>
      </c>
      <c r="BM999" s="162" t="s">
        <v>2638</v>
      </c>
    </row>
    <row r="1000" spans="1:65" s="2" customFormat="1" ht="24.2" customHeight="1">
      <c r="A1000" s="33"/>
      <c r="B1000" s="150"/>
      <c r="C1000" s="151" t="s">
        <v>2639</v>
      </c>
      <c r="D1000" s="151" t="s">
        <v>183</v>
      </c>
      <c r="E1000" s="152" t="s">
        <v>2640</v>
      </c>
      <c r="F1000" s="153" t="s">
        <v>2641</v>
      </c>
      <c r="G1000" s="154" t="s">
        <v>186</v>
      </c>
      <c r="H1000" s="155">
        <v>1</v>
      </c>
      <c r="I1000" s="156"/>
      <c r="J1000" s="157">
        <f t="shared" si="20"/>
        <v>0</v>
      </c>
      <c r="K1000" s="153" t="s">
        <v>1</v>
      </c>
      <c r="L1000" s="34"/>
      <c r="M1000" s="158" t="s">
        <v>1</v>
      </c>
      <c r="N1000" s="159" t="s">
        <v>46</v>
      </c>
      <c r="O1000" s="59"/>
      <c r="P1000" s="160">
        <f t="shared" si="21"/>
        <v>0</v>
      </c>
      <c r="Q1000" s="160">
        <v>1.6</v>
      </c>
      <c r="R1000" s="160">
        <f t="shared" si="22"/>
        <v>1.6</v>
      </c>
      <c r="S1000" s="160">
        <v>0</v>
      </c>
      <c r="T1000" s="161">
        <f t="shared" si="23"/>
        <v>0</v>
      </c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R1000" s="162" t="s">
        <v>151</v>
      </c>
      <c r="AT1000" s="162" t="s">
        <v>183</v>
      </c>
      <c r="AU1000" s="162" t="s">
        <v>89</v>
      </c>
      <c r="AY1000" s="18" t="s">
        <v>181</v>
      </c>
      <c r="BE1000" s="163">
        <f t="shared" si="24"/>
        <v>0</v>
      </c>
      <c r="BF1000" s="163">
        <f t="shared" si="25"/>
        <v>0</v>
      </c>
      <c r="BG1000" s="163">
        <f t="shared" si="26"/>
        <v>0</v>
      </c>
      <c r="BH1000" s="163">
        <f t="shared" si="27"/>
        <v>0</v>
      </c>
      <c r="BI1000" s="163">
        <f t="shared" si="28"/>
        <v>0</v>
      </c>
      <c r="BJ1000" s="18" t="s">
        <v>25</v>
      </c>
      <c r="BK1000" s="163">
        <f t="shared" si="29"/>
        <v>0</v>
      </c>
      <c r="BL1000" s="18" t="s">
        <v>151</v>
      </c>
      <c r="BM1000" s="162" t="s">
        <v>2642</v>
      </c>
    </row>
    <row r="1001" spans="1:65" s="2" customFormat="1" ht="24.2" customHeight="1">
      <c r="A1001" s="33"/>
      <c r="B1001" s="150"/>
      <c r="C1001" s="151" t="s">
        <v>2643</v>
      </c>
      <c r="D1001" s="151" t="s">
        <v>183</v>
      </c>
      <c r="E1001" s="152" t="s">
        <v>2644</v>
      </c>
      <c r="F1001" s="153" t="s">
        <v>2645</v>
      </c>
      <c r="G1001" s="154" t="s">
        <v>186</v>
      </c>
      <c r="H1001" s="155">
        <v>39</v>
      </c>
      <c r="I1001" s="156"/>
      <c r="J1001" s="157">
        <f t="shared" si="20"/>
        <v>0</v>
      </c>
      <c r="K1001" s="153" t="s">
        <v>187</v>
      </c>
      <c r="L1001" s="34"/>
      <c r="M1001" s="158" t="s">
        <v>1</v>
      </c>
      <c r="N1001" s="159" t="s">
        <v>46</v>
      </c>
      <c r="O1001" s="59"/>
      <c r="P1001" s="160">
        <f t="shared" si="21"/>
        <v>0</v>
      </c>
      <c r="Q1001" s="160">
        <v>1.298E-2</v>
      </c>
      <c r="R1001" s="160">
        <f t="shared" si="22"/>
        <v>0.50622</v>
      </c>
      <c r="S1001" s="160">
        <v>4.0000000000000001E-3</v>
      </c>
      <c r="T1001" s="161">
        <f t="shared" si="23"/>
        <v>0.156</v>
      </c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R1001" s="162" t="s">
        <v>151</v>
      </c>
      <c r="AT1001" s="162" t="s">
        <v>183</v>
      </c>
      <c r="AU1001" s="162" t="s">
        <v>89</v>
      </c>
      <c r="AY1001" s="18" t="s">
        <v>181</v>
      </c>
      <c r="BE1001" s="163">
        <f t="shared" si="24"/>
        <v>0</v>
      </c>
      <c r="BF1001" s="163">
        <f t="shared" si="25"/>
        <v>0</v>
      </c>
      <c r="BG1001" s="163">
        <f t="shared" si="26"/>
        <v>0</v>
      </c>
      <c r="BH1001" s="163">
        <f t="shared" si="27"/>
        <v>0</v>
      </c>
      <c r="BI1001" s="163">
        <f t="shared" si="28"/>
        <v>0</v>
      </c>
      <c r="BJ1001" s="18" t="s">
        <v>25</v>
      </c>
      <c r="BK1001" s="163">
        <f t="shared" si="29"/>
        <v>0</v>
      </c>
      <c r="BL1001" s="18" t="s">
        <v>151</v>
      </c>
      <c r="BM1001" s="162" t="s">
        <v>2646</v>
      </c>
    </row>
    <row r="1002" spans="1:65" s="13" customFormat="1">
      <c r="B1002" s="164"/>
      <c r="D1002" s="165" t="s">
        <v>189</v>
      </c>
      <c r="E1002" s="166" t="s">
        <v>1</v>
      </c>
      <c r="F1002" s="167" t="s">
        <v>2647</v>
      </c>
      <c r="H1002" s="168">
        <v>39</v>
      </c>
      <c r="I1002" s="169"/>
      <c r="L1002" s="164"/>
      <c r="M1002" s="170"/>
      <c r="N1002" s="171"/>
      <c r="O1002" s="171"/>
      <c r="P1002" s="171"/>
      <c r="Q1002" s="171"/>
      <c r="R1002" s="171"/>
      <c r="S1002" s="171"/>
      <c r="T1002" s="172"/>
      <c r="AT1002" s="166" t="s">
        <v>189</v>
      </c>
      <c r="AU1002" s="166" t="s">
        <v>89</v>
      </c>
      <c r="AV1002" s="13" t="s">
        <v>89</v>
      </c>
      <c r="AW1002" s="13" t="s">
        <v>36</v>
      </c>
      <c r="AX1002" s="13" t="s">
        <v>25</v>
      </c>
      <c r="AY1002" s="166" t="s">
        <v>181</v>
      </c>
    </row>
    <row r="1003" spans="1:65" s="2" customFormat="1" ht="24.2" customHeight="1">
      <c r="A1003" s="33"/>
      <c r="B1003" s="150"/>
      <c r="C1003" s="151" t="s">
        <v>2648</v>
      </c>
      <c r="D1003" s="151" t="s">
        <v>183</v>
      </c>
      <c r="E1003" s="152" t="s">
        <v>2649</v>
      </c>
      <c r="F1003" s="153" t="s">
        <v>2650</v>
      </c>
      <c r="G1003" s="154" t="s">
        <v>186</v>
      </c>
      <c r="H1003" s="155">
        <v>16</v>
      </c>
      <c r="I1003" s="156"/>
      <c r="J1003" s="157">
        <f>ROUND(I1003*H1003,2)</f>
        <v>0</v>
      </c>
      <c r="K1003" s="153" t="s">
        <v>187</v>
      </c>
      <c r="L1003" s="34"/>
      <c r="M1003" s="158" t="s">
        <v>1</v>
      </c>
      <c r="N1003" s="159" t="s">
        <v>46</v>
      </c>
      <c r="O1003" s="59"/>
      <c r="P1003" s="160">
        <f>O1003*H1003</f>
        <v>0</v>
      </c>
      <c r="Q1003" s="160">
        <v>0.21734000000000001</v>
      </c>
      <c r="R1003" s="160">
        <f>Q1003*H1003</f>
        <v>3.4774400000000001</v>
      </c>
      <c r="S1003" s="160">
        <v>0</v>
      </c>
      <c r="T1003" s="161">
        <f>S1003*H1003</f>
        <v>0</v>
      </c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R1003" s="162" t="s">
        <v>151</v>
      </c>
      <c r="AT1003" s="162" t="s">
        <v>183</v>
      </c>
      <c r="AU1003" s="162" t="s">
        <v>89</v>
      </c>
      <c r="AY1003" s="18" t="s">
        <v>181</v>
      </c>
      <c r="BE1003" s="163">
        <f>IF(N1003="základní",J1003,0)</f>
        <v>0</v>
      </c>
      <c r="BF1003" s="163">
        <f>IF(N1003="snížená",J1003,0)</f>
        <v>0</v>
      </c>
      <c r="BG1003" s="163">
        <f>IF(N1003="zákl. přenesená",J1003,0)</f>
        <v>0</v>
      </c>
      <c r="BH1003" s="163">
        <f>IF(N1003="sníž. přenesená",J1003,0)</f>
        <v>0</v>
      </c>
      <c r="BI1003" s="163">
        <f>IF(N1003="nulová",J1003,0)</f>
        <v>0</v>
      </c>
      <c r="BJ1003" s="18" t="s">
        <v>25</v>
      </c>
      <c r="BK1003" s="163">
        <f>ROUND(I1003*H1003,2)</f>
        <v>0</v>
      </c>
      <c r="BL1003" s="18" t="s">
        <v>151</v>
      </c>
      <c r="BM1003" s="162" t="s">
        <v>2651</v>
      </c>
    </row>
    <row r="1004" spans="1:65" s="2" customFormat="1" ht="24.2" customHeight="1">
      <c r="A1004" s="33"/>
      <c r="B1004" s="150"/>
      <c r="C1004" s="188" t="s">
        <v>2652</v>
      </c>
      <c r="D1004" s="188" t="s">
        <v>301</v>
      </c>
      <c r="E1004" s="189" t="s">
        <v>2653</v>
      </c>
      <c r="F1004" s="190" t="s">
        <v>2654</v>
      </c>
      <c r="G1004" s="191" t="s">
        <v>186</v>
      </c>
      <c r="H1004" s="192">
        <v>16</v>
      </c>
      <c r="I1004" s="193"/>
      <c r="J1004" s="194">
        <f>ROUND(I1004*H1004,2)</f>
        <v>0</v>
      </c>
      <c r="K1004" s="190" t="s">
        <v>1</v>
      </c>
      <c r="L1004" s="195"/>
      <c r="M1004" s="196" t="s">
        <v>1</v>
      </c>
      <c r="N1004" s="197" t="s">
        <v>46</v>
      </c>
      <c r="O1004" s="59"/>
      <c r="P1004" s="160">
        <f>O1004*H1004</f>
        <v>0</v>
      </c>
      <c r="Q1004" s="160">
        <v>9.1999999999999998E-2</v>
      </c>
      <c r="R1004" s="160">
        <f>Q1004*H1004</f>
        <v>1.472</v>
      </c>
      <c r="S1004" s="160">
        <v>0</v>
      </c>
      <c r="T1004" s="161">
        <f>S1004*H1004</f>
        <v>0</v>
      </c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R1004" s="162" t="s">
        <v>213</v>
      </c>
      <c r="AT1004" s="162" t="s">
        <v>301</v>
      </c>
      <c r="AU1004" s="162" t="s">
        <v>89</v>
      </c>
      <c r="AY1004" s="18" t="s">
        <v>181</v>
      </c>
      <c r="BE1004" s="163">
        <f>IF(N1004="základní",J1004,0)</f>
        <v>0</v>
      </c>
      <c r="BF1004" s="163">
        <f>IF(N1004="snížená",J1004,0)</f>
        <v>0</v>
      </c>
      <c r="BG1004" s="163">
        <f>IF(N1004="zákl. přenesená",J1004,0)</f>
        <v>0</v>
      </c>
      <c r="BH1004" s="163">
        <f>IF(N1004="sníž. přenesená",J1004,0)</f>
        <v>0</v>
      </c>
      <c r="BI1004" s="163">
        <f>IF(N1004="nulová",J1004,0)</f>
        <v>0</v>
      </c>
      <c r="BJ1004" s="18" t="s">
        <v>25</v>
      </c>
      <c r="BK1004" s="163">
        <f>ROUND(I1004*H1004,2)</f>
        <v>0</v>
      </c>
      <c r="BL1004" s="18" t="s">
        <v>151</v>
      </c>
      <c r="BM1004" s="162" t="s">
        <v>2655</v>
      </c>
    </row>
    <row r="1005" spans="1:65" s="2" customFormat="1" ht="24.2" customHeight="1">
      <c r="A1005" s="33"/>
      <c r="B1005" s="150"/>
      <c r="C1005" s="151" t="s">
        <v>2656</v>
      </c>
      <c r="D1005" s="151" t="s">
        <v>183</v>
      </c>
      <c r="E1005" s="152" t="s">
        <v>1635</v>
      </c>
      <c r="F1005" s="153" t="s">
        <v>1636</v>
      </c>
      <c r="G1005" s="154" t="s">
        <v>294</v>
      </c>
      <c r="H1005" s="155">
        <v>153.833</v>
      </c>
      <c r="I1005" s="156"/>
      <c r="J1005" s="157">
        <f>ROUND(I1005*H1005,2)</f>
        <v>0</v>
      </c>
      <c r="K1005" s="153" t="s">
        <v>187</v>
      </c>
      <c r="L1005" s="34"/>
      <c r="M1005" s="158" t="s">
        <v>1</v>
      </c>
      <c r="N1005" s="159" t="s">
        <v>46</v>
      </c>
      <c r="O1005" s="59"/>
      <c r="P1005" s="160">
        <f>O1005*H1005</f>
        <v>0</v>
      </c>
      <c r="Q1005" s="160">
        <v>2.2563399999999998</v>
      </c>
      <c r="R1005" s="160">
        <f>Q1005*H1005</f>
        <v>347.09955121999997</v>
      </c>
      <c r="S1005" s="160">
        <v>0</v>
      </c>
      <c r="T1005" s="161">
        <f>S1005*H1005</f>
        <v>0</v>
      </c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R1005" s="162" t="s">
        <v>151</v>
      </c>
      <c r="AT1005" s="162" t="s">
        <v>183</v>
      </c>
      <c r="AU1005" s="162" t="s">
        <v>89</v>
      </c>
      <c r="AY1005" s="18" t="s">
        <v>181</v>
      </c>
      <c r="BE1005" s="163">
        <f>IF(N1005="základní",J1005,0)</f>
        <v>0</v>
      </c>
      <c r="BF1005" s="163">
        <f>IF(N1005="snížená",J1005,0)</f>
        <v>0</v>
      </c>
      <c r="BG1005" s="163">
        <f>IF(N1005="zákl. přenesená",J1005,0)</f>
        <v>0</v>
      </c>
      <c r="BH1005" s="163">
        <f>IF(N1005="sníž. přenesená",J1005,0)</f>
        <v>0</v>
      </c>
      <c r="BI1005" s="163">
        <f>IF(N1005="nulová",J1005,0)</f>
        <v>0</v>
      </c>
      <c r="BJ1005" s="18" t="s">
        <v>25</v>
      </c>
      <c r="BK1005" s="163">
        <f>ROUND(I1005*H1005,2)</f>
        <v>0</v>
      </c>
      <c r="BL1005" s="18" t="s">
        <v>151</v>
      </c>
      <c r="BM1005" s="162" t="s">
        <v>2657</v>
      </c>
    </row>
    <row r="1006" spans="1:65" s="13" customFormat="1">
      <c r="B1006" s="164"/>
      <c r="D1006" s="165" t="s">
        <v>189</v>
      </c>
      <c r="E1006" s="166" t="s">
        <v>1</v>
      </c>
      <c r="F1006" s="167" t="s">
        <v>2658</v>
      </c>
      <c r="H1006" s="168">
        <v>153.833</v>
      </c>
      <c r="I1006" s="169"/>
      <c r="L1006" s="164"/>
      <c r="M1006" s="170"/>
      <c r="N1006" s="171"/>
      <c r="O1006" s="171"/>
      <c r="P1006" s="171"/>
      <c r="Q1006" s="171"/>
      <c r="R1006" s="171"/>
      <c r="S1006" s="171"/>
      <c r="T1006" s="172"/>
      <c r="AT1006" s="166" t="s">
        <v>189</v>
      </c>
      <c r="AU1006" s="166" t="s">
        <v>89</v>
      </c>
      <c r="AV1006" s="13" t="s">
        <v>89</v>
      </c>
      <c r="AW1006" s="13" t="s">
        <v>36</v>
      </c>
      <c r="AX1006" s="13" t="s">
        <v>25</v>
      </c>
      <c r="AY1006" s="166" t="s">
        <v>181</v>
      </c>
    </row>
    <row r="1007" spans="1:65" s="12" customFormat="1" ht="22.9" customHeight="1">
      <c r="B1007" s="137"/>
      <c r="D1007" s="138" t="s">
        <v>80</v>
      </c>
      <c r="E1007" s="148" t="s">
        <v>217</v>
      </c>
      <c r="F1007" s="148" t="s">
        <v>458</v>
      </c>
      <c r="I1007" s="140"/>
      <c r="J1007" s="149">
        <f>BK1007</f>
        <v>0</v>
      </c>
      <c r="L1007" s="137"/>
      <c r="M1007" s="142"/>
      <c r="N1007" s="143"/>
      <c r="O1007" s="143"/>
      <c r="P1007" s="144">
        <f>SUM(P1008:P1009)</f>
        <v>0</v>
      </c>
      <c r="Q1007" s="143"/>
      <c r="R1007" s="144">
        <f>SUM(R1008:R1009)</f>
        <v>6.0939599999999997E-2</v>
      </c>
      <c r="S1007" s="143"/>
      <c r="T1007" s="145">
        <f>SUM(T1008:T1009)</f>
        <v>0</v>
      </c>
      <c r="AR1007" s="138" t="s">
        <v>25</v>
      </c>
      <c r="AT1007" s="146" t="s">
        <v>80</v>
      </c>
      <c r="AU1007" s="146" t="s">
        <v>25</v>
      </c>
      <c r="AY1007" s="138" t="s">
        <v>181</v>
      </c>
      <c r="BK1007" s="147">
        <f>SUM(BK1008:BK1009)</f>
        <v>0</v>
      </c>
    </row>
    <row r="1008" spans="1:65" s="2" customFormat="1" ht="24.2" customHeight="1">
      <c r="A1008" s="33"/>
      <c r="B1008" s="150"/>
      <c r="C1008" s="151" t="s">
        <v>2659</v>
      </c>
      <c r="D1008" s="151" t="s">
        <v>183</v>
      </c>
      <c r="E1008" s="152" t="s">
        <v>2660</v>
      </c>
      <c r="F1008" s="153" t="s">
        <v>2661</v>
      </c>
      <c r="G1008" s="154" t="s">
        <v>346</v>
      </c>
      <c r="H1008" s="155">
        <v>2.58</v>
      </c>
      <c r="I1008" s="156"/>
      <c r="J1008" s="157">
        <f>ROUND(I1008*H1008,2)</f>
        <v>0</v>
      </c>
      <c r="K1008" s="153" t="s">
        <v>187</v>
      </c>
      <c r="L1008" s="34"/>
      <c r="M1008" s="158" t="s">
        <v>1</v>
      </c>
      <c r="N1008" s="159" t="s">
        <v>46</v>
      </c>
      <c r="O1008" s="59"/>
      <c r="P1008" s="160">
        <f>O1008*H1008</f>
        <v>0</v>
      </c>
      <c r="Q1008" s="160">
        <v>2.3619999999999999E-2</v>
      </c>
      <c r="R1008" s="160">
        <f>Q1008*H1008</f>
        <v>6.0939599999999997E-2</v>
      </c>
      <c r="S1008" s="160">
        <v>0</v>
      </c>
      <c r="T1008" s="161">
        <f>S1008*H1008</f>
        <v>0</v>
      </c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R1008" s="162" t="s">
        <v>151</v>
      </c>
      <c r="AT1008" s="162" t="s">
        <v>183</v>
      </c>
      <c r="AU1008" s="162" t="s">
        <v>89</v>
      </c>
      <c r="AY1008" s="18" t="s">
        <v>181</v>
      </c>
      <c r="BE1008" s="163">
        <f>IF(N1008="základní",J1008,0)</f>
        <v>0</v>
      </c>
      <c r="BF1008" s="163">
        <f>IF(N1008="snížená",J1008,0)</f>
        <v>0</v>
      </c>
      <c r="BG1008" s="163">
        <f>IF(N1008="zákl. přenesená",J1008,0)</f>
        <v>0</v>
      </c>
      <c r="BH1008" s="163">
        <f>IF(N1008="sníž. přenesená",J1008,0)</f>
        <v>0</v>
      </c>
      <c r="BI1008" s="163">
        <f>IF(N1008="nulová",J1008,0)</f>
        <v>0</v>
      </c>
      <c r="BJ1008" s="18" t="s">
        <v>25</v>
      </c>
      <c r="BK1008" s="163">
        <f>ROUND(I1008*H1008,2)</f>
        <v>0</v>
      </c>
      <c r="BL1008" s="18" t="s">
        <v>151</v>
      </c>
      <c r="BM1008" s="162" t="s">
        <v>2662</v>
      </c>
    </row>
    <row r="1009" spans="1:65" s="13" customFormat="1">
      <c r="B1009" s="164"/>
      <c r="D1009" s="165" t="s">
        <v>189</v>
      </c>
      <c r="E1009" s="166" t="s">
        <v>1</v>
      </c>
      <c r="F1009" s="167" t="s">
        <v>2663</v>
      </c>
      <c r="H1009" s="168">
        <v>2.58</v>
      </c>
      <c r="I1009" s="169"/>
      <c r="L1009" s="164"/>
      <c r="M1009" s="170"/>
      <c r="N1009" s="171"/>
      <c r="O1009" s="171"/>
      <c r="P1009" s="171"/>
      <c r="Q1009" s="171"/>
      <c r="R1009" s="171"/>
      <c r="S1009" s="171"/>
      <c r="T1009" s="172"/>
      <c r="AT1009" s="166" t="s">
        <v>189</v>
      </c>
      <c r="AU1009" s="166" t="s">
        <v>89</v>
      </c>
      <c r="AV1009" s="13" t="s">
        <v>89</v>
      </c>
      <c r="AW1009" s="13" t="s">
        <v>36</v>
      </c>
      <c r="AX1009" s="13" t="s">
        <v>25</v>
      </c>
      <c r="AY1009" s="166" t="s">
        <v>181</v>
      </c>
    </row>
    <row r="1010" spans="1:65" s="12" customFormat="1" ht="22.9" customHeight="1">
      <c r="B1010" s="137"/>
      <c r="D1010" s="138" t="s">
        <v>80</v>
      </c>
      <c r="E1010" s="148" t="s">
        <v>470</v>
      </c>
      <c r="F1010" s="148" t="s">
        <v>471</v>
      </c>
      <c r="I1010" s="140"/>
      <c r="J1010" s="149">
        <f>BK1010</f>
        <v>0</v>
      </c>
      <c r="L1010" s="137"/>
      <c r="M1010" s="142"/>
      <c r="N1010" s="143"/>
      <c r="O1010" s="143"/>
      <c r="P1010" s="144">
        <f>P1011</f>
        <v>0</v>
      </c>
      <c r="Q1010" s="143"/>
      <c r="R1010" s="144">
        <f>R1011</f>
        <v>0</v>
      </c>
      <c r="S1010" s="143"/>
      <c r="T1010" s="145">
        <f>T1011</f>
        <v>0</v>
      </c>
      <c r="AR1010" s="138" t="s">
        <v>25</v>
      </c>
      <c r="AT1010" s="146" t="s">
        <v>80</v>
      </c>
      <c r="AU1010" s="146" t="s">
        <v>25</v>
      </c>
      <c r="AY1010" s="138" t="s">
        <v>181</v>
      </c>
      <c r="BK1010" s="147">
        <f>BK1011</f>
        <v>0</v>
      </c>
    </row>
    <row r="1011" spans="1:65" s="2" customFormat="1" ht="24.2" customHeight="1">
      <c r="A1011" s="33"/>
      <c r="B1011" s="150"/>
      <c r="C1011" s="151" t="s">
        <v>2664</v>
      </c>
      <c r="D1011" s="151" t="s">
        <v>183</v>
      </c>
      <c r="E1011" s="152" t="s">
        <v>1648</v>
      </c>
      <c r="F1011" s="153" t="s">
        <v>1649</v>
      </c>
      <c r="G1011" s="154" t="s">
        <v>372</v>
      </c>
      <c r="H1011" s="155">
        <v>940.06299999999999</v>
      </c>
      <c r="I1011" s="156"/>
      <c r="J1011" s="157">
        <f>ROUND(I1011*H1011,2)</f>
        <v>0</v>
      </c>
      <c r="K1011" s="153" t="s">
        <v>187</v>
      </c>
      <c r="L1011" s="34"/>
      <c r="M1011" s="158" t="s">
        <v>1</v>
      </c>
      <c r="N1011" s="159" t="s">
        <v>46</v>
      </c>
      <c r="O1011" s="59"/>
      <c r="P1011" s="160">
        <f>O1011*H1011</f>
        <v>0</v>
      </c>
      <c r="Q1011" s="160">
        <v>0</v>
      </c>
      <c r="R1011" s="160">
        <f>Q1011*H1011</f>
        <v>0</v>
      </c>
      <c r="S1011" s="160">
        <v>0</v>
      </c>
      <c r="T1011" s="161">
        <f>S1011*H1011</f>
        <v>0</v>
      </c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R1011" s="162" t="s">
        <v>151</v>
      </c>
      <c r="AT1011" s="162" t="s">
        <v>183</v>
      </c>
      <c r="AU1011" s="162" t="s">
        <v>89</v>
      </c>
      <c r="AY1011" s="18" t="s">
        <v>181</v>
      </c>
      <c r="BE1011" s="163">
        <f>IF(N1011="základní",J1011,0)</f>
        <v>0</v>
      </c>
      <c r="BF1011" s="163">
        <f>IF(N1011="snížená",J1011,0)</f>
        <v>0</v>
      </c>
      <c r="BG1011" s="163">
        <f>IF(N1011="zákl. přenesená",J1011,0)</f>
        <v>0</v>
      </c>
      <c r="BH1011" s="163">
        <f>IF(N1011="sníž. přenesená",J1011,0)</f>
        <v>0</v>
      </c>
      <c r="BI1011" s="163">
        <f>IF(N1011="nulová",J1011,0)</f>
        <v>0</v>
      </c>
      <c r="BJ1011" s="18" t="s">
        <v>25</v>
      </c>
      <c r="BK1011" s="163">
        <f>ROUND(I1011*H1011,2)</f>
        <v>0</v>
      </c>
      <c r="BL1011" s="18" t="s">
        <v>151</v>
      </c>
      <c r="BM1011" s="162" t="s">
        <v>2665</v>
      </c>
    </row>
    <row r="1012" spans="1:65" s="12" customFormat="1" ht="25.9" customHeight="1">
      <c r="B1012" s="137"/>
      <c r="D1012" s="138" t="s">
        <v>80</v>
      </c>
      <c r="E1012" s="139" t="s">
        <v>301</v>
      </c>
      <c r="F1012" s="139" t="s">
        <v>322</v>
      </c>
      <c r="I1012" s="140"/>
      <c r="J1012" s="141">
        <f>BK1012</f>
        <v>0</v>
      </c>
      <c r="L1012" s="137"/>
      <c r="M1012" s="142"/>
      <c r="N1012" s="143"/>
      <c r="O1012" s="143"/>
      <c r="P1012" s="144">
        <f>P1013</f>
        <v>0</v>
      </c>
      <c r="Q1012" s="143"/>
      <c r="R1012" s="144">
        <f>R1013</f>
        <v>6.6022943999999999</v>
      </c>
      <c r="S1012" s="143"/>
      <c r="T1012" s="145">
        <f>T1013</f>
        <v>0</v>
      </c>
      <c r="AR1012" s="138" t="s">
        <v>194</v>
      </c>
      <c r="AT1012" s="146" t="s">
        <v>80</v>
      </c>
      <c r="AU1012" s="146" t="s">
        <v>81</v>
      </c>
      <c r="AY1012" s="138" t="s">
        <v>181</v>
      </c>
      <c r="BK1012" s="147">
        <f>BK1013</f>
        <v>0</v>
      </c>
    </row>
    <row r="1013" spans="1:65" s="12" customFormat="1" ht="22.9" customHeight="1">
      <c r="B1013" s="137"/>
      <c r="D1013" s="138" t="s">
        <v>80</v>
      </c>
      <c r="E1013" s="148" t="s">
        <v>2666</v>
      </c>
      <c r="F1013" s="148" t="s">
        <v>2667</v>
      </c>
      <c r="I1013" s="140"/>
      <c r="J1013" s="149">
        <f>BK1013</f>
        <v>0</v>
      </c>
      <c r="L1013" s="137"/>
      <c r="M1013" s="142"/>
      <c r="N1013" s="143"/>
      <c r="O1013" s="143"/>
      <c r="P1013" s="144">
        <f>SUM(P1014:P1018)</f>
        <v>0</v>
      </c>
      <c r="Q1013" s="143"/>
      <c r="R1013" s="144">
        <f>SUM(R1014:R1018)</f>
        <v>6.6022943999999999</v>
      </c>
      <c r="S1013" s="143"/>
      <c r="T1013" s="145">
        <f>SUM(T1014:T1018)</f>
        <v>0</v>
      </c>
      <c r="AR1013" s="138" t="s">
        <v>194</v>
      </c>
      <c r="AT1013" s="146" t="s">
        <v>80</v>
      </c>
      <c r="AU1013" s="146" t="s">
        <v>25</v>
      </c>
      <c r="AY1013" s="138" t="s">
        <v>181</v>
      </c>
      <c r="BK1013" s="147">
        <f>SUM(BK1014:BK1018)</f>
        <v>0</v>
      </c>
    </row>
    <row r="1014" spans="1:65" s="2" customFormat="1" ht="14.45" customHeight="1">
      <c r="A1014" s="33"/>
      <c r="B1014" s="150"/>
      <c r="C1014" s="151" t="s">
        <v>338</v>
      </c>
      <c r="D1014" s="151" t="s">
        <v>183</v>
      </c>
      <c r="E1014" s="152" t="s">
        <v>2668</v>
      </c>
      <c r="F1014" s="153" t="s">
        <v>2669</v>
      </c>
      <c r="G1014" s="154" t="s">
        <v>346</v>
      </c>
      <c r="H1014" s="155">
        <v>89.92</v>
      </c>
      <c r="I1014" s="156"/>
      <c r="J1014" s="157">
        <f>ROUND(I1014*H1014,2)</f>
        <v>0</v>
      </c>
      <c r="K1014" s="153" t="s">
        <v>1</v>
      </c>
      <c r="L1014" s="34"/>
      <c r="M1014" s="158" t="s">
        <v>1</v>
      </c>
      <c r="N1014" s="159" t="s">
        <v>46</v>
      </c>
      <c r="O1014" s="59"/>
      <c r="P1014" s="160">
        <f>O1014*H1014</f>
        <v>0</v>
      </c>
      <c r="Q1014" s="160">
        <v>6.9999999999999994E-5</v>
      </c>
      <c r="R1014" s="160">
        <f>Q1014*H1014</f>
        <v>6.2943999999999995E-3</v>
      </c>
      <c r="S1014" s="160">
        <v>0</v>
      </c>
      <c r="T1014" s="161">
        <f>S1014*H1014</f>
        <v>0</v>
      </c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R1014" s="162" t="s">
        <v>327</v>
      </c>
      <c r="AT1014" s="162" t="s">
        <v>183</v>
      </c>
      <c r="AU1014" s="162" t="s">
        <v>89</v>
      </c>
      <c r="AY1014" s="18" t="s">
        <v>181</v>
      </c>
      <c r="BE1014" s="163">
        <f>IF(N1014="základní",J1014,0)</f>
        <v>0</v>
      </c>
      <c r="BF1014" s="163">
        <f>IF(N1014="snížená",J1014,0)</f>
        <v>0</v>
      </c>
      <c r="BG1014" s="163">
        <f>IF(N1014="zákl. přenesená",J1014,0)</f>
        <v>0</v>
      </c>
      <c r="BH1014" s="163">
        <f>IF(N1014="sníž. přenesená",J1014,0)</f>
        <v>0</v>
      </c>
      <c r="BI1014" s="163">
        <f>IF(N1014="nulová",J1014,0)</f>
        <v>0</v>
      </c>
      <c r="BJ1014" s="18" t="s">
        <v>25</v>
      </c>
      <c r="BK1014" s="163">
        <f>ROUND(I1014*H1014,2)</f>
        <v>0</v>
      </c>
      <c r="BL1014" s="18" t="s">
        <v>327</v>
      </c>
      <c r="BM1014" s="162" t="s">
        <v>2670</v>
      </c>
    </row>
    <row r="1015" spans="1:65" s="15" customFormat="1">
      <c r="B1015" s="181"/>
      <c r="D1015" s="165" t="s">
        <v>189</v>
      </c>
      <c r="E1015" s="182" t="s">
        <v>1</v>
      </c>
      <c r="F1015" s="183" t="s">
        <v>2671</v>
      </c>
      <c r="H1015" s="182" t="s">
        <v>1</v>
      </c>
      <c r="I1015" s="184"/>
      <c r="L1015" s="181"/>
      <c r="M1015" s="185"/>
      <c r="N1015" s="186"/>
      <c r="O1015" s="186"/>
      <c r="P1015" s="186"/>
      <c r="Q1015" s="186"/>
      <c r="R1015" s="186"/>
      <c r="S1015" s="186"/>
      <c r="T1015" s="187"/>
      <c r="AT1015" s="182" t="s">
        <v>189</v>
      </c>
      <c r="AU1015" s="182" t="s">
        <v>89</v>
      </c>
      <c r="AV1015" s="15" t="s">
        <v>25</v>
      </c>
      <c r="AW1015" s="15" t="s">
        <v>36</v>
      </c>
      <c r="AX1015" s="15" t="s">
        <v>81</v>
      </c>
      <c r="AY1015" s="182" t="s">
        <v>181</v>
      </c>
    </row>
    <row r="1016" spans="1:65" s="13" customFormat="1">
      <c r="B1016" s="164"/>
      <c r="D1016" s="165" t="s">
        <v>189</v>
      </c>
      <c r="E1016" s="166" t="s">
        <v>1</v>
      </c>
      <c r="F1016" s="167" t="s">
        <v>2672</v>
      </c>
      <c r="H1016" s="168">
        <v>89.92</v>
      </c>
      <c r="I1016" s="169"/>
      <c r="L1016" s="164"/>
      <c r="M1016" s="170"/>
      <c r="N1016" s="171"/>
      <c r="O1016" s="171"/>
      <c r="P1016" s="171"/>
      <c r="Q1016" s="171"/>
      <c r="R1016" s="171"/>
      <c r="S1016" s="171"/>
      <c r="T1016" s="172"/>
      <c r="AT1016" s="166" t="s">
        <v>189</v>
      </c>
      <c r="AU1016" s="166" t="s">
        <v>89</v>
      </c>
      <c r="AV1016" s="13" t="s">
        <v>89</v>
      </c>
      <c r="AW1016" s="13" t="s">
        <v>36</v>
      </c>
      <c r="AX1016" s="13" t="s">
        <v>25</v>
      </c>
      <c r="AY1016" s="166" t="s">
        <v>181</v>
      </c>
    </row>
    <row r="1017" spans="1:65" s="2" customFormat="1" ht="24.2" customHeight="1">
      <c r="A1017" s="33"/>
      <c r="B1017" s="150"/>
      <c r="C1017" s="151" t="s">
        <v>2673</v>
      </c>
      <c r="D1017" s="151" t="s">
        <v>183</v>
      </c>
      <c r="E1017" s="152" t="s">
        <v>2674</v>
      </c>
      <c r="F1017" s="153" t="s">
        <v>2675</v>
      </c>
      <c r="G1017" s="154" t="s">
        <v>186</v>
      </c>
      <c r="H1017" s="155">
        <v>34</v>
      </c>
      <c r="I1017" s="156"/>
      <c r="J1017" s="157">
        <f>ROUND(I1017*H1017,2)</f>
        <v>0</v>
      </c>
      <c r="K1017" s="153" t="s">
        <v>187</v>
      </c>
      <c r="L1017" s="34"/>
      <c r="M1017" s="158" t="s">
        <v>1</v>
      </c>
      <c r="N1017" s="159" t="s">
        <v>46</v>
      </c>
      <c r="O1017" s="59"/>
      <c r="P1017" s="160">
        <f>O1017*H1017</f>
        <v>0</v>
      </c>
      <c r="Q1017" s="160">
        <v>0.19400000000000001</v>
      </c>
      <c r="R1017" s="160">
        <f>Q1017*H1017</f>
        <v>6.5960000000000001</v>
      </c>
      <c r="S1017" s="160">
        <v>0</v>
      </c>
      <c r="T1017" s="161">
        <f>S1017*H1017</f>
        <v>0</v>
      </c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R1017" s="162" t="s">
        <v>327</v>
      </c>
      <c r="AT1017" s="162" t="s">
        <v>183</v>
      </c>
      <c r="AU1017" s="162" t="s">
        <v>89</v>
      </c>
      <c r="AY1017" s="18" t="s">
        <v>181</v>
      </c>
      <c r="BE1017" s="163">
        <f>IF(N1017="základní",J1017,0)</f>
        <v>0</v>
      </c>
      <c r="BF1017" s="163">
        <f>IF(N1017="snížená",J1017,0)</f>
        <v>0</v>
      </c>
      <c r="BG1017" s="163">
        <f>IF(N1017="zákl. přenesená",J1017,0)</f>
        <v>0</v>
      </c>
      <c r="BH1017" s="163">
        <f>IF(N1017="sníž. přenesená",J1017,0)</f>
        <v>0</v>
      </c>
      <c r="BI1017" s="163">
        <f>IF(N1017="nulová",J1017,0)</f>
        <v>0</v>
      </c>
      <c r="BJ1017" s="18" t="s">
        <v>25</v>
      </c>
      <c r="BK1017" s="163">
        <f>ROUND(I1017*H1017,2)</f>
        <v>0</v>
      </c>
      <c r="BL1017" s="18" t="s">
        <v>327</v>
      </c>
      <c r="BM1017" s="162" t="s">
        <v>2676</v>
      </c>
    </row>
    <row r="1018" spans="1:65" s="13" customFormat="1">
      <c r="B1018" s="164"/>
      <c r="D1018" s="165" t="s">
        <v>189</v>
      </c>
      <c r="E1018" s="166" t="s">
        <v>1</v>
      </c>
      <c r="F1018" s="167" t="s">
        <v>1723</v>
      </c>
      <c r="H1018" s="168">
        <v>34</v>
      </c>
      <c r="I1018" s="169"/>
      <c r="L1018" s="164"/>
      <c r="M1018" s="201"/>
      <c r="N1018" s="202"/>
      <c r="O1018" s="202"/>
      <c r="P1018" s="202"/>
      <c r="Q1018" s="202"/>
      <c r="R1018" s="202"/>
      <c r="S1018" s="202"/>
      <c r="T1018" s="203"/>
      <c r="AT1018" s="166" t="s">
        <v>189</v>
      </c>
      <c r="AU1018" s="166" t="s">
        <v>89</v>
      </c>
      <c r="AV1018" s="13" t="s">
        <v>89</v>
      </c>
      <c r="AW1018" s="13" t="s">
        <v>36</v>
      </c>
      <c r="AX1018" s="13" t="s">
        <v>25</v>
      </c>
      <c r="AY1018" s="166" t="s">
        <v>181</v>
      </c>
    </row>
    <row r="1019" spans="1:65" s="2" customFormat="1" ht="6.95" customHeight="1">
      <c r="A1019" s="33"/>
      <c r="B1019" s="48"/>
      <c r="C1019" s="49"/>
      <c r="D1019" s="49"/>
      <c r="E1019" s="49"/>
      <c r="F1019" s="49"/>
      <c r="G1019" s="49"/>
      <c r="H1019" s="49"/>
      <c r="I1019" s="49"/>
      <c r="J1019" s="49"/>
      <c r="K1019" s="49"/>
      <c r="L1019" s="34"/>
      <c r="M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</row>
  </sheetData>
  <autoFilter ref="C129:K1018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91"/>
  <sheetViews>
    <sheetView showGridLines="0" topLeftCell="A684" workbookViewId="0">
      <selection activeCell="J177" sqref="J17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132</v>
      </c>
      <c r="AZ2" s="99" t="s">
        <v>1716</v>
      </c>
      <c r="BA2" s="99" t="s">
        <v>1</v>
      </c>
      <c r="BB2" s="99" t="s">
        <v>1</v>
      </c>
      <c r="BC2" s="99" t="s">
        <v>2677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1651</v>
      </c>
      <c r="BA3" s="99" t="s">
        <v>1</v>
      </c>
      <c r="BB3" s="99" t="s">
        <v>1</v>
      </c>
      <c r="BC3" s="99" t="s">
        <v>2678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1445</v>
      </c>
      <c r="BA4" s="99" t="s">
        <v>1</v>
      </c>
      <c r="BB4" s="99" t="s">
        <v>1</v>
      </c>
      <c r="BC4" s="99" t="s">
        <v>2679</v>
      </c>
      <c r="BD4" s="99" t="s">
        <v>89</v>
      </c>
    </row>
    <row r="5" spans="1:56" s="1" customFormat="1" ht="6.95" customHeight="1">
      <c r="B5" s="21"/>
      <c r="L5" s="21"/>
      <c r="AZ5" s="99" t="s">
        <v>2680</v>
      </c>
      <c r="BA5" s="99" t="s">
        <v>1</v>
      </c>
      <c r="BB5" s="99" t="s">
        <v>1</v>
      </c>
      <c r="BC5" s="99" t="s">
        <v>2681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2682</v>
      </c>
      <c r="BA6" s="99" t="s">
        <v>1</v>
      </c>
      <c r="BB6" s="99" t="s">
        <v>1</v>
      </c>
      <c r="BC6" s="99" t="s">
        <v>2683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1723</v>
      </c>
      <c r="BA7" s="99" t="s">
        <v>1</v>
      </c>
      <c r="BB7" s="99" t="s">
        <v>1</v>
      </c>
      <c r="BC7" s="99" t="s">
        <v>2605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1725</v>
      </c>
      <c r="BA8" s="99" t="s">
        <v>1</v>
      </c>
      <c r="BB8" s="99" t="s">
        <v>1</v>
      </c>
      <c r="BC8" s="99" t="s">
        <v>2684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1724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1727</v>
      </c>
      <c r="BA9" s="99" t="s">
        <v>1</v>
      </c>
      <c r="BB9" s="99" t="s">
        <v>1</v>
      </c>
      <c r="BC9" s="99" t="s">
        <v>2685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1730</v>
      </c>
      <c r="BA10" s="99" t="s">
        <v>1</v>
      </c>
      <c r="BB10" s="99" t="s">
        <v>1</v>
      </c>
      <c r="BC10" s="99" t="s">
        <v>721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2686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1731</v>
      </c>
      <c r="BA11" s="99" t="s">
        <v>1</v>
      </c>
      <c r="BB11" s="99" t="s">
        <v>1</v>
      </c>
      <c r="BC11" s="99" t="s">
        <v>465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333</v>
      </c>
      <c r="BA12" s="99" t="s">
        <v>1</v>
      </c>
      <c r="BB12" s="99" t="s">
        <v>1</v>
      </c>
      <c r="BC12" s="99" t="s">
        <v>2687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120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2688</v>
      </c>
      <c r="BA13" s="99" t="s">
        <v>1</v>
      </c>
      <c r="BB13" s="99" t="s">
        <v>1</v>
      </c>
      <c r="BC13" s="99" t="s">
        <v>2689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1741</v>
      </c>
      <c r="BA14" s="99" t="s">
        <v>1</v>
      </c>
      <c r="BB14" s="99" t="s">
        <v>1</v>
      </c>
      <c r="BC14" s="99" t="s">
        <v>2690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1743</v>
      </c>
      <c r="BA15" s="99" t="s">
        <v>1</v>
      </c>
      <c r="BB15" s="99" t="s">
        <v>1</v>
      </c>
      <c r="BC15" s="99" t="s">
        <v>2691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492</v>
      </c>
      <c r="BA16" s="99" t="s">
        <v>1</v>
      </c>
      <c r="BB16" s="99" t="s">
        <v>1</v>
      </c>
      <c r="BC16" s="99" t="s">
        <v>2692</v>
      </c>
      <c r="BD16" s="99" t="s">
        <v>89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335</v>
      </c>
      <c r="BA17" s="99" t="s">
        <v>1</v>
      </c>
      <c r="BB17" s="99" t="s">
        <v>1</v>
      </c>
      <c r="BC17" s="99" t="s">
        <v>2693</v>
      </c>
      <c r="BD17" s="99" t="s">
        <v>89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2694</v>
      </c>
      <c r="BA18" s="99" t="s">
        <v>1</v>
      </c>
      <c r="BB18" s="99" t="s">
        <v>1</v>
      </c>
      <c r="BC18" s="99" t="s">
        <v>2695</v>
      </c>
      <c r="BD18" s="99" t="s">
        <v>89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499</v>
      </c>
      <c r="BA19" s="99" t="s">
        <v>1</v>
      </c>
      <c r="BB19" s="99" t="s">
        <v>1</v>
      </c>
      <c r="BC19" s="99" t="s">
        <v>2696</v>
      </c>
      <c r="BD19" s="99" t="s">
        <v>89</v>
      </c>
    </row>
    <row r="20" spans="1:56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501</v>
      </c>
      <c r="BA20" s="99" t="s">
        <v>1</v>
      </c>
      <c r="BB20" s="99" t="s">
        <v>1</v>
      </c>
      <c r="BC20" s="99" t="s">
        <v>2697</v>
      </c>
      <c r="BD20" s="99" t="s">
        <v>89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504</v>
      </c>
      <c r="BA21" s="99" t="s">
        <v>1</v>
      </c>
      <c r="BB21" s="99" t="s">
        <v>1</v>
      </c>
      <c r="BC21" s="99" t="s">
        <v>2698</v>
      </c>
      <c r="BD21" s="99" t="s">
        <v>89</v>
      </c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506</v>
      </c>
      <c r="BA22" s="99" t="s">
        <v>1</v>
      </c>
      <c r="BB22" s="99" t="s">
        <v>1</v>
      </c>
      <c r="BC22" s="99" t="s">
        <v>2699</v>
      </c>
      <c r="BD22" s="99" t="s">
        <v>89</v>
      </c>
    </row>
    <row r="23" spans="1:56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508</v>
      </c>
      <c r="BA23" s="99" t="s">
        <v>1</v>
      </c>
      <c r="BB23" s="99" t="s">
        <v>1</v>
      </c>
      <c r="BC23" s="99" t="s">
        <v>2700</v>
      </c>
      <c r="BD23" s="99" t="s">
        <v>89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512</v>
      </c>
      <c r="BA24" s="99" t="s">
        <v>1</v>
      </c>
      <c r="BB24" s="99" t="s">
        <v>1</v>
      </c>
      <c r="BC24" s="99" t="s">
        <v>2701</v>
      </c>
      <c r="BD24" s="99" t="s">
        <v>89</v>
      </c>
    </row>
    <row r="25" spans="1:56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1758</v>
      </c>
      <c r="BA25" s="99" t="s">
        <v>1</v>
      </c>
      <c r="BB25" s="99" t="s">
        <v>1</v>
      </c>
      <c r="BC25" s="99" t="s">
        <v>2702</v>
      </c>
      <c r="BD25" s="99" t="s">
        <v>89</v>
      </c>
    </row>
    <row r="26" spans="1:56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1764</v>
      </c>
      <c r="BA26" s="99" t="s">
        <v>1</v>
      </c>
      <c r="BB26" s="99" t="s">
        <v>1</v>
      </c>
      <c r="BC26" s="99" t="s">
        <v>2703</v>
      </c>
      <c r="BD26" s="99" t="s">
        <v>89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1207</v>
      </c>
      <c r="BA27" s="99" t="s">
        <v>1</v>
      </c>
      <c r="BB27" s="99" t="s">
        <v>1</v>
      </c>
      <c r="BC27" s="99" t="s">
        <v>2704</v>
      </c>
      <c r="BD27" s="99" t="s">
        <v>89</v>
      </c>
    </row>
    <row r="28" spans="1:56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514</v>
      </c>
      <c r="BA28" s="99" t="s">
        <v>1</v>
      </c>
      <c r="BB28" s="99" t="s">
        <v>1</v>
      </c>
      <c r="BC28" s="99" t="s">
        <v>2705</v>
      </c>
      <c r="BD28" s="99" t="s">
        <v>89</v>
      </c>
    </row>
    <row r="29" spans="1:56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ROUND((SUM(BE129:BE790)),  0)</f>
        <v>0</v>
      </c>
      <c r="G35" s="33"/>
      <c r="H35" s="33"/>
      <c r="I35" s="107">
        <v>0.21</v>
      </c>
      <c r="J35" s="106">
        <f>ROUND(((SUM(BE129:BE790))*I35),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ROUND((SUM(BF129:BF790)),  0)</f>
        <v>0</v>
      </c>
      <c r="G36" s="33"/>
      <c r="H36" s="33"/>
      <c r="I36" s="107">
        <v>0.15</v>
      </c>
      <c r="J36" s="106">
        <f>ROUND(((SUM(BF129:BF790))*I36),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ROUND((SUM(BG129:BG790)),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ROUND((SUM(BH129:BH790)),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ROUND((SUM(BI129:BI790)),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1724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320 - SO 320 - KANALIZAČNÍ PŘÍPOJKY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J130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J131</f>
        <v>0</v>
      </c>
      <c r="L100" s="123"/>
    </row>
    <row r="101" spans="1:47" s="10" customFormat="1" ht="19.899999999999999" customHeight="1">
      <c r="B101" s="123"/>
      <c r="D101" s="124" t="s">
        <v>1450</v>
      </c>
      <c r="E101" s="125"/>
      <c r="F101" s="125"/>
      <c r="G101" s="125"/>
      <c r="H101" s="125"/>
      <c r="I101" s="125"/>
      <c r="J101" s="126">
        <f>J661</f>
        <v>0</v>
      </c>
      <c r="L101" s="123"/>
    </row>
    <row r="102" spans="1:47" s="10" customFormat="1" ht="19.899999999999999" customHeight="1">
      <c r="B102" s="123"/>
      <c r="D102" s="124" t="s">
        <v>1451</v>
      </c>
      <c r="E102" s="125"/>
      <c r="F102" s="125"/>
      <c r="G102" s="125"/>
      <c r="H102" s="125"/>
      <c r="I102" s="125"/>
      <c r="J102" s="126">
        <f>J688</f>
        <v>0</v>
      </c>
      <c r="L102" s="123"/>
    </row>
    <row r="103" spans="1:47" s="10" customFormat="1" ht="19.899999999999999" customHeight="1">
      <c r="B103" s="123"/>
      <c r="D103" s="124" t="s">
        <v>341</v>
      </c>
      <c r="E103" s="125"/>
      <c r="F103" s="125"/>
      <c r="G103" s="125"/>
      <c r="H103" s="125"/>
      <c r="I103" s="125"/>
      <c r="J103" s="126">
        <f>J710</f>
        <v>0</v>
      </c>
      <c r="L103" s="123"/>
    </row>
    <row r="104" spans="1:47" s="10" customFormat="1" ht="19.899999999999999" customHeight="1">
      <c r="B104" s="123"/>
      <c r="D104" s="124" t="s">
        <v>519</v>
      </c>
      <c r="E104" s="125"/>
      <c r="F104" s="125"/>
      <c r="G104" s="125"/>
      <c r="H104" s="125"/>
      <c r="I104" s="125"/>
      <c r="J104" s="126">
        <f>J732</f>
        <v>0</v>
      </c>
      <c r="L104" s="123"/>
    </row>
    <row r="105" spans="1:47" s="10" customFormat="1" ht="19.899999999999999" customHeight="1">
      <c r="B105" s="123"/>
      <c r="D105" s="124" t="s">
        <v>343</v>
      </c>
      <c r="E105" s="125"/>
      <c r="F105" s="125"/>
      <c r="G105" s="125"/>
      <c r="H105" s="125"/>
      <c r="I105" s="125"/>
      <c r="J105" s="126">
        <f>J782</f>
        <v>0</v>
      </c>
      <c r="L105" s="123"/>
    </row>
    <row r="106" spans="1:47" s="9" customFormat="1" ht="24.95" customHeight="1">
      <c r="B106" s="119"/>
      <c r="D106" s="120" t="s">
        <v>320</v>
      </c>
      <c r="E106" s="121"/>
      <c r="F106" s="121"/>
      <c r="G106" s="121"/>
      <c r="H106" s="121"/>
      <c r="I106" s="121"/>
      <c r="J106" s="122">
        <f>J784</f>
        <v>0</v>
      </c>
      <c r="L106" s="119"/>
    </row>
    <row r="107" spans="1:47" s="10" customFormat="1" ht="19.899999999999999" customHeight="1">
      <c r="B107" s="123"/>
      <c r="D107" s="124" t="s">
        <v>1766</v>
      </c>
      <c r="E107" s="125"/>
      <c r="F107" s="125"/>
      <c r="G107" s="125"/>
      <c r="H107" s="125"/>
      <c r="I107" s="125"/>
      <c r="J107" s="126">
        <f>J785</f>
        <v>0</v>
      </c>
      <c r="L107" s="123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166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72" t="str">
        <f>E7</f>
        <v>BRNO, STUDENÁ - REKONSTRUKCE KANALIZACE A VODOVODU</v>
      </c>
      <c r="F117" s="273"/>
      <c r="G117" s="273"/>
      <c r="H117" s="27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155</v>
      </c>
      <c r="L118" s="21"/>
    </row>
    <row r="119" spans="1:31" s="2" customFormat="1" ht="16.5" customHeight="1">
      <c r="A119" s="33"/>
      <c r="B119" s="34"/>
      <c r="C119" s="33"/>
      <c r="D119" s="33"/>
      <c r="E119" s="272" t="s">
        <v>1724</v>
      </c>
      <c r="F119" s="271"/>
      <c r="G119" s="271"/>
      <c r="H119" s="271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157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5" t="str">
        <f>E11</f>
        <v>320 - SO 320 - KANALIZAČNÍ PŘÍPOJKY</v>
      </c>
      <c r="F121" s="271"/>
      <c r="G121" s="271"/>
      <c r="H121" s="271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21</v>
      </c>
      <c r="D123" s="33"/>
      <c r="E123" s="33"/>
      <c r="F123" s="26" t="str">
        <f>F14</f>
        <v>BRNO</v>
      </c>
      <c r="G123" s="33"/>
      <c r="H123" s="33"/>
      <c r="I123" s="28" t="s">
        <v>23</v>
      </c>
      <c r="J123" s="56" t="str">
        <f>IF(J14="","",J14)</f>
        <v>5. 12. 2019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26</v>
      </c>
      <c r="D125" s="33"/>
      <c r="E125" s="33"/>
      <c r="F125" s="26" t="str">
        <f>E17</f>
        <v>Statutární město Brno</v>
      </c>
      <c r="G125" s="33"/>
      <c r="H125" s="33"/>
      <c r="I125" s="28" t="s">
        <v>34</v>
      </c>
      <c r="J125" s="31" t="str">
        <f>E23</f>
        <v>JV PROJEKT V.H. s.r.o.   Brno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32</v>
      </c>
      <c r="D126" s="33"/>
      <c r="E126" s="33"/>
      <c r="F126" s="26" t="str">
        <f>IF(E20="","",E20)</f>
        <v>Vyplň údaj</v>
      </c>
      <c r="G126" s="33"/>
      <c r="H126" s="33"/>
      <c r="I126" s="28" t="s">
        <v>37</v>
      </c>
      <c r="J126" s="31" t="str">
        <f>E26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167</v>
      </c>
      <c r="D128" s="130" t="s">
        <v>66</v>
      </c>
      <c r="E128" s="130" t="s">
        <v>62</v>
      </c>
      <c r="F128" s="130" t="s">
        <v>63</v>
      </c>
      <c r="G128" s="130" t="s">
        <v>168</v>
      </c>
      <c r="H128" s="130" t="s">
        <v>169</v>
      </c>
      <c r="I128" s="130" t="s">
        <v>170</v>
      </c>
      <c r="J128" s="130" t="s">
        <v>161</v>
      </c>
      <c r="K128" s="131" t="s">
        <v>171</v>
      </c>
      <c r="L128" s="132"/>
      <c r="M128" s="63" t="s">
        <v>1</v>
      </c>
      <c r="N128" s="64" t="s">
        <v>45</v>
      </c>
      <c r="O128" s="64" t="s">
        <v>172</v>
      </c>
      <c r="P128" s="64" t="s">
        <v>173</v>
      </c>
      <c r="Q128" s="64" t="s">
        <v>174</v>
      </c>
      <c r="R128" s="64" t="s">
        <v>175</v>
      </c>
      <c r="S128" s="64" t="s">
        <v>176</v>
      </c>
      <c r="T128" s="65" t="s">
        <v>177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178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P130+P784</f>
        <v>0</v>
      </c>
      <c r="Q129" s="67"/>
      <c r="R129" s="134">
        <f>R130+R784</f>
        <v>242.55606843999999</v>
      </c>
      <c r="S129" s="67"/>
      <c r="T129" s="135">
        <f>T130+T784</f>
        <v>178.27728300000001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80</v>
      </c>
      <c r="AU129" s="18" t="s">
        <v>163</v>
      </c>
      <c r="BK129" s="136">
        <f>BK130+BK784</f>
        <v>0</v>
      </c>
    </row>
    <row r="130" spans="1:65" s="12" customFormat="1" ht="25.9" customHeight="1">
      <c r="B130" s="137"/>
      <c r="D130" s="138" t="s">
        <v>80</v>
      </c>
      <c r="E130" s="139" t="s">
        <v>179</v>
      </c>
      <c r="F130" s="139" t="s">
        <v>180</v>
      </c>
      <c r="I130" s="140"/>
      <c r="J130" s="141">
        <f>BK130</f>
        <v>0</v>
      </c>
      <c r="L130" s="137"/>
      <c r="M130" s="142"/>
      <c r="N130" s="143"/>
      <c r="O130" s="143"/>
      <c r="P130" s="144">
        <f>P131+P661+P688+P710+P732+P782</f>
        <v>0</v>
      </c>
      <c r="Q130" s="143"/>
      <c r="R130" s="144">
        <f>R131+R661+R688+R710+R732+R782</f>
        <v>211.30705344</v>
      </c>
      <c r="S130" s="143"/>
      <c r="T130" s="145">
        <f>T131+T661+T688+T710+T732+T782</f>
        <v>178.27728300000001</v>
      </c>
      <c r="AR130" s="138" t="s">
        <v>25</v>
      </c>
      <c r="AT130" s="146" t="s">
        <v>80</v>
      </c>
      <c r="AU130" s="146" t="s">
        <v>81</v>
      </c>
      <c r="AY130" s="138" t="s">
        <v>181</v>
      </c>
      <c r="BK130" s="147">
        <f>BK131+BK661+BK688+BK710+BK732+BK782</f>
        <v>0</v>
      </c>
    </row>
    <row r="131" spans="1:65" s="12" customFormat="1" ht="22.9" customHeight="1">
      <c r="B131" s="137"/>
      <c r="D131" s="138" t="s">
        <v>80</v>
      </c>
      <c r="E131" s="148" t="s">
        <v>25</v>
      </c>
      <c r="F131" s="148" t="s">
        <v>182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SUM(P132:P660)</f>
        <v>0</v>
      </c>
      <c r="Q131" s="143"/>
      <c r="R131" s="144">
        <f>SUM(R132:R660)</f>
        <v>9.5263121400000017</v>
      </c>
      <c r="S131" s="143"/>
      <c r="T131" s="145">
        <f>SUM(T132:T660)</f>
        <v>178.27728300000001</v>
      </c>
      <c r="AR131" s="138" t="s">
        <v>25</v>
      </c>
      <c r="AT131" s="146" t="s">
        <v>80</v>
      </c>
      <c r="AU131" s="146" t="s">
        <v>25</v>
      </c>
      <c r="AY131" s="138" t="s">
        <v>181</v>
      </c>
      <c r="BK131" s="147">
        <f>SUM(BK132:BK660)</f>
        <v>0</v>
      </c>
    </row>
    <row r="132" spans="1:65" s="2" customFormat="1" ht="14.45" customHeight="1">
      <c r="A132" s="33"/>
      <c r="B132" s="150"/>
      <c r="C132" s="151" t="s">
        <v>25</v>
      </c>
      <c r="D132" s="151" t="s">
        <v>183</v>
      </c>
      <c r="E132" s="152" t="s">
        <v>344</v>
      </c>
      <c r="F132" s="153" t="s">
        <v>345</v>
      </c>
      <c r="G132" s="154" t="s">
        <v>346</v>
      </c>
      <c r="H132" s="155">
        <v>46</v>
      </c>
      <c r="I132" s="156"/>
      <c r="J132" s="157">
        <f>ROUND(I132*H132,2)</f>
        <v>0</v>
      </c>
      <c r="K132" s="153" t="s">
        <v>187</v>
      </c>
      <c r="L132" s="34"/>
      <c r="M132" s="158" t="s">
        <v>1</v>
      </c>
      <c r="N132" s="159" t="s">
        <v>46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0.20499999999999999</v>
      </c>
      <c r="T132" s="161">
        <f>S132*H132</f>
        <v>9.43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151</v>
      </c>
      <c r="AT132" s="162" t="s">
        <v>183</v>
      </c>
      <c r="AU132" s="162" t="s">
        <v>89</v>
      </c>
      <c r="AY132" s="18" t="s">
        <v>181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151</v>
      </c>
      <c r="BM132" s="162" t="s">
        <v>1767</v>
      </c>
    </row>
    <row r="133" spans="1:65" s="15" customFormat="1">
      <c r="B133" s="181"/>
      <c r="D133" s="165" t="s">
        <v>189</v>
      </c>
      <c r="E133" s="182" t="s">
        <v>1</v>
      </c>
      <c r="F133" s="183" t="s">
        <v>2706</v>
      </c>
      <c r="H133" s="182" t="s">
        <v>1</v>
      </c>
      <c r="I133" s="184"/>
      <c r="L133" s="181"/>
      <c r="M133" s="185"/>
      <c r="N133" s="186"/>
      <c r="O133" s="186"/>
      <c r="P133" s="186"/>
      <c r="Q133" s="186"/>
      <c r="R133" s="186"/>
      <c r="S133" s="186"/>
      <c r="T133" s="187"/>
      <c r="AT133" s="182" t="s">
        <v>189</v>
      </c>
      <c r="AU133" s="182" t="s">
        <v>89</v>
      </c>
      <c r="AV133" s="15" t="s">
        <v>25</v>
      </c>
      <c r="AW133" s="15" t="s">
        <v>36</v>
      </c>
      <c r="AX133" s="15" t="s">
        <v>81</v>
      </c>
      <c r="AY133" s="182" t="s">
        <v>181</v>
      </c>
    </row>
    <row r="134" spans="1:65" s="13" customFormat="1">
      <c r="B134" s="164"/>
      <c r="D134" s="165" t="s">
        <v>189</v>
      </c>
      <c r="E134" s="166" t="s">
        <v>1</v>
      </c>
      <c r="F134" s="167" t="s">
        <v>2707</v>
      </c>
      <c r="H134" s="168">
        <v>46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189</v>
      </c>
      <c r="AU134" s="166" t="s">
        <v>89</v>
      </c>
      <c r="AV134" s="13" t="s">
        <v>89</v>
      </c>
      <c r="AW134" s="13" t="s">
        <v>36</v>
      </c>
      <c r="AX134" s="13" t="s">
        <v>81</v>
      </c>
      <c r="AY134" s="166" t="s">
        <v>181</v>
      </c>
    </row>
    <row r="135" spans="1:65" s="14" customFormat="1">
      <c r="B135" s="173"/>
      <c r="D135" s="165" t="s">
        <v>189</v>
      </c>
      <c r="E135" s="174" t="s">
        <v>1730</v>
      </c>
      <c r="F135" s="175" t="s">
        <v>190</v>
      </c>
      <c r="H135" s="176">
        <v>46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189</v>
      </c>
      <c r="AU135" s="174" t="s">
        <v>89</v>
      </c>
      <c r="AV135" s="14" t="s">
        <v>151</v>
      </c>
      <c r="AW135" s="14" t="s">
        <v>36</v>
      </c>
      <c r="AX135" s="14" t="s">
        <v>25</v>
      </c>
      <c r="AY135" s="174" t="s">
        <v>181</v>
      </c>
    </row>
    <row r="136" spans="1:65" s="2" customFormat="1" ht="24.2" customHeight="1">
      <c r="A136" s="33"/>
      <c r="B136" s="150"/>
      <c r="C136" s="151" t="s">
        <v>89</v>
      </c>
      <c r="D136" s="151" t="s">
        <v>183</v>
      </c>
      <c r="E136" s="152" t="s">
        <v>351</v>
      </c>
      <c r="F136" s="153" t="s">
        <v>352</v>
      </c>
      <c r="G136" s="154" t="s">
        <v>346</v>
      </c>
      <c r="H136" s="155">
        <v>46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1769</v>
      </c>
    </row>
    <row r="137" spans="1:65" s="13" customFormat="1">
      <c r="B137" s="164"/>
      <c r="D137" s="165" t="s">
        <v>189</v>
      </c>
      <c r="E137" s="166" t="s">
        <v>1</v>
      </c>
      <c r="F137" s="167" t="s">
        <v>1730</v>
      </c>
      <c r="H137" s="168">
        <v>46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25</v>
      </c>
      <c r="AY137" s="166" t="s">
        <v>181</v>
      </c>
    </row>
    <row r="138" spans="1:65" s="2" customFormat="1" ht="14.45" customHeight="1">
      <c r="A138" s="33"/>
      <c r="B138" s="150"/>
      <c r="C138" s="151" t="s">
        <v>194</v>
      </c>
      <c r="D138" s="151" t="s">
        <v>183</v>
      </c>
      <c r="E138" s="152" t="s">
        <v>1210</v>
      </c>
      <c r="F138" s="153" t="s">
        <v>1211</v>
      </c>
      <c r="G138" s="154" t="s">
        <v>346</v>
      </c>
      <c r="H138" s="155">
        <v>33</v>
      </c>
      <c r="I138" s="156"/>
      <c r="J138" s="157">
        <f>ROUND(I138*H138,2)</f>
        <v>0</v>
      </c>
      <c r="K138" s="153" t="s">
        <v>187</v>
      </c>
      <c r="L138" s="34"/>
      <c r="M138" s="158" t="s">
        <v>1</v>
      </c>
      <c r="N138" s="159" t="s">
        <v>46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0.04</v>
      </c>
      <c r="T138" s="161">
        <f>S138*H138</f>
        <v>1.32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151</v>
      </c>
      <c r="AT138" s="162" t="s">
        <v>183</v>
      </c>
      <c r="AU138" s="162" t="s">
        <v>89</v>
      </c>
      <c r="AY138" s="18" t="s">
        <v>181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151</v>
      </c>
      <c r="BM138" s="162" t="s">
        <v>1770</v>
      </c>
    </row>
    <row r="139" spans="1:65" s="13" customFormat="1">
      <c r="B139" s="164"/>
      <c r="D139" s="165" t="s">
        <v>189</v>
      </c>
      <c r="E139" s="166" t="s">
        <v>1</v>
      </c>
      <c r="F139" s="167" t="s">
        <v>2708</v>
      </c>
      <c r="H139" s="168">
        <v>33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89</v>
      </c>
      <c r="AV139" s="13" t="s">
        <v>89</v>
      </c>
      <c r="AW139" s="13" t="s">
        <v>36</v>
      </c>
      <c r="AX139" s="13" t="s">
        <v>81</v>
      </c>
      <c r="AY139" s="166" t="s">
        <v>181</v>
      </c>
    </row>
    <row r="140" spans="1:65" s="14" customFormat="1">
      <c r="B140" s="173"/>
      <c r="D140" s="165" t="s">
        <v>189</v>
      </c>
      <c r="E140" s="174" t="s">
        <v>1731</v>
      </c>
      <c r="F140" s="175" t="s">
        <v>190</v>
      </c>
      <c r="H140" s="176">
        <v>33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189</v>
      </c>
      <c r="AU140" s="174" t="s">
        <v>89</v>
      </c>
      <c r="AV140" s="14" t="s">
        <v>151</v>
      </c>
      <c r="AW140" s="14" t="s">
        <v>36</v>
      </c>
      <c r="AX140" s="14" t="s">
        <v>25</v>
      </c>
      <c r="AY140" s="174" t="s">
        <v>181</v>
      </c>
    </row>
    <row r="141" spans="1:65" s="2" customFormat="1" ht="24.2" customHeight="1">
      <c r="A141" s="33"/>
      <c r="B141" s="150"/>
      <c r="C141" s="151" t="s">
        <v>151</v>
      </c>
      <c r="D141" s="151" t="s">
        <v>183</v>
      </c>
      <c r="E141" s="152" t="s">
        <v>1772</v>
      </c>
      <c r="F141" s="153" t="s">
        <v>1773</v>
      </c>
      <c r="G141" s="154" t="s">
        <v>346</v>
      </c>
      <c r="H141" s="155">
        <v>33</v>
      </c>
      <c r="I141" s="156"/>
      <c r="J141" s="157">
        <f>ROUND(I141*H141,2)</f>
        <v>0</v>
      </c>
      <c r="K141" s="153" t="s">
        <v>187</v>
      </c>
      <c r="L141" s="34"/>
      <c r="M141" s="158" t="s">
        <v>1</v>
      </c>
      <c r="N141" s="159" t="s">
        <v>46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151</v>
      </c>
      <c r="AT141" s="162" t="s">
        <v>183</v>
      </c>
      <c r="AU141" s="162" t="s">
        <v>89</v>
      </c>
      <c r="AY141" s="18" t="s">
        <v>181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151</v>
      </c>
      <c r="BM141" s="162" t="s">
        <v>1774</v>
      </c>
    </row>
    <row r="142" spans="1:65" s="13" customFormat="1">
      <c r="B142" s="164"/>
      <c r="D142" s="165" t="s">
        <v>189</v>
      </c>
      <c r="E142" s="166" t="s">
        <v>1</v>
      </c>
      <c r="F142" s="167" t="s">
        <v>1731</v>
      </c>
      <c r="H142" s="168">
        <v>33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189</v>
      </c>
      <c r="AU142" s="166" t="s">
        <v>89</v>
      </c>
      <c r="AV142" s="13" t="s">
        <v>89</v>
      </c>
      <c r="AW142" s="13" t="s">
        <v>36</v>
      </c>
      <c r="AX142" s="13" t="s">
        <v>25</v>
      </c>
      <c r="AY142" s="166" t="s">
        <v>181</v>
      </c>
    </row>
    <row r="143" spans="1:65" s="2" customFormat="1" ht="14.45" customHeight="1">
      <c r="A143" s="33"/>
      <c r="B143" s="150"/>
      <c r="C143" s="151" t="s">
        <v>201</v>
      </c>
      <c r="D143" s="151" t="s">
        <v>183</v>
      </c>
      <c r="E143" s="152" t="s">
        <v>548</v>
      </c>
      <c r="F143" s="153" t="s">
        <v>549</v>
      </c>
      <c r="G143" s="154" t="s">
        <v>346</v>
      </c>
      <c r="H143" s="155">
        <v>63.8</v>
      </c>
      <c r="I143" s="156"/>
      <c r="J143" s="157">
        <f>ROUND(I143*H143,2)</f>
        <v>0</v>
      </c>
      <c r="K143" s="153" t="s">
        <v>187</v>
      </c>
      <c r="L143" s="34"/>
      <c r="M143" s="158" t="s">
        <v>1</v>
      </c>
      <c r="N143" s="159" t="s">
        <v>46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0.115</v>
      </c>
      <c r="T143" s="161">
        <f>S143*H143</f>
        <v>7.3369999999999997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151</v>
      </c>
      <c r="AT143" s="162" t="s">
        <v>183</v>
      </c>
      <c r="AU143" s="162" t="s">
        <v>89</v>
      </c>
      <c r="AY143" s="18" t="s">
        <v>181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25</v>
      </c>
      <c r="BK143" s="163">
        <f>ROUND(I143*H143,2)</f>
        <v>0</v>
      </c>
      <c r="BL143" s="18" t="s">
        <v>151</v>
      </c>
      <c r="BM143" s="162" t="s">
        <v>1775</v>
      </c>
    </row>
    <row r="144" spans="1:65" s="15" customFormat="1">
      <c r="B144" s="181"/>
      <c r="D144" s="165" t="s">
        <v>189</v>
      </c>
      <c r="E144" s="182" t="s">
        <v>1</v>
      </c>
      <c r="F144" s="183" t="s">
        <v>2709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189</v>
      </c>
      <c r="AU144" s="182" t="s">
        <v>89</v>
      </c>
      <c r="AV144" s="15" t="s">
        <v>25</v>
      </c>
      <c r="AW144" s="15" t="s">
        <v>36</v>
      </c>
      <c r="AX144" s="15" t="s">
        <v>81</v>
      </c>
      <c r="AY144" s="182" t="s">
        <v>181</v>
      </c>
    </row>
    <row r="145" spans="1:65" s="15" customFormat="1">
      <c r="B145" s="181"/>
      <c r="D145" s="165" t="s">
        <v>189</v>
      </c>
      <c r="E145" s="182" t="s">
        <v>1</v>
      </c>
      <c r="F145" s="183" t="s">
        <v>2710</v>
      </c>
      <c r="H145" s="182" t="s">
        <v>1</v>
      </c>
      <c r="I145" s="184"/>
      <c r="L145" s="181"/>
      <c r="M145" s="185"/>
      <c r="N145" s="186"/>
      <c r="O145" s="186"/>
      <c r="P145" s="186"/>
      <c r="Q145" s="186"/>
      <c r="R145" s="186"/>
      <c r="S145" s="186"/>
      <c r="T145" s="187"/>
      <c r="AT145" s="182" t="s">
        <v>189</v>
      </c>
      <c r="AU145" s="182" t="s">
        <v>89</v>
      </c>
      <c r="AV145" s="15" t="s">
        <v>25</v>
      </c>
      <c r="AW145" s="15" t="s">
        <v>36</v>
      </c>
      <c r="AX145" s="15" t="s">
        <v>81</v>
      </c>
      <c r="AY145" s="182" t="s">
        <v>181</v>
      </c>
    </row>
    <row r="146" spans="1:65" s="13" customFormat="1">
      <c r="B146" s="164"/>
      <c r="D146" s="165" t="s">
        <v>189</v>
      </c>
      <c r="E146" s="166" t="s">
        <v>1</v>
      </c>
      <c r="F146" s="167" t="s">
        <v>2711</v>
      </c>
      <c r="H146" s="168">
        <v>55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189</v>
      </c>
      <c r="AU146" s="166" t="s">
        <v>89</v>
      </c>
      <c r="AV146" s="13" t="s">
        <v>89</v>
      </c>
      <c r="AW146" s="13" t="s">
        <v>36</v>
      </c>
      <c r="AX146" s="13" t="s">
        <v>81</v>
      </c>
      <c r="AY146" s="166" t="s">
        <v>181</v>
      </c>
    </row>
    <row r="147" spans="1:65" s="15" customFormat="1">
      <c r="B147" s="181"/>
      <c r="D147" s="165" t="s">
        <v>189</v>
      </c>
      <c r="E147" s="182" t="s">
        <v>1</v>
      </c>
      <c r="F147" s="183" t="s">
        <v>2712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189</v>
      </c>
      <c r="AU147" s="182" t="s">
        <v>89</v>
      </c>
      <c r="AV147" s="15" t="s">
        <v>25</v>
      </c>
      <c r="AW147" s="15" t="s">
        <v>36</v>
      </c>
      <c r="AX147" s="15" t="s">
        <v>81</v>
      </c>
      <c r="AY147" s="182" t="s">
        <v>181</v>
      </c>
    </row>
    <row r="148" spans="1:65" s="15" customFormat="1">
      <c r="B148" s="181"/>
      <c r="D148" s="165" t="s">
        <v>189</v>
      </c>
      <c r="E148" s="182" t="s">
        <v>1</v>
      </c>
      <c r="F148" s="183" t="s">
        <v>2713</v>
      </c>
      <c r="H148" s="182" t="s">
        <v>1</v>
      </c>
      <c r="I148" s="184"/>
      <c r="L148" s="181"/>
      <c r="M148" s="185"/>
      <c r="N148" s="186"/>
      <c r="O148" s="186"/>
      <c r="P148" s="186"/>
      <c r="Q148" s="186"/>
      <c r="R148" s="186"/>
      <c r="S148" s="186"/>
      <c r="T148" s="187"/>
      <c r="AT148" s="182" t="s">
        <v>189</v>
      </c>
      <c r="AU148" s="182" t="s">
        <v>89</v>
      </c>
      <c r="AV148" s="15" t="s">
        <v>25</v>
      </c>
      <c r="AW148" s="15" t="s">
        <v>36</v>
      </c>
      <c r="AX148" s="15" t="s">
        <v>81</v>
      </c>
      <c r="AY148" s="182" t="s">
        <v>181</v>
      </c>
    </row>
    <row r="149" spans="1:65" s="13" customFormat="1">
      <c r="B149" s="164"/>
      <c r="D149" s="165" t="s">
        <v>189</v>
      </c>
      <c r="E149" s="166" t="s">
        <v>1</v>
      </c>
      <c r="F149" s="167" t="s">
        <v>2714</v>
      </c>
      <c r="H149" s="168">
        <v>3.3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89</v>
      </c>
      <c r="AV149" s="13" t="s">
        <v>89</v>
      </c>
      <c r="AW149" s="13" t="s">
        <v>36</v>
      </c>
      <c r="AX149" s="13" t="s">
        <v>81</v>
      </c>
      <c r="AY149" s="166" t="s">
        <v>181</v>
      </c>
    </row>
    <row r="150" spans="1:65" s="15" customFormat="1">
      <c r="B150" s="181"/>
      <c r="D150" s="165" t="s">
        <v>189</v>
      </c>
      <c r="E150" s="182" t="s">
        <v>1</v>
      </c>
      <c r="F150" s="183" t="s">
        <v>2715</v>
      </c>
      <c r="H150" s="182" t="s">
        <v>1</v>
      </c>
      <c r="I150" s="184"/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189</v>
      </c>
      <c r="AU150" s="182" t="s">
        <v>89</v>
      </c>
      <c r="AV150" s="15" t="s">
        <v>25</v>
      </c>
      <c r="AW150" s="15" t="s">
        <v>36</v>
      </c>
      <c r="AX150" s="15" t="s">
        <v>81</v>
      </c>
      <c r="AY150" s="182" t="s">
        <v>181</v>
      </c>
    </row>
    <row r="151" spans="1:65" s="15" customFormat="1">
      <c r="B151" s="181"/>
      <c r="D151" s="165" t="s">
        <v>189</v>
      </c>
      <c r="E151" s="182" t="s">
        <v>1</v>
      </c>
      <c r="F151" s="183" t="s">
        <v>2716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189</v>
      </c>
      <c r="AU151" s="182" t="s">
        <v>89</v>
      </c>
      <c r="AV151" s="15" t="s">
        <v>25</v>
      </c>
      <c r="AW151" s="15" t="s">
        <v>36</v>
      </c>
      <c r="AX151" s="15" t="s">
        <v>81</v>
      </c>
      <c r="AY151" s="182" t="s">
        <v>181</v>
      </c>
    </row>
    <row r="152" spans="1:65" s="13" customFormat="1">
      <c r="B152" s="164"/>
      <c r="D152" s="165" t="s">
        <v>189</v>
      </c>
      <c r="E152" s="166" t="s">
        <v>1</v>
      </c>
      <c r="F152" s="167" t="s">
        <v>2717</v>
      </c>
      <c r="H152" s="168">
        <v>5.5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189</v>
      </c>
      <c r="AU152" s="166" t="s">
        <v>89</v>
      </c>
      <c r="AV152" s="13" t="s">
        <v>89</v>
      </c>
      <c r="AW152" s="13" t="s">
        <v>36</v>
      </c>
      <c r="AX152" s="13" t="s">
        <v>81</v>
      </c>
      <c r="AY152" s="166" t="s">
        <v>181</v>
      </c>
    </row>
    <row r="153" spans="1:65" s="14" customFormat="1">
      <c r="B153" s="173"/>
      <c r="D153" s="165" t="s">
        <v>189</v>
      </c>
      <c r="E153" s="174" t="s">
        <v>1727</v>
      </c>
      <c r="F153" s="175" t="s">
        <v>190</v>
      </c>
      <c r="H153" s="176">
        <v>63.8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4" t="s">
        <v>189</v>
      </c>
      <c r="AU153" s="174" t="s">
        <v>89</v>
      </c>
      <c r="AV153" s="14" t="s">
        <v>151</v>
      </c>
      <c r="AW153" s="14" t="s">
        <v>36</v>
      </c>
      <c r="AX153" s="14" t="s">
        <v>25</v>
      </c>
      <c r="AY153" s="174" t="s">
        <v>181</v>
      </c>
    </row>
    <row r="154" spans="1:65" s="2" customFormat="1" ht="24.2" customHeight="1">
      <c r="A154" s="33"/>
      <c r="B154" s="150"/>
      <c r="C154" s="151" t="s">
        <v>205</v>
      </c>
      <c r="D154" s="151" t="s">
        <v>183</v>
      </c>
      <c r="E154" s="152" t="s">
        <v>1226</v>
      </c>
      <c r="F154" s="153" t="s">
        <v>1227</v>
      </c>
      <c r="G154" s="154" t="s">
        <v>356</v>
      </c>
      <c r="H154" s="155">
        <v>6.38</v>
      </c>
      <c r="I154" s="156"/>
      <c r="J154" s="157">
        <f>ROUND(I154*H154,2)</f>
        <v>0</v>
      </c>
      <c r="K154" s="153" t="s">
        <v>187</v>
      </c>
      <c r="L154" s="34"/>
      <c r="M154" s="158" t="s">
        <v>1</v>
      </c>
      <c r="N154" s="159" t="s">
        <v>46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151</v>
      </c>
      <c r="AT154" s="162" t="s">
        <v>183</v>
      </c>
      <c r="AU154" s="162" t="s">
        <v>89</v>
      </c>
      <c r="AY154" s="18" t="s">
        <v>181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151</v>
      </c>
      <c r="BM154" s="162" t="s">
        <v>1777</v>
      </c>
    </row>
    <row r="155" spans="1:65" s="13" customFormat="1">
      <c r="B155" s="164"/>
      <c r="D155" s="165" t="s">
        <v>189</v>
      </c>
      <c r="E155" s="166" t="s">
        <v>1</v>
      </c>
      <c r="F155" s="167" t="s">
        <v>1778</v>
      </c>
      <c r="H155" s="168">
        <v>6.38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189</v>
      </c>
      <c r="AU155" s="166" t="s">
        <v>89</v>
      </c>
      <c r="AV155" s="13" t="s">
        <v>89</v>
      </c>
      <c r="AW155" s="13" t="s">
        <v>36</v>
      </c>
      <c r="AX155" s="13" t="s">
        <v>81</v>
      </c>
      <c r="AY155" s="166" t="s">
        <v>181</v>
      </c>
    </row>
    <row r="156" spans="1:65" s="16" customFormat="1">
      <c r="B156" s="209"/>
      <c r="D156" s="165" t="s">
        <v>189</v>
      </c>
      <c r="E156" s="210" t="s">
        <v>1779</v>
      </c>
      <c r="F156" s="211" t="s">
        <v>617</v>
      </c>
      <c r="H156" s="212">
        <v>6.38</v>
      </c>
      <c r="I156" s="213"/>
      <c r="L156" s="209"/>
      <c r="M156" s="214"/>
      <c r="N156" s="215"/>
      <c r="O156" s="215"/>
      <c r="P156" s="215"/>
      <c r="Q156" s="215"/>
      <c r="R156" s="215"/>
      <c r="S156" s="215"/>
      <c r="T156" s="216"/>
      <c r="AT156" s="210" t="s">
        <v>189</v>
      </c>
      <c r="AU156" s="210" t="s">
        <v>89</v>
      </c>
      <c r="AV156" s="16" t="s">
        <v>194</v>
      </c>
      <c r="AW156" s="16" t="s">
        <v>36</v>
      </c>
      <c r="AX156" s="16" t="s">
        <v>81</v>
      </c>
      <c r="AY156" s="210" t="s">
        <v>181</v>
      </c>
    </row>
    <row r="157" spans="1:65" s="14" customFormat="1">
      <c r="B157" s="173"/>
      <c r="D157" s="165" t="s">
        <v>189</v>
      </c>
      <c r="E157" s="174" t="s">
        <v>1</v>
      </c>
      <c r="F157" s="175" t="s">
        <v>190</v>
      </c>
      <c r="H157" s="176">
        <v>6.38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189</v>
      </c>
      <c r="AU157" s="174" t="s">
        <v>89</v>
      </c>
      <c r="AV157" s="14" t="s">
        <v>151</v>
      </c>
      <c r="AW157" s="14" t="s">
        <v>36</v>
      </c>
      <c r="AX157" s="14" t="s">
        <v>25</v>
      </c>
      <c r="AY157" s="174" t="s">
        <v>181</v>
      </c>
    </row>
    <row r="158" spans="1:65" s="2" customFormat="1" ht="24.2" customHeight="1">
      <c r="A158" s="33"/>
      <c r="B158" s="150"/>
      <c r="C158" s="151" t="s">
        <v>209</v>
      </c>
      <c r="D158" s="151" t="s">
        <v>183</v>
      </c>
      <c r="E158" s="152" t="s">
        <v>1780</v>
      </c>
      <c r="F158" s="153" t="s">
        <v>1781</v>
      </c>
      <c r="G158" s="154" t="s">
        <v>356</v>
      </c>
      <c r="H158" s="155">
        <v>39.204000000000001</v>
      </c>
      <c r="I158" s="156"/>
      <c r="J158" s="157">
        <f>ROUND(I158*H158,2)</f>
        <v>0</v>
      </c>
      <c r="K158" s="153" t="s">
        <v>187</v>
      </c>
      <c r="L158" s="34"/>
      <c r="M158" s="158" t="s">
        <v>1</v>
      </c>
      <c r="N158" s="159" t="s">
        <v>46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0.255</v>
      </c>
      <c r="T158" s="161">
        <f>S158*H158</f>
        <v>9.9970200000000009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151</v>
      </c>
      <c r="AT158" s="162" t="s">
        <v>183</v>
      </c>
      <c r="AU158" s="162" t="s">
        <v>89</v>
      </c>
      <c r="AY158" s="18" t="s">
        <v>181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151</v>
      </c>
      <c r="BM158" s="162" t="s">
        <v>1782</v>
      </c>
    </row>
    <row r="159" spans="1:65" s="15" customFormat="1">
      <c r="B159" s="181"/>
      <c r="D159" s="165" t="s">
        <v>189</v>
      </c>
      <c r="E159" s="182" t="s">
        <v>1</v>
      </c>
      <c r="F159" s="183" t="s">
        <v>2718</v>
      </c>
      <c r="H159" s="182" t="s">
        <v>1</v>
      </c>
      <c r="I159" s="184"/>
      <c r="L159" s="181"/>
      <c r="M159" s="185"/>
      <c r="N159" s="186"/>
      <c r="O159" s="186"/>
      <c r="P159" s="186"/>
      <c r="Q159" s="186"/>
      <c r="R159" s="186"/>
      <c r="S159" s="186"/>
      <c r="T159" s="187"/>
      <c r="AT159" s="182" t="s">
        <v>189</v>
      </c>
      <c r="AU159" s="182" t="s">
        <v>89</v>
      </c>
      <c r="AV159" s="15" t="s">
        <v>25</v>
      </c>
      <c r="AW159" s="15" t="s">
        <v>36</v>
      </c>
      <c r="AX159" s="15" t="s">
        <v>81</v>
      </c>
      <c r="AY159" s="182" t="s">
        <v>181</v>
      </c>
    </row>
    <row r="160" spans="1:65" s="13" customFormat="1">
      <c r="B160" s="164"/>
      <c r="D160" s="165" t="s">
        <v>189</v>
      </c>
      <c r="E160" s="166" t="s">
        <v>1</v>
      </c>
      <c r="F160" s="167" t="s">
        <v>2719</v>
      </c>
      <c r="H160" s="168">
        <v>18.391999999999999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89</v>
      </c>
      <c r="AV160" s="13" t="s">
        <v>89</v>
      </c>
      <c r="AW160" s="13" t="s">
        <v>36</v>
      </c>
      <c r="AX160" s="13" t="s">
        <v>81</v>
      </c>
      <c r="AY160" s="166" t="s">
        <v>181</v>
      </c>
    </row>
    <row r="161" spans="1:65" s="15" customFormat="1" ht="22.5">
      <c r="B161" s="181"/>
      <c r="D161" s="165" t="s">
        <v>189</v>
      </c>
      <c r="E161" s="182" t="s">
        <v>1</v>
      </c>
      <c r="F161" s="183" t="s">
        <v>2720</v>
      </c>
      <c r="H161" s="182" t="s">
        <v>1</v>
      </c>
      <c r="I161" s="184"/>
      <c r="L161" s="181"/>
      <c r="M161" s="185"/>
      <c r="N161" s="186"/>
      <c r="O161" s="186"/>
      <c r="P161" s="186"/>
      <c r="Q161" s="186"/>
      <c r="R161" s="186"/>
      <c r="S161" s="186"/>
      <c r="T161" s="187"/>
      <c r="AT161" s="182" t="s">
        <v>189</v>
      </c>
      <c r="AU161" s="182" t="s">
        <v>89</v>
      </c>
      <c r="AV161" s="15" t="s">
        <v>25</v>
      </c>
      <c r="AW161" s="15" t="s">
        <v>36</v>
      </c>
      <c r="AX161" s="15" t="s">
        <v>81</v>
      </c>
      <c r="AY161" s="182" t="s">
        <v>181</v>
      </c>
    </row>
    <row r="162" spans="1:65" s="13" customFormat="1">
      <c r="B162" s="164"/>
      <c r="D162" s="165" t="s">
        <v>189</v>
      </c>
      <c r="E162" s="166" t="s">
        <v>1</v>
      </c>
      <c r="F162" s="167" t="s">
        <v>2721</v>
      </c>
      <c r="H162" s="168">
        <v>20.812000000000001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189</v>
      </c>
      <c r="AU162" s="166" t="s">
        <v>89</v>
      </c>
      <c r="AV162" s="13" t="s">
        <v>89</v>
      </c>
      <c r="AW162" s="13" t="s">
        <v>36</v>
      </c>
      <c r="AX162" s="13" t="s">
        <v>81</v>
      </c>
      <c r="AY162" s="166" t="s">
        <v>181</v>
      </c>
    </row>
    <row r="163" spans="1:65" s="14" customFormat="1">
      <c r="B163" s="173"/>
      <c r="D163" s="165" t="s">
        <v>189</v>
      </c>
      <c r="E163" s="174" t="s">
        <v>1651</v>
      </c>
      <c r="F163" s="175" t="s">
        <v>190</v>
      </c>
      <c r="H163" s="176">
        <v>39.204000000000001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189</v>
      </c>
      <c r="AU163" s="174" t="s">
        <v>89</v>
      </c>
      <c r="AV163" s="14" t="s">
        <v>151</v>
      </c>
      <c r="AW163" s="14" t="s">
        <v>36</v>
      </c>
      <c r="AX163" s="14" t="s">
        <v>25</v>
      </c>
      <c r="AY163" s="174" t="s">
        <v>181</v>
      </c>
    </row>
    <row r="164" spans="1:65" s="2" customFormat="1" ht="24.2" customHeight="1">
      <c r="A164" s="33"/>
      <c r="B164" s="150"/>
      <c r="C164" s="151" t="s">
        <v>213</v>
      </c>
      <c r="D164" s="151" t="s">
        <v>183</v>
      </c>
      <c r="E164" s="152" t="s">
        <v>1784</v>
      </c>
      <c r="F164" s="153" t="s">
        <v>1785</v>
      </c>
      <c r="G164" s="154" t="s">
        <v>356</v>
      </c>
      <c r="H164" s="155">
        <v>39.204000000000001</v>
      </c>
      <c r="I164" s="156"/>
      <c r="J164" s="157">
        <f>ROUND(I164*H164,2)</f>
        <v>0</v>
      </c>
      <c r="K164" s="153" t="s">
        <v>187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89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1786</v>
      </c>
    </row>
    <row r="165" spans="1:65" s="13" customFormat="1">
      <c r="B165" s="164"/>
      <c r="D165" s="165" t="s">
        <v>189</v>
      </c>
      <c r="E165" s="166" t="s">
        <v>1</v>
      </c>
      <c r="F165" s="167" t="s">
        <v>1651</v>
      </c>
      <c r="H165" s="168">
        <v>39.204000000000001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89</v>
      </c>
      <c r="AV165" s="13" t="s">
        <v>89</v>
      </c>
      <c r="AW165" s="13" t="s">
        <v>36</v>
      </c>
      <c r="AX165" s="13" t="s">
        <v>25</v>
      </c>
      <c r="AY165" s="166" t="s">
        <v>181</v>
      </c>
    </row>
    <row r="166" spans="1:65" s="2" customFormat="1" ht="24.2" customHeight="1">
      <c r="A166" s="33"/>
      <c r="B166" s="150"/>
      <c r="C166" s="151" t="s">
        <v>217</v>
      </c>
      <c r="D166" s="151" t="s">
        <v>183</v>
      </c>
      <c r="E166" s="152" t="s">
        <v>2722</v>
      </c>
      <c r="F166" s="153" t="s">
        <v>2723</v>
      </c>
      <c r="G166" s="154" t="s">
        <v>356</v>
      </c>
      <c r="H166" s="155">
        <v>0.77</v>
      </c>
      <c r="I166" s="156"/>
      <c r="J166" s="157">
        <f>ROUND(I166*H166,2)</f>
        <v>0</v>
      </c>
      <c r="K166" s="153" t="s">
        <v>187</v>
      </c>
      <c r="L166" s="34"/>
      <c r="M166" s="158" t="s">
        <v>1</v>
      </c>
      <c r="N166" s="159" t="s">
        <v>46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0.26</v>
      </c>
      <c r="T166" s="161">
        <f>S166*H166</f>
        <v>0.20020000000000002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151</v>
      </c>
      <c r="AT166" s="162" t="s">
        <v>183</v>
      </c>
      <c r="AU166" s="162" t="s">
        <v>89</v>
      </c>
      <c r="AY166" s="18" t="s">
        <v>181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151</v>
      </c>
      <c r="BM166" s="162" t="s">
        <v>2724</v>
      </c>
    </row>
    <row r="167" spans="1:65" s="15" customFormat="1">
      <c r="B167" s="181"/>
      <c r="D167" s="165" t="s">
        <v>189</v>
      </c>
      <c r="E167" s="182" t="s">
        <v>1</v>
      </c>
      <c r="F167" s="183" t="s">
        <v>2725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189</v>
      </c>
      <c r="AU167" s="182" t="s">
        <v>89</v>
      </c>
      <c r="AV167" s="15" t="s">
        <v>25</v>
      </c>
      <c r="AW167" s="15" t="s">
        <v>36</v>
      </c>
      <c r="AX167" s="15" t="s">
        <v>81</v>
      </c>
      <c r="AY167" s="182" t="s">
        <v>181</v>
      </c>
    </row>
    <row r="168" spans="1:65" s="15" customFormat="1">
      <c r="B168" s="181"/>
      <c r="D168" s="165" t="s">
        <v>189</v>
      </c>
      <c r="E168" s="182" t="s">
        <v>1</v>
      </c>
      <c r="F168" s="183" t="s">
        <v>2726</v>
      </c>
      <c r="H168" s="182" t="s">
        <v>1</v>
      </c>
      <c r="I168" s="184"/>
      <c r="L168" s="181"/>
      <c r="M168" s="185"/>
      <c r="N168" s="186"/>
      <c r="O168" s="186"/>
      <c r="P168" s="186"/>
      <c r="Q168" s="186"/>
      <c r="R168" s="186"/>
      <c r="S168" s="186"/>
      <c r="T168" s="187"/>
      <c r="AT168" s="182" t="s">
        <v>189</v>
      </c>
      <c r="AU168" s="182" t="s">
        <v>89</v>
      </c>
      <c r="AV168" s="15" t="s">
        <v>25</v>
      </c>
      <c r="AW168" s="15" t="s">
        <v>36</v>
      </c>
      <c r="AX168" s="15" t="s">
        <v>81</v>
      </c>
      <c r="AY168" s="182" t="s">
        <v>181</v>
      </c>
    </row>
    <row r="169" spans="1:65" s="13" customFormat="1">
      <c r="B169" s="164"/>
      <c r="D169" s="165" t="s">
        <v>189</v>
      </c>
      <c r="E169" s="166" t="s">
        <v>1</v>
      </c>
      <c r="F169" s="167" t="s">
        <v>2727</v>
      </c>
      <c r="H169" s="168">
        <v>0.77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6" customFormat="1">
      <c r="B170" s="209"/>
      <c r="D170" s="165" t="s">
        <v>189</v>
      </c>
      <c r="E170" s="210" t="s">
        <v>1207</v>
      </c>
      <c r="F170" s="211" t="s">
        <v>617</v>
      </c>
      <c r="H170" s="212">
        <v>0.77</v>
      </c>
      <c r="I170" s="213"/>
      <c r="L170" s="209"/>
      <c r="M170" s="214"/>
      <c r="N170" s="215"/>
      <c r="O170" s="215"/>
      <c r="P170" s="215"/>
      <c r="Q170" s="215"/>
      <c r="R170" s="215"/>
      <c r="S170" s="215"/>
      <c r="T170" s="216"/>
      <c r="AT170" s="210" t="s">
        <v>189</v>
      </c>
      <c r="AU170" s="210" t="s">
        <v>89</v>
      </c>
      <c r="AV170" s="16" t="s">
        <v>194</v>
      </c>
      <c r="AW170" s="16" t="s">
        <v>36</v>
      </c>
      <c r="AX170" s="16" t="s">
        <v>81</v>
      </c>
      <c r="AY170" s="210" t="s">
        <v>181</v>
      </c>
    </row>
    <row r="171" spans="1:65" s="14" customFormat="1">
      <c r="B171" s="173"/>
      <c r="D171" s="165" t="s">
        <v>189</v>
      </c>
      <c r="E171" s="174" t="s">
        <v>1</v>
      </c>
      <c r="F171" s="175" t="s">
        <v>190</v>
      </c>
      <c r="H171" s="176">
        <v>0.77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189</v>
      </c>
      <c r="AU171" s="174" t="s">
        <v>89</v>
      </c>
      <c r="AV171" s="14" t="s">
        <v>151</v>
      </c>
      <c r="AW171" s="14" t="s">
        <v>36</v>
      </c>
      <c r="AX171" s="14" t="s">
        <v>25</v>
      </c>
      <c r="AY171" s="174" t="s">
        <v>181</v>
      </c>
    </row>
    <row r="172" spans="1:65" s="2" customFormat="1" ht="24.2" customHeight="1">
      <c r="A172" s="33"/>
      <c r="B172" s="150"/>
      <c r="C172" s="151" t="s">
        <v>221</v>
      </c>
      <c r="D172" s="151" t="s">
        <v>183</v>
      </c>
      <c r="E172" s="152" t="s">
        <v>363</v>
      </c>
      <c r="F172" s="153" t="s">
        <v>364</v>
      </c>
      <c r="G172" s="154" t="s">
        <v>356</v>
      </c>
      <c r="H172" s="155">
        <v>0.77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89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2728</v>
      </c>
    </row>
    <row r="173" spans="1:65" s="13" customFormat="1">
      <c r="B173" s="164"/>
      <c r="D173" s="165" t="s">
        <v>189</v>
      </c>
      <c r="E173" s="166" t="s">
        <v>1</v>
      </c>
      <c r="F173" s="167" t="s">
        <v>1207</v>
      </c>
      <c r="H173" s="168">
        <v>0.77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89</v>
      </c>
      <c r="AV173" s="13" t="s">
        <v>89</v>
      </c>
      <c r="AW173" s="13" t="s">
        <v>36</v>
      </c>
      <c r="AX173" s="13" t="s">
        <v>25</v>
      </c>
      <c r="AY173" s="166" t="s">
        <v>181</v>
      </c>
    </row>
    <row r="174" spans="1:65" s="2" customFormat="1" ht="24.2" customHeight="1">
      <c r="A174" s="33"/>
      <c r="B174" s="150"/>
      <c r="C174" s="151" t="s">
        <v>225</v>
      </c>
      <c r="D174" s="151" t="s">
        <v>183</v>
      </c>
      <c r="E174" s="152" t="s">
        <v>2729</v>
      </c>
      <c r="F174" s="153" t="s">
        <v>2730</v>
      </c>
      <c r="G174" s="154" t="s">
        <v>356</v>
      </c>
      <c r="H174" s="155">
        <v>8.8109999999999999</v>
      </c>
      <c r="I174" s="156"/>
      <c r="J174" s="157">
        <f>ROUND(I174*H174,2)</f>
        <v>0</v>
      </c>
      <c r="K174" s="153" t="s">
        <v>187</v>
      </c>
      <c r="L174" s="34"/>
      <c r="M174" s="158" t="s">
        <v>1</v>
      </c>
      <c r="N174" s="159" t="s">
        <v>46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0.29499999999999998</v>
      </c>
      <c r="T174" s="161">
        <f>S174*H174</f>
        <v>2.5992449999999998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151</v>
      </c>
      <c r="AT174" s="162" t="s">
        <v>183</v>
      </c>
      <c r="AU174" s="162" t="s">
        <v>89</v>
      </c>
      <c r="AY174" s="18" t="s">
        <v>181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151</v>
      </c>
      <c r="BM174" s="162" t="s">
        <v>2731</v>
      </c>
    </row>
    <row r="175" spans="1:65" s="15" customFormat="1">
      <c r="B175" s="181"/>
      <c r="D175" s="165" t="s">
        <v>189</v>
      </c>
      <c r="E175" s="182" t="s">
        <v>1</v>
      </c>
      <c r="F175" s="183" t="s">
        <v>2732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189</v>
      </c>
      <c r="AU175" s="182" t="s">
        <v>89</v>
      </c>
      <c r="AV175" s="15" t="s">
        <v>25</v>
      </c>
      <c r="AW175" s="15" t="s">
        <v>36</v>
      </c>
      <c r="AX175" s="15" t="s">
        <v>81</v>
      </c>
      <c r="AY175" s="182" t="s">
        <v>181</v>
      </c>
    </row>
    <row r="176" spans="1:65" s="15" customFormat="1">
      <c r="B176" s="181"/>
      <c r="D176" s="165" t="s">
        <v>189</v>
      </c>
      <c r="E176" s="182" t="s">
        <v>1</v>
      </c>
      <c r="F176" s="183" t="s">
        <v>2733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189</v>
      </c>
      <c r="AU176" s="182" t="s">
        <v>89</v>
      </c>
      <c r="AV176" s="15" t="s">
        <v>25</v>
      </c>
      <c r="AW176" s="15" t="s">
        <v>36</v>
      </c>
      <c r="AX176" s="15" t="s">
        <v>81</v>
      </c>
      <c r="AY176" s="182" t="s">
        <v>181</v>
      </c>
    </row>
    <row r="177" spans="1:65" s="13" customFormat="1">
      <c r="B177" s="164"/>
      <c r="D177" s="165" t="s">
        <v>189</v>
      </c>
      <c r="E177" s="166" t="s">
        <v>1</v>
      </c>
      <c r="F177" s="167" t="s">
        <v>2734</v>
      </c>
      <c r="H177" s="168">
        <v>8.8109999999999999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189</v>
      </c>
      <c r="AU177" s="166" t="s">
        <v>89</v>
      </c>
      <c r="AV177" s="13" t="s">
        <v>89</v>
      </c>
      <c r="AW177" s="13" t="s">
        <v>36</v>
      </c>
      <c r="AX177" s="13" t="s">
        <v>81</v>
      </c>
      <c r="AY177" s="166" t="s">
        <v>181</v>
      </c>
    </row>
    <row r="178" spans="1:65" s="16" customFormat="1">
      <c r="B178" s="209"/>
      <c r="D178" s="165" t="s">
        <v>189</v>
      </c>
      <c r="E178" s="210" t="s">
        <v>514</v>
      </c>
      <c r="F178" s="211" t="s">
        <v>617</v>
      </c>
      <c r="H178" s="212">
        <v>8.8109999999999999</v>
      </c>
      <c r="I178" s="213"/>
      <c r="L178" s="209"/>
      <c r="M178" s="214"/>
      <c r="N178" s="215"/>
      <c r="O178" s="215"/>
      <c r="P178" s="215"/>
      <c r="Q178" s="215"/>
      <c r="R178" s="215"/>
      <c r="S178" s="215"/>
      <c r="T178" s="216"/>
      <c r="AT178" s="210" t="s">
        <v>189</v>
      </c>
      <c r="AU178" s="210" t="s">
        <v>89</v>
      </c>
      <c r="AV178" s="16" t="s">
        <v>194</v>
      </c>
      <c r="AW178" s="16" t="s">
        <v>36</v>
      </c>
      <c r="AX178" s="16" t="s">
        <v>81</v>
      </c>
      <c r="AY178" s="210" t="s">
        <v>181</v>
      </c>
    </row>
    <row r="179" spans="1:65" s="14" customFormat="1">
      <c r="B179" s="173"/>
      <c r="D179" s="165" t="s">
        <v>189</v>
      </c>
      <c r="E179" s="174" t="s">
        <v>1</v>
      </c>
      <c r="F179" s="175" t="s">
        <v>190</v>
      </c>
      <c r="H179" s="176">
        <v>8.8109999999999999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189</v>
      </c>
      <c r="AU179" s="174" t="s">
        <v>89</v>
      </c>
      <c r="AV179" s="14" t="s">
        <v>151</v>
      </c>
      <c r="AW179" s="14" t="s">
        <v>36</v>
      </c>
      <c r="AX179" s="14" t="s">
        <v>25</v>
      </c>
      <c r="AY179" s="174" t="s">
        <v>181</v>
      </c>
    </row>
    <row r="180" spans="1:65" s="2" customFormat="1" ht="24.2" customHeight="1">
      <c r="A180" s="33"/>
      <c r="B180" s="150"/>
      <c r="C180" s="151" t="s">
        <v>229</v>
      </c>
      <c r="D180" s="151" t="s">
        <v>183</v>
      </c>
      <c r="E180" s="152" t="s">
        <v>363</v>
      </c>
      <c r="F180" s="153" t="s">
        <v>364</v>
      </c>
      <c r="G180" s="154" t="s">
        <v>356</v>
      </c>
      <c r="H180" s="155">
        <v>8.8109999999999999</v>
      </c>
      <c r="I180" s="156"/>
      <c r="J180" s="157">
        <f>ROUND(I180*H180,2)</f>
        <v>0</v>
      </c>
      <c r="K180" s="153" t="s">
        <v>187</v>
      </c>
      <c r="L180" s="34"/>
      <c r="M180" s="158" t="s">
        <v>1</v>
      </c>
      <c r="N180" s="159" t="s">
        <v>46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151</v>
      </c>
      <c r="AT180" s="162" t="s">
        <v>183</v>
      </c>
      <c r="AU180" s="162" t="s">
        <v>89</v>
      </c>
      <c r="AY180" s="18" t="s">
        <v>181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151</v>
      </c>
      <c r="BM180" s="162" t="s">
        <v>2735</v>
      </c>
    </row>
    <row r="181" spans="1:65" s="13" customFormat="1">
      <c r="B181" s="164"/>
      <c r="D181" s="165" t="s">
        <v>189</v>
      </c>
      <c r="E181" s="166" t="s">
        <v>1</v>
      </c>
      <c r="F181" s="167" t="s">
        <v>514</v>
      </c>
      <c r="H181" s="168">
        <v>8.8109999999999999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25</v>
      </c>
      <c r="AY181" s="166" t="s">
        <v>181</v>
      </c>
    </row>
    <row r="182" spans="1:65" s="2" customFormat="1" ht="24.2" customHeight="1">
      <c r="A182" s="33"/>
      <c r="B182" s="150"/>
      <c r="C182" s="151" t="s">
        <v>233</v>
      </c>
      <c r="D182" s="151" t="s">
        <v>183</v>
      </c>
      <c r="E182" s="152" t="s">
        <v>2736</v>
      </c>
      <c r="F182" s="153" t="s">
        <v>2737</v>
      </c>
      <c r="G182" s="154" t="s">
        <v>356</v>
      </c>
      <c r="H182" s="155">
        <v>76.581999999999994</v>
      </c>
      <c r="I182" s="156"/>
      <c r="J182" s="157">
        <f>ROUND(I182*H182,2)</f>
        <v>0</v>
      </c>
      <c r="K182" s="153" t="s">
        <v>187</v>
      </c>
      <c r="L182" s="34"/>
      <c r="M182" s="158" t="s">
        <v>1</v>
      </c>
      <c r="N182" s="159" t="s">
        <v>46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0.41699999999999998</v>
      </c>
      <c r="T182" s="161">
        <f>S182*H182</f>
        <v>31.934693999999997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151</v>
      </c>
      <c r="AT182" s="162" t="s">
        <v>183</v>
      </c>
      <c r="AU182" s="162" t="s">
        <v>89</v>
      </c>
      <c r="AY182" s="18" t="s">
        <v>181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151</v>
      </c>
      <c r="BM182" s="162" t="s">
        <v>1787</v>
      </c>
    </row>
    <row r="183" spans="1:65" s="13" customFormat="1">
      <c r="B183" s="164"/>
      <c r="D183" s="165" t="s">
        <v>189</v>
      </c>
      <c r="E183" s="166" t="s">
        <v>1</v>
      </c>
      <c r="F183" s="167" t="s">
        <v>574</v>
      </c>
      <c r="H183" s="168">
        <v>4.0369999999999999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189</v>
      </c>
      <c r="AU183" s="166" t="s">
        <v>89</v>
      </c>
      <c r="AV183" s="13" t="s">
        <v>89</v>
      </c>
      <c r="AW183" s="13" t="s">
        <v>36</v>
      </c>
      <c r="AX183" s="13" t="s">
        <v>81</v>
      </c>
      <c r="AY183" s="166" t="s">
        <v>181</v>
      </c>
    </row>
    <row r="184" spans="1:65" s="13" customFormat="1">
      <c r="B184" s="164"/>
      <c r="D184" s="165" t="s">
        <v>189</v>
      </c>
      <c r="E184" s="166" t="s">
        <v>1</v>
      </c>
      <c r="F184" s="167" t="s">
        <v>575</v>
      </c>
      <c r="H184" s="168">
        <v>44.231000000000002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189</v>
      </c>
      <c r="AU184" s="166" t="s">
        <v>89</v>
      </c>
      <c r="AV184" s="13" t="s">
        <v>89</v>
      </c>
      <c r="AW184" s="13" t="s">
        <v>36</v>
      </c>
      <c r="AX184" s="13" t="s">
        <v>81</v>
      </c>
      <c r="AY184" s="166" t="s">
        <v>181</v>
      </c>
    </row>
    <row r="185" spans="1:65" s="13" customFormat="1">
      <c r="B185" s="164"/>
      <c r="D185" s="165" t="s">
        <v>189</v>
      </c>
      <c r="E185" s="166" t="s">
        <v>1</v>
      </c>
      <c r="F185" s="167" t="s">
        <v>570</v>
      </c>
      <c r="H185" s="168">
        <v>28.314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81</v>
      </c>
      <c r="AY185" s="166" t="s">
        <v>181</v>
      </c>
    </row>
    <row r="186" spans="1:65" s="14" customFormat="1">
      <c r="B186" s="173"/>
      <c r="D186" s="165" t="s">
        <v>189</v>
      </c>
      <c r="E186" s="174" t="s">
        <v>1</v>
      </c>
      <c r="F186" s="175" t="s">
        <v>190</v>
      </c>
      <c r="H186" s="176">
        <v>76.581999999999994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189</v>
      </c>
      <c r="AU186" s="174" t="s">
        <v>89</v>
      </c>
      <c r="AV186" s="14" t="s">
        <v>151</v>
      </c>
      <c r="AW186" s="14" t="s">
        <v>36</v>
      </c>
      <c r="AX186" s="14" t="s">
        <v>25</v>
      </c>
      <c r="AY186" s="174" t="s">
        <v>181</v>
      </c>
    </row>
    <row r="187" spans="1:65" s="2" customFormat="1" ht="24.2" customHeight="1">
      <c r="A187" s="33"/>
      <c r="B187" s="150"/>
      <c r="C187" s="151" t="s">
        <v>237</v>
      </c>
      <c r="D187" s="151" t="s">
        <v>183</v>
      </c>
      <c r="E187" s="152" t="s">
        <v>2738</v>
      </c>
      <c r="F187" s="153" t="s">
        <v>2739</v>
      </c>
      <c r="G187" s="154" t="s">
        <v>356</v>
      </c>
      <c r="H187" s="155">
        <v>77.143000000000001</v>
      </c>
      <c r="I187" s="156"/>
      <c r="J187" s="157">
        <f>ROUND(I187*H187,2)</f>
        <v>0</v>
      </c>
      <c r="K187" s="153" t="s">
        <v>187</v>
      </c>
      <c r="L187" s="34"/>
      <c r="M187" s="158" t="s">
        <v>1</v>
      </c>
      <c r="N187" s="159" t="s">
        <v>46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0.18</v>
      </c>
      <c r="T187" s="161">
        <f>S187*H187</f>
        <v>13.88574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151</v>
      </c>
      <c r="AT187" s="162" t="s">
        <v>183</v>
      </c>
      <c r="AU187" s="162" t="s">
        <v>89</v>
      </c>
      <c r="AY187" s="18" t="s">
        <v>181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151</v>
      </c>
      <c r="BM187" s="162" t="s">
        <v>1788</v>
      </c>
    </row>
    <row r="188" spans="1:65" s="13" customFormat="1">
      <c r="B188" s="164"/>
      <c r="D188" s="165" t="s">
        <v>189</v>
      </c>
      <c r="E188" s="166" t="s">
        <v>1</v>
      </c>
      <c r="F188" s="167" t="s">
        <v>599</v>
      </c>
      <c r="H188" s="168">
        <v>4.0369999999999999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81</v>
      </c>
      <c r="AY188" s="166" t="s">
        <v>181</v>
      </c>
    </row>
    <row r="189" spans="1:65" s="13" customFormat="1">
      <c r="B189" s="164"/>
      <c r="D189" s="165" t="s">
        <v>189</v>
      </c>
      <c r="E189" s="166" t="s">
        <v>1</v>
      </c>
      <c r="F189" s="167" t="s">
        <v>1789</v>
      </c>
      <c r="H189" s="168">
        <v>18.282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189</v>
      </c>
      <c r="AU189" s="166" t="s">
        <v>89</v>
      </c>
      <c r="AV189" s="13" t="s">
        <v>89</v>
      </c>
      <c r="AW189" s="13" t="s">
        <v>36</v>
      </c>
      <c r="AX189" s="13" t="s">
        <v>81</v>
      </c>
      <c r="AY189" s="166" t="s">
        <v>181</v>
      </c>
    </row>
    <row r="190" spans="1:65" s="13" customFormat="1">
      <c r="B190" s="164"/>
      <c r="D190" s="165" t="s">
        <v>189</v>
      </c>
      <c r="E190" s="166" t="s">
        <v>1</v>
      </c>
      <c r="F190" s="167" t="s">
        <v>2740</v>
      </c>
      <c r="H190" s="168">
        <v>15.62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89</v>
      </c>
      <c r="AV190" s="13" t="s">
        <v>89</v>
      </c>
      <c r="AW190" s="13" t="s">
        <v>36</v>
      </c>
      <c r="AX190" s="13" t="s">
        <v>81</v>
      </c>
      <c r="AY190" s="166" t="s">
        <v>181</v>
      </c>
    </row>
    <row r="191" spans="1:65" s="13" customFormat="1">
      <c r="B191" s="164"/>
      <c r="D191" s="165" t="s">
        <v>189</v>
      </c>
      <c r="E191" s="166" t="s">
        <v>1</v>
      </c>
      <c r="F191" s="167" t="s">
        <v>1790</v>
      </c>
      <c r="H191" s="168">
        <v>39.204000000000001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89</v>
      </c>
      <c r="AV191" s="13" t="s">
        <v>89</v>
      </c>
      <c r="AW191" s="13" t="s">
        <v>36</v>
      </c>
      <c r="AX191" s="13" t="s">
        <v>81</v>
      </c>
      <c r="AY191" s="166" t="s">
        <v>181</v>
      </c>
    </row>
    <row r="192" spans="1:65" s="14" customFormat="1">
      <c r="B192" s="173"/>
      <c r="D192" s="165" t="s">
        <v>189</v>
      </c>
      <c r="E192" s="174" t="s">
        <v>1</v>
      </c>
      <c r="F192" s="175" t="s">
        <v>190</v>
      </c>
      <c r="H192" s="176">
        <v>77.143000000000001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189</v>
      </c>
      <c r="AU192" s="174" t="s">
        <v>89</v>
      </c>
      <c r="AV192" s="14" t="s">
        <v>151</v>
      </c>
      <c r="AW192" s="14" t="s">
        <v>36</v>
      </c>
      <c r="AX192" s="14" t="s">
        <v>25</v>
      </c>
      <c r="AY192" s="174" t="s">
        <v>181</v>
      </c>
    </row>
    <row r="193" spans="1:65" s="2" customFormat="1" ht="24.2" customHeight="1">
      <c r="A193" s="33"/>
      <c r="B193" s="150"/>
      <c r="C193" s="151" t="s">
        <v>8</v>
      </c>
      <c r="D193" s="151" t="s">
        <v>183</v>
      </c>
      <c r="E193" s="152" t="s">
        <v>2741</v>
      </c>
      <c r="F193" s="153" t="s">
        <v>2742</v>
      </c>
      <c r="G193" s="154" t="s">
        <v>356</v>
      </c>
      <c r="H193" s="155">
        <v>9.5809999999999995</v>
      </c>
      <c r="I193" s="156"/>
      <c r="J193" s="157">
        <f>ROUND(I193*H193,2)</f>
        <v>0</v>
      </c>
      <c r="K193" s="153" t="s">
        <v>187</v>
      </c>
      <c r="L193" s="34"/>
      <c r="M193" s="158" t="s">
        <v>1</v>
      </c>
      <c r="N193" s="159" t="s">
        <v>46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0.28999999999999998</v>
      </c>
      <c r="T193" s="161">
        <f>S193*H193</f>
        <v>2.7784899999999997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151</v>
      </c>
      <c r="AT193" s="162" t="s">
        <v>183</v>
      </c>
      <c r="AU193" s="162" t="s">
        <v>89</v>
      </c>
      <c r="AY193" s="18" t="s">
        <v>181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151</v>
      </c>
      <c r="BM193" s="162" t="s">
        <v>2743</v>
      </c>
    </row>
    <row r="194" spans="1:65" s="13" customFormat="1">
      <c r="B194" s="164"/>
      <c r="D194" s="165" t="s">
        <v>189</v>
      </c>
      <c r="E194" s="166" t="s">
        <v>1</v>
      </c>
      <c r="F194" s="167" t="s">
        <v>2744</v>
      </c>
      <c r="H194" s="168">
        <v>0.77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81</v>
      </c>
      <c r="AY194" s="166" t="s">
        <v>181</v>
      </c>
    </row>
    <row r="195" spans="1:65" s="13" customFormat="1">
      <c r="B195" s="164"/>
      <c r="D195" s="165" t="s">
        <v>189</v>
      </c>
      <c r="E195" s="166" t="s">
        <v>1</v>
      </c>
      <c r="F195" s="167" t="s">
        <v>2745</v>
      </c>
      <c r="H195" s="168">
        <v>8.8109999999999999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89</v>
      </c>
      <c r="AV195" s="13" t="s">
        <v>89</v>
      </c>
      <c r="AW195" s="13" t="s">
        <v>36</v>
      </c>
      <c r="AX195" s="13" t="s">
        <v>81</v>
      </c>
      <c r="AY195" s="166" t="s">
        <v>181</v>
      </c>
    </row>
    <row r="196" spans="1:65" s="14" customFormat="1">
      <c r="B196" s="173"/>
      <c r="D196" s="165" t="s">
        <v>189</v>
      </c>
      <c r="E196" s="174" t="s">
        <v>1</v>
      </c>
      <c r="F196" s="175" t="s">
        <v>190</v>
      </c>
      <c r="H196" s="176">
        <v>9.5809999999999995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189</v>
      </c>
      <c r="AU196" s="174" t="s">
        <v>89</v>
      </c>
      <c r="AV196" s="14" t="s">
        <v>151</v>
      </c>
      <c r="AW196" s="14" t="s">
        <v>36</v>
      </c>
      <c r="AX196" s="14" t="s">
        <v>25</v>
      </c>
      <c r="AY196" s="174" t="s">
        <v>181</v>
      </c>
    </row>
    <row r="197" spans="1:65" s="2" customFormat="1" ht="24.2" customHeight="1">
      <c r="A197" s="33"/>
      <c r="B197" s="150"/>
      <c r="C197" s="151" t="s">
        <v>244</v>
      </c>
      <c r="D197" s="151" t="s">
        <v>183</v>
      </c>
      <c r="E197" s="152" t="s">
        <v>2746</v>
      </c>
      <c r="F197" s="153" t="s">
        <v>2747</v>
      </c>
      <c r="G197" s="154" t="s">
        <v>356</v>
      </c>
      <c r="H197" s="155">
        <v>66.516999999999996</v>
      </c>
      <c r="I197" s="156"/>
      <c r="J197" s="157">
        <f>ROUND(I197*H197,2)</f>
        <v>0</v>
      </c>
      <c r="K197" s="153" t="s">
        <v>187</v>
      </c>
      <c r="L197" s="34"/>
      <c r="M197" s="158" t="s">
        <v>1</v>
      </c>
      <c r="N197" s="159" t="s">
        <v>46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0.32500000000000001</v>
      </c>
      <c r="T197" s="161">
        <f>S197*H197</f>
        <v>21.618024999999999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151</v>
      </c>
      <c r="AT197" s="162" t="s">
        <v>183</v>
      </c>
      <c r="AU197" s="162" t="s">
        <v>89</v>
      </c>
      <c r="AY197" s="18" t="s">
        <v>181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151</v>
      </c>
      <c r="BM197" s="162" t="s">
        <v>1793</v>
      </c>
    </row>
    <row r="198" spans="1:65" s="13" customFormat="1">
      <c r="B198" s="164"/>
      <c r="D198" s="165" t="s">
        <v>189</v>
      </c>
      <c r="E198" s="166" t="s">
        <v>1</v>
      </c>
      <c r="F198" s="167" t="s">
        <v>593</v>
      </c>
      <c r="H198" s="168">
        <v>28.314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36</v>
      </c>
      <c r="AX198" s="13" t="s">
        <v>81</v>
      </c>
      <c r="AY198" s="166" t="s">
        <v>181</v>
      </c>
    </row>
    <row r="199" spans="1:65" s="13" customFormat="1">
      <c r="B199" s="164"/>
      <c r="D199" s="165" t="s">
        <v>189</v>
      </c>
      <c r="E199" s="166" t="s">
        <v>1</v>
      </c>
      <c r="F199" s="167" t="s">
        <v>594</v>
      </c>
      <c r="H199" s="168">
        <v>18.282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189</v>
      </c>
      <c r="AU199" s="166" t="s">
        <v>89</v>
      </c>
      <c r="AV199" s="13" t="s">
        <v>89</v>
      </c>
      <c r="AW199" s="13" t="s">
        <v>36</v>
      </c>
      <c r="AX199" s="13" t="s">
        <v>81</v>
      </c>
      <c r="AY199" s="166" t="s">
        <v>181</v>
      </c>
    </row>
    <row r="200" spans="1:65" s="13" customFormat="1">
      <c r="B200" s="164"/>
      <c r="D200" s="165" t="s">
        <v>189</v>
      </c>
      <c r="E200" s="166" t="s">
        <v>1</v>
      </c>
      <c r="F200" s="167" t="s">
        <v>595</v>
      </c>
      <c r="H200" s="168">
        <v>4.3010000000000002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36</v>
      </c>
      <c r="AX200" s="13" t="s">
        <v>81</v>
      </c>
      <c r="AY200" s="166" t="s">
        <v>181</v>
      </c>
    </row>
    <row r="201" spans="1:65" s="13" customFormat="1">
      <c r="B201" s="164"/>
      <c r="D201" s="165" t="s">
        <v>189</v>
      </c>
      <c r="E201" s="166" t="s">
        <v>1</v>
      </c>
      <c r="F201" s="167" t="s">
        <v>2748</v>
      </c>
      <c r="H201" s="168">
        <v>15.62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89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1:65" s="14" customFormat="1">
      <c r="B202" s="173"/>
      <c r="D202" s="165" t="s">
        <v>189</v>
      </c>
      <c r="E202" s="174" t="s">
        <v>1</v>
      </c>
      <c r="F202" s="175" t="s">
        <v>190</v>
      </c>
      <c r="H202" s="176">
        <v>66.516999999999996</v>
      </c>
      <c r="I202" s="177"/>
      <c r="L202" s="173"/>
      <c r="M202" s="178"/>
      <c r="N202" s="179"/>
      <c r="O202" s="179"/>
      <c r="P202" s="179"/>
      <c r="Q202" s="179"/>
      <c r="R202" s="179"/>
      <c r="S202" s="179"/>
      <c r="T202" s="180"/>
      <c r="AT202" s="174" t="s">
        <v>189</v>
      </c>
      <c r="AU202" s="174" t="s">
        <v>89</v>
      </c>
      <c r="AV202" s="14" t="s">
        <v>151</v>
      </c>
      <c r="AW202" s="14" t="s">
        <v>36</v>
      </c>
      <c r="AX202" s="14" t="s">
        <v>25</v>
      </c>
      <c r="AY202" s="174" t="s">
        <v>181</v>
      </c>
    </row>
    <row r="203" spans="1:65" s="2" customFormat="1" ht="14.45" customHeight="1">
      <c r="A203" s="33"/>
      <c r="B203" s="150"/>
      <c r="C203" s="151" t="s">
        <v>248</v>
      </c>
      <c r="D203" s="151" t="s">
        <v>183</v>
      </c>
      <c r="E203" s="152" t="s">
        <v>1267</v>
      </c>
      <c r="F203" s="153" t="s">
        <v>1268</v>
      </c>
      <c r="G203" s="154" t="s">
        <v>346</v>
      </c>
      <c r="H203" s="155">
        <v>120.94</v>
      </c>
      <c r="I203" s="156"/>
      <c r="J203" s="157">
        <f>ROUND(I203*H203,2)</f>
        <v>0</v>
      </c>
      <c r="K203" s="153" t="s">
        <v>187</v>
      </c>
      <c r="L203" s="34"/>
      <c r="M203" s="158" t="s">
        <v>1</v>
      </c>
      <c r="N203" s="159" t="s">
        <v>46</v>
      </c>
      <c r="O203" s="59"/>
      <c r="P203" s="160">
        <f>O203*H203</f>
        <v>0</v>
      </c>
      <c r="Q203" s="160">
        <v>3.0000000000000001E-5</v>
      </c>
      <c r="R203" s="160">
        <f>Q203*H203</f>
        <v>3.6281999999999998E-3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151</v>
      </c>
      <c r="AT203" s="162" t="s">
        <v>183</v>
      </c>
      <c r="AU203" s="162" t="s">
        <v>89</v>
      </c>
      <c r="AY203" s="18" t="s">
        <v>181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25</v>
      </c>
      <c r="BK203" s="163">
        <f>ROUND(I203*H203,2)</f>
        <v>0</v>
      </c>
      <c r="BL203" s="18" t="s">
        <v>151</v>
      </c>
      <c r="BM203" s="162" t="s">
        <v>2749</v>
      </c>
    </row>
    <row r="204" spans="1:65" s="13" customFormat="1">
      <c r="B204" s="164"/>
      <c r="D204" s="165" t="s">
        <v>189</v>
      </c>
      <c r="E204" s="166" t="s">
        <v>1</v>
      </c>
      <c r="F204" s="167" t="s">
        <v>2750</v>
      </c>
      <c r="H204" s="168">
        <v>6.84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81</v>
      </c>
      <c r="AY204" s="166" t="s">
        <v>181</v>
      </c>
    </row>
    <row r="205" spans="1:65" s="13" customFormat="1">
      <c r="B205" s="164"/>
      <c r="D205" s="165" t="s">
        <v>189</v>
      </c>
      <c r="E205" s="166" t="s">
        <v>1</v>
      </c>
      <c r="F205" s="167" t="s">
        <v>2751</v>
      </c>
      <c r="H205" s="168">
        <v>6.46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81</v>
      </c>
      <c r="AY205" s="166" t="s">
        <v>181</v>
      </c>
    </row>
    <row r="206" spans="1:65" s="13" customFormat="1">
      <c r="B206" s="164"/>
      <c r="D206" s="165" t="s">
        <v>189</v>
      </c>
      <c r="E206" s="166" t="s">
        <v>1</v>
      </c>
      <c r="F206" s="167" t="s">
        <v>2752</v>
      </c>
      <c r="H206" s="168">
        <v>6.32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89</v>
      </c>
      <c r="AV206" s="13" t="s">
        <v>89</v>
      </c>
      <c r="AW206" s="13" t="s">
        <v>36</v>
      </c>
      <c r="AX206" s="13" t="s">
        <v>81</v>
      </c>
      <c r="AY206" s="166" t="s">
        <v>181</v>
      </c>
    </row>
    <row r="207" spans="1:65" s="13" customFormat="1">
      <c r="B207" s="164"/>
      <c r="D207" s="165" t="s">
        <v>189</v>
      </c>
      <c r="E207" s="166" t="s">
        <v>1</v>
      </c>
      <c r="F207" s="167" t="s">
        <v>2753</v>
      </c>
      <c r="H207" s="168">
        <v>6.3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189</v>
      </c>
      <c r="AU207" s="166" t="s">
        <v>89</v>
      </c>
      <c r="AV207" s="13" t="s">
        <v>89</v>
      </c>
      <c r="AW207" s="13" t="s">
        <v>36</v>
      </c>
      <c r="AX207" s="13" t="s">
        <v>81</v>
      </c>
      <c r="AY207" s="166" t="s">
        <v>181</v>
      </c>
    </row>
    <row r="208" spans="1:65" s="13" customFormat="1">
      <c r="B208" s="164"/>
      <c r="D208" s="165" t="s">
        <v>189</v>
      </c>
      <c r="E208" s="166" t="s">
        <v>1</v>
      </c>
      <c r="F208" s="167" t="s">
        <v>2754</v>
      </c>
      <c r="H208" s="168">
        <v>5.98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81</v>
      </c>
      <c r="AY208" s="166" t="s">
        <v>181</v>
      </c>
    </row>
    <row r="209" spans="2:51" s="13" customFormat="1">
      <c r="B209" s="164"/>
      <c r="D209" s="165" t="s">
        <v>189</v>
      </c>
      <c r="E209" s="166" t="s">
        <v>1</v>
      </c>
      <c r="F209" s="167" t="s">
        <v>2755</v>
      </c>
      <c r="H209" s="168">
        <v>6.12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189</v>
      </c>
      <c r="AU209" s="166" t="s">
        <v>89</v>
      </c>
      <c r="AV209" s="13" t="s">
        <v>89</v>
      </c>
      <c r="AW209" s="13" t="s">
        <v>36</v>
      </c>
      <c r="AX209" s="13" t="s">
        <v>81</v>
      </c>
      <c r="AY209" s="166" t="s">
        <v>181</v>
      </c>
    </row>
    <row r="210" spans="2:51" s="13" customFormat="1">
      <c r="B210" s="164"/>
      <c r="D210" s="165" t="s">
        <v>189</v>
      </c>
      <c r="E210" s="166" t="s">
        <v>1</v>
      </c>
      <c r="F210" s="167" t="s">
        <v>2756</v>
      </c>
      <c r="H210" s="168">
        <v>6.64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189</v>
      </c>
      <c r="AU210" s="166" t="s">
        <v>89</v>
      </c>
      <c r="AV210" s="13" t="s">
        <v>89</v>
      </c>
      <c r="AW210" s="13" t="s">
        <v>36</v>
      </c>
      <c r="AX210" s="13" t="s">
        <v>81</v>
      </c>
      <c r="AY210" s="166" t="s">
        <v>181</v>
      </c>
    </row>
    <row r="211" spans="2:51" s="13" customFormat="1">
      <c r="B211" s="164"/>
      <c r="D211" s="165" t="s">
        <v>189</v>
      </c>
      <c r="E211" s="166" t="s">
        <v>1</v>
      </c>
      <c r="F211" s="167" t="s">
        <v>2757</v>
      </c>
      <c r="H211" s="168">
        <v>6.82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89</v>
      </c>
      <c r="AV211" s="13" t="s">
        <v>89</v>
      </c>
      <c r="AW211" s="13" t="s">
        <v>36</v>
      </c>
      <c r="AX211" s="13" t="s">
        <v>81</v>
      </c>
      <c r="AY211" s="166" t="s">
        <v>181</v>
      </c>
    </row>
    <row r="212" spans="2:51" s="16" customFormat="1">
      <c r="B212" s="209"/>
      <c r="D212" s="165" t="s">
        <v>189</v>
      </c>
      <c r="E212" s="210" t="s">
        <v>1</v>
      </c>
      <c r="F212" s="211" t="s">
        <v>617</v>
      </c>
      <c r="H212" s="212">
        <v>51.48</v>
      </c>
      <c r="I212" s="213"/>
      <c r="L212" s="209"/>
      <c r="M212" s="214"/>
      <c r="N212" s="215"/>
      <c r="O212" s="215"/>
      <c r="P212" s="215"/>
      <c r="Q212" s="215"/>
      <c r="R212" s="215"/>
      <c r="S212" s="215"/>
      <c r="T212" s="216"/>
      <c r="AT212" s="210" t="s">
        <v>189</v>
      </c>
      <c r="AU212" s="210" t="s">
        <v>89</v>
      </c>
      <c r="AV212" s="16" t="s">
        <v>194</v>
      </c>
      <c r="AW212" s="16" t="s">
        <v>36</v>
      </c>
      <c r="AX212" s="16" t="s">
        <v>81</v>
      </c>
      <c r="AY212" s="210" t="s">
        <v>181</v>
      </c>
    </row>
    <row r="213" spans="2:51" s="13" customFormat="1">
      <c r="B213" s="164"/>
      <c r="D213" s="165" t="s">
        <v>189</v>
      </c>
      <c r="E213" s="166" t="s">
        <v>1</v>
      </c>
      <c r="F213" s="167" t="s">
        <v>2758</v>
      </c>
      <c r="H213" s="168">
        <v>6.04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189</v>
      </c>
      <c r="AU213" s="166" t="s">
        <v>89</v>
      </c>
      <c r="AV213" s="13" t="s">
        <v>89</v>
      </c>
      <c r="AW213" s="13" t="s">
        <v>36</v>
      </c>
      <c r="AX213" s="13" t="s">
        <v>81</v>
      </c>
      <c r="AY213" s="166" t="s">
        <v>181</v>
      </c>
    </row>
    <row r="214" spans="2:51" s="13" customFormat="1">
      <c r="B214" s="164"/>
      <c r="D214" s="165" t="s">
        <v>189</v>
      </c>
      <c r="E214" s="166" t="s">
        <v>1</v>
      </c>
      <c r="F214" s="167" t="s">
        <v>2759</v>
      </c>
      <c r="H214" s="168">
        <v>6.92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189</v>
      </c>
      <c r="AU214" s="166" t="s">
        <v>89</v>
      </c>
      <c r="AV214" s="13" t="s">
        <v>89</v>
      </c>
      <c r="AW214" s="13" t="s">
        <v>36</v>
      </c>
      <c r="AX214" s="13" t="s">
        <v>81</v>
      </c>
      <c r="AY214" s="166" t="s">
        <v>181</v>
      </c>
    </row>
    <row r="215" spans="2:51" s="13" customFormat="1">
      <c r="B215" s="164"/>
      <c r="D215" s="165" t="s">
        <v>189</v>
      </c>
      <c r="E215" s="166" t="s">
        <v>1</v>
      </c>
      <c r="F215" s="167" t="s">
        <v>2760</v>
      </c>
      <c r="H215" s="168">
        <v>6.74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189</v>
      </c>
      <c r="AU215" s="166" t="s">
        <v>89</v>
      </c>
      <c r="AV215" s="13" t="s">
        <v>89</v>
      </c>
      <c r="AW215" s="13" t="s">
        <v>36</v>
      </c>
      <c r="AX215" s="13" t="s">
        <v>81</v>
      </c>
      <c r="AY215" s="166" t="s">
        <v>181</v>
      </c>
    </row>
    <row r="216" spans="2:51" s="13" customFormat="1">
      <c r="B216" s="164"/>
      <c r="D216" s="165" t="s">
        <v>189</v>
      </c>
      <c r="E216" s="166" t="s">
        <v>1</v>
      </c>
      <c r="F216" s="167" t="s">
        <v>2761</v>
      </c>
      <c r="H216" s="168">
        <v>7.14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189</v>
      </c>
      <c r="AU216" s="166" t="s">
        <v>89</v>
      </c>
      <c r="AV216" s="13" t="s">
        <v>89</v>
      </c>
      <c r="AW216" s="13" t="s">
        <v>36</v>
      </c>
      <c r="AX216" s="13" t="s">
        <v>81</v>
      </c>
      <c r="AY216" s="166" t="s">
        <v>181</v>
      </c>
    </row>
    <row r="217" spans="2:51" s="13" customFormat="1">
      <c r="B217" s="164"/>
      <c r="D217" s="165" t="s">
        <v>189</v>
      </c>
      <c r="E217" s="166" t="s">
        <v>1</v>
      </c>
      <c r="F217" s="167" t="s">
        <v>2762</v>
      </c>
      <c r="H217" s="168">
        <v>6.4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189</v>
      </c>
      <c r="AU217" s="166" t="s">
        <v>89</v>
      </c>
      <c r="AV217" s="13" t="s">
        <v>89</v>
      </c>
      <c r="AW217" s="13" t="s">
        <v>36</v>
      </c>
      <c r="AX217" s="13" t="s">
        <v>81</v>
      </c>
      <c r="AY217" s="166" t="s">
        <v>181</v>
      </c>
    </row>
    <row r="218" spans="2:51" s="16" customFormat="1">
      <c r="B218" s="209"/>
      <c r="D218" s="165" t="s">
        <v>189</v>
      </c>
      <c r="E218" s="210" t="s">
        <v>1</v>
      </c>
      <c r="F218" s="211" t="s">
        <v>617</v>
      </c>
      <c r="H218" s="212">
        <v>33.24</v>
      </c>
      <c r="I218" s="213"/>
      <c r="L218" s="209"/>
      <c r="M218" s="214"/>
      <c r="N218" s="215"/>
      <c r="O218" s="215"/>
      <c r="P218" s="215"/>
      <c r="Q218" s="215"/>
      <c r="R218" s="215"/>
      <c r="S218" s="215"/>
      <c r="T218" s="216"/>
      <c r="AT218" s="210" t="s">
        <v>189</v>
      </c>
      <c r="AU218" s="210" t="s">
        <v>89</v>
      </c>
      <c r="AV218" s="16" t="s">
        <v>194</v>
      </c>
      <c r="AW218" s="16" t="s">
        <v>36</v>
      </c>
      <c r="AX218" s="16" t="s">
        <v>81</v>
      </c>
      <c r="AY218" s="210" t="s">
        <v>181</v>
      </c>
    </row>
    <row r="219" spans="2:51" s="13" customFormat="1">
      <c r="B219" s="164"/>
      <c r="D219" s="165" t="s">
        <v>189</v>
      </c>
      <c r="E219" s="166" t="s">
        <v>1</v>
      </c>
      <c r="F219" s="167" t="s">
        <v>2763</v>
      </c>
      <c r="H219" s="168">
        <v>7.82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189</v>
      </c>
      <c r="AU219" s="166" t="s">
        <v>89</v>
      </c>
      <c r="AV219" s="13" t="s">
        <v>89</v>
      </c>
      <c r="AW219" s="13" t="s">
        <v>36</v>
      </c>
      <c r="AX219" s="13" t="s">
        <v>81</v>
      </c>
      <c r="AY219" s="166" t="s">
        <v>181</v>
      </c>
    </row>
    <row r="220" spans="2:51" s="16" customFormat="1">
      <c r="B220" s="209"/>
      <c r="D220" s="165" t="s">
        <v>189</v>
      </c>
      <c r="E220" s="210" t="s">
        <v>1</v>
      </c>
      <c r="F220" s="211" t="s">
        <v>617</v>
      </c>
      <c r="H220" s="212">
        <v>7.82</v>
      </c>
      <c r="I220" s="213"/>
      <c r="L220" s="209"/>
      <c r="M220" s="214"/>
      <c r="N220" s="215"/>
      <c r="O220" s="215"/>
      <c r="P220" s="215"/>
      <c r="Q220" s="215"/>
      <c r="R220" s="215"/>
      <c r="S220" s="215"/>
      <c r="T220" s="216"/>
      <c r="AT220" s="210" t="s">
        <v>189</v>
      </c>
      <c r="AU220" s="210" t="s">
        <v>89</v>
      </c>
      <c r="AV220" s="16" t="s">
        <v>194</v>
      </c>
      <c r="AW220" s="16" t="s">
        <v>36</v>
      </c>
      <c r="AX220" s="16" t="s">
        <v>81</v>
      </c>
      <c r="AY220" s="210" t="s">
        <v>181</v>
      </c>
    </row>
    <row r="221" spans="2:51" s="15" customFormat="1">
      <c r="B221" s="181"/>
      <c r="D221" s="165" t="s">
        <v>189</v>
      </c>
      <c r="E221" s="182" t="s">
        <v>1</v>
      </c>
      <c r="F221" s="183" t="s">
        <v>1292</v>
      </c>
      <c r="H221" s="182" t="s">
        <v>1</v>
      </c>
      <c r="I221" s="184"/>
      <c r="L221" s="181"/>
      <c r="M221" s="185"/>
      <c r="N221" s="186"/>
      <c r="O221" s="186"/>
      <c r="P221" s="186"/>
      <c r="Q221" s="186"/>
      <c r="R221" s="186"/>
      <c r="S221" s="186"/>
      <c r="T221" s="187"/>
      <c r="AT221" s="182" t="s">
        <v>189</v>
      </c>
      <c r="AU221" s="182" t="s">
        <v>89</v>
      </c>
      <c r="AV221" s="15" t="s">
        <v>25</v>
      </c>
      <c r="AW221" s="15" t="s">
        <v>36</v>
      </c>
      <c r="AX221" s="15" t="s">
        <v>81</v>
      </c>
      <c r="AY221" s="182" t="s">
        <v>181</v>
      </c>
    </row>
    <row r="222" spans="2:51" s="13" customFormat="1">
      <c r="B222" s="164"/>
      <c r="D222" s="165" t="s">
        <v>189</v>
      </c>
      <c r="E222" s="166" t="s">
        <v>1</v>
      </c>
      <c r="F222" s="167" t="s">
        <v>2764</v>
      </c>
      <c r="H222" s="168">
        <v>9.3800000000000008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189</v>
      </c>
      <c r="AU222" s="166" t="s">
        <v>89</v>
      </c>
      <c r="AV222" s="13" t="s">
        <v>89</v>
      </c>
      <c r="AW222" s="13" t="s">
        <v>36</v>
      </c>
      <c r="AX222" s="13" t="s">
        <v>81</v>
      </c>
      <c r="AY222" s="166" t="s">
        <v>181</v>
      </c>
    </row>
    <row r="223" spans="2:51" s="13" customFormat="1">
      <c r="B223" s="164"/>
      <c r="D223" s="165" t="s">
        <v>189</v>
      </c>
      <c r="E223" s="166" t="s">
        <v>1</v>
      </c>
      <c r="F223" s="167" t="s">
        <v>2765</v>
      </c>
      <c r="H223" s="168">
        <v>5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189</v>
      </c>
      <c r="AU223" s="166" t="s">
        <v>89</v>
      </c>
      <c r="AV223" s="13" t="s">
        <v>89</v>
      </c>
      <c r="AW223" s="13" t="s">
        <v>36</v>
      </c>
      <c r="AX223" s="13" t="s">
        <v>81</v>
      </c>
      <c r="AY223" s="166" t="s">
        <v>181</v>
      </c>
    </row>
    <row r="224" spans="2:51" s="13" customFormat="1">
      <c r="B224" s="164"/>
      <c r="D224" s="165" t="s">
        <v>189</v>
      </c>
      <c r="E224" s="166" t="s">
        <v>1</v>
      </c>
      <c r="F224" s="167" t="s">
        <v>2766</v>
      </c>
      <c r="H224" s="168">
        <v>8.68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189</v>
      </c>
      <c r="AU224" s="166" t="s">
        <v>89</v>
      </c>
      <c r="AV224" s="13" t="s">
        <v>89</v>
      </c>
      <c r="AW224" s="13" t="s">
        <v>36</v>
      </c>
      <c r="AX224" s="13" t="s">
        <v>81</v>
      </c>
      <c r="AY224" s="166" t="s">
        <v>181</v>
      </c>
    </row>
    <row r="225" spans="1:65" s="13" customFormat="1">
      <c r="B225" s="164"/>
      <c r="D225" s="165" t="s">
        <v>189</v>
      </c>
      <c r="E225" s="166" t="s">
        <v>1</v>
      </c>
      <c r="F225" s="167" t="s">
        <v>2767</v>
      </c>
      <c r="H225" s="168">
        <v>5.34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189</v>
      </c>
      <c r="AU225" s="166" t="s">
        <v>89</v>
      </c>
      <c r="AV225" s="13" t="s">
        <v>89</v>
      </c>
      <c r="AW225" s="13" t="s">
        <v>36</v>
      </c>
      <c r="AX225" s="13" t="s">
        <v>81</v>
      </c>
      <c r="AY225" s="166" t="s">
        <v>181</v>
      </c>
    </row>
    <row r="226" spans="1:65" s="16" customFormat="1">
      <c r="B226" s="209"/>
      <c r="D226" s="165" t="s">
        <v>189</v>
      </c>
      <c r="E226" s="210" t="s">
        <v>1</v>
      </c>
      <c r="F226" s="211" t="s">
        <v>617</v>
      </c>
      <c r="H226" s="212">
        <v>28.4</v>
      </c>
      <c r="I226" s="213"/>
      <c r="L226" s="209"/>
      <c r="M226" s="214"/>
      <c r="N226" s="215"/>
      <c r="O226" s="215"/>
      <c r="P226" s="215"/>
      <c r="Q226" s="215"/>
      <c r="R226" s="215"/>
      <c r="S226" s="215"/>
      <c r="T226" s="216"/>
      <c r="AT226" s="210" t="s">
        <v>189</v>
      </c>
      <c r="AU226" s="210" t="s">
        <v>89</v>
      </c>
      <c r="AV226" s="16" t="s">
        <v>194</v>
      </c>
      <c r="AW226" s="16" t="s">
        <v>36</v>
      </c>
      <c r="AX226" s="16" t="s">
        <v>81</v>
      </c>
      <c r="AY226" s="210" t="s">
        <v>181</v>
      </c>
    </row>
    <row r="227" spans="1:65" s="14" customFormat="1">
      <c r="B227" s="173"/>
      <c r="D227" s="165" t="s">
        <v>189</v>
      </c>
      <c r="E227" s="174" t="s">
        <v>1</v>
      </c>
      <c r="F227" s="175" t="s">
        <v>190</v>
      </c>
      <c r="H227" s="176">
        <v>120.94</v>
      </c>
      <c r="I227" s="177"/>
      <c r="L227" s="173"/>
      <c r="M227" s="178"/>
      <c r="N227" s="179"/>
      <c r="O227" s="179"/>
      <c r="P227" s="179"/>
      <c r="Q227" s="179"/>
      <c r="R227" s="179"/>
      <c r="S227" s="179"/>
      <c r="T227" s="180"/>
      <c r="AT227" s="174" t="s">
        <v>189</v>
      </c>
      <c r="AU227" s="174" t="s">
        <v>89</v>
      </c>
      <c r="AV227" s="14" t="s">
        <v>151</v>
      </c>
      <c r="AW227" s="14" t="s">
        <v>36</v>
      </c>
      <c r="AX227" s="14" t="s">
        <v>25</v>
      </c>
      <c r="AY227" s="174" t="s">
        <v>181</v>
      </c>
    </row>
    <row r="228" spans="1:65" s="2" customFormat="1" ht="24.2" customHeight="1">
      <c r="A228" s="33"/>
      <c r="B228" s="150"/>
      <c r="C228" s="151" t="s">
        <v>252</v>
      </c>
      <c r="D228" s="151" t="s">
        <v>183</v>
      </c>
      <c r="E228" s="152" t="s">
        <v>2768</v>
      </c>
      <c r="F228" s="153" t="s">
        <v>2769</v>
      </c>
      <c r="G228" s="154" t="s">
        <v>356</v>
      </c>
      <c r="H228" s="155">
        <v>8.8109999999999999</v>
      </c>
      <c r="I228" s="156"/>
      <c r="J228" s="157">
        <f>ROUND(I228*H228,2)</f>
        <v>0</v>
      </c>
      <c r="K228" s="153" t="s">
        <v>187</v>
      </c>
      <c r="L228" s="34"/>
      <c r="M228" s="158" t="s">
        <v>1</v>
      </c>
      <c r="N228" s="159" t="s">
        <v>46</v>
      </c>
      <c r="O228" s="59"/>
      <c r="P228" s="160">
        <f>O228*H228</f>
        <v>0</v>
      </c>
      <c r="Q228" s="160">
        <v>0</v>
      </c>
      <c r="R228" s="160">
        <f>Q228*H228</f>
        <v>0</v>
      </c>
      <c r="S228" s="160">
        <v>0.625</v>
      </c>
      <c r="T228" s="161">
        <f>S228*H228</f>
        <v>5.506875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151</v>
      </c>
      <c r="AT228" s="162" t="s">
        <v>183</v>
      </c>
      <c r="AU228" s="162" t="s">
        <v>89</v>
      </c>
      <c r="AY228" s="18" t="s">
        <v>181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25</v>
      </c>
      <c r="BK228" s="163">
        <f>ROUND(I228*H228,2)</f>
        <v>0</v>
      </c>
      <c r="BL228" s="18" t="s">
        <v>151</v>
      </c>
      <c r="BM228" s="162" t="s">
        <v>2770</v>
      </c>
    </row>
    <row r="229" spans="1:65" s="13" customFormat="1">
      <c r="B229" s="164"/>
      <c r="D229" s="165" t="s">
        <v>189</v>
      </c>
      <c r="E229" s="166" t="s">
        <v>1</v>
      </c>
      <c r="F229" s="167" t="s">
        <v>2771</v>
      </c>
      <c r="H229" s="168">
        <v>8.8109999999999999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189</v>
      </c>
      <c r="AU229" s="166" t="s">
        <v>89</v>
      </c>
      <c r="AV229" s="13" t="s">
        <v>89</v>
      </c>
      <c r="AW229" s="13" t="s">
        <v>36</v>
      </c>
      <c r="AX229" s="13" t="s">
        <v>25</v>
      </c>
      <c r="AY229" s="166" t="s">
        <v>181</v>
      </c>
    </row>
    <row r="230" spans="1:65" s="2" customFormat="1" ht="14.45" customHeight="1">
      <c r="A230" s="33"/>
      <c r="B230" s="150"/>
      <c r="C230" s="151" t="s">
        <v>256</v>
      </c>
      <c r="D230" s="151" t="s">
        <v>183</v>
      </c>
      <c r="E230" s="152" t="s">
        <v>2772</v>
      </c>
      <c r="F230" s="153" t="s">
        <v>2773</v>
      </c>
      <c r="G230" s="154" t="s">
        <v>346</v>
      </c>
      <c r="H230" s="155">
        <v>16.02</v>
      </c>
      <c r="I230" s="156"/>
      <c r="J230" s="157">
        <f>ROUND(I230*H230,2)</f>
        <v>0</v>
      </c>
      <c r="K230" s="153" t="s">
        <v>187</v>
      </c>
      <c r="L230" s="34"/>
      <c r="M230" s="158" t="s">
        <v>1</v>
      </c>
      <c r="N230" s="159" t="s">
        <v>46</v>
      </c>
      <c r="O230" s="59"/>
      <c r="P230" s="160">
        <f>O230*H230</f>
        <v>0</v>
      </c>
      <c r="Q230" s="160">
        <v>8.0000000000000007E-5</v>
      </c>
      <c r="R230" s="160">
        <f>Q230*H230</f>
        <v>1.2816000000000001E-3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151</v>
      </c>
      <c r="AT230" s="162" t="s">
        <v>183</v>
      </c>
      <c r="AU230" s="162" t="s">
        <v>89</v>
      </c>
      <c r="AY230" s="18" t="s">
        <v>181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25</v>
      </c>
      <c r="BK230" s="163">
        <f>ROUND(I230*H230,2)</f>
        <v>0</v>
      </c>
      <c r="BL230" s="18" t="s">
        <v>151</v>
      </c>
      <c r="BM230" s="162" t="s">
        <v>2774</v>
      </c>
    </row>
    <row r="231" spans="1:65" s="13" customFormat="1">
      <c r="B231" s="164"/>
      <c r="D231" s="165" t="s">
        <v>189</v>
      </c>
      <c r="E231" s="166" t="s">
        <v>1</v>
      </c>
      <c r="F231" s="167" t="s">
        <v>81</v>
      </c>
      <c r="H231" s="168">
        <v>0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189</v>
      </c>
      <c r="AU231" s="166" t="s">
        <v>89</v>
      </c>
      <c r="AV231" s="13" t="s">
        <v>89</v>
      </c>
      <c r="AW231" s="13" t="s">
        <v>36</v>
      </c>
      <c r="AX231" s="13" t="s">
        <v>81</v>
      </c>
      <c r="AY231" s="166" t="s">
        <v>181</v>
      </c>
    </row>
    <row r="232" spans="1:65" s="15" customFormat="1">
      <c r="B232" s="181"/>
      <c r="D232" s="165" t="s">
        <v>189</v>
      </c>
      <c r="E232" s="182" t="s">
        <v>1</v>
      </c>
      <c r="F232" s="183" t="s">
        <v>2733</v>
      </c>
      <c r="H232" s="182" t="s">
        <v>1</v>
      </c>
      <c r="I232" s="184"/>
      <c r="L232" s="181"/>
      <c r="M232" s="185"/>
      <c r="N232" s="186"/>
      <c r="O232" s="186"/>
      <c r="P232" s="186"/>
      <c r="Q232" s="186"/>
      <c r="R232" s="186"/>
      <c r="S232" s="186"/>
      <c r="T232" s="187"/>
      <c r="AT232" s="182" t="s">
        <v>189</v>
      </c>
      <c r="AU232" s="182" t="s">
        <v>89</v>
      </c>
      <c r="AV232" s="15" t="s">
        <v>25</v>
      </c>
      <c r="AW232" s="15" t="s">
        <v>36</v>
      </c>
      <c r="AX232" s="15" t="s">
        <v>81</v>
      </c>
      <c r="AY232" s="182" t="s">
        <v>181</v>
      </c>
    </row>
    <row r="233" spans="1:65" s="13" customFormat="1">
      <c r="B233" s="164"/>
      <c r="D233" s="165" t="s">
        <v>189</v>
      </c>
      <c r="E233" s="166" t="s">
        <v>1</v>
      </c>
      <c r="F233" s="167" t="s">
        <v>2775</v>
      </c>
      <c r="H233" s="168">
        <v>16.02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189</v>
      </c>
      <c r="AU233" s="166" t="s">
        <v>89</v>
      </c>
      <c r="AV233" s="13" t="s">
        <v>89</v>
      </c>
      <c r="AW233" s="13" t="s">
        <v>36</v>
      </c>
      <c r="AX233" s="13" t="s">
        <v>25</v>
      </c>
      <c r="AY233" s="166" t="s">
        <v>181</v>
      </c>
    </row>
    <row r="234" spans="1:65" s="2" customFormat="1" ht="14.45" customHeight="1">
      <c r="A234" s="33"/>
      <c r="B234" s="150"/>
      <c r="C234" s="151" t="s">
        <v>260</v>
      </c>
      <c r="D234" s="151" t="s">
        <v>183</v>
      </c>
      <c r="E234" s="152" t="s">
        <v>370</v>
      </c>
      <c r="F234" s="153" t="s">
        <v>371</v>
      </c>
      <c r="G234" s="154" t="s">
        <v>372</v>
      </c>
      <c r="H234" s="155">
        <v>101.94199999999999</v>
      </c>
      <c r="I234" s="156"/>
      <c r="J234" s="157">
        <f>ROUND(I234*H234,2)</f>
        <v>0</v>
      </c>
      <c r="K234" s="153" t="s">
        <v>187</v>
      </c>
      <c r="L234" s="34"/>
      <c r="M234" s="158" t="s">
        <v>1</v>
      </c>
      <c r="N234" s="159" t="s">
        <v>46</v>
      </c>
      <c r="O234" s="59"/>
      <c r="P234" s="160">
        <f>O234*H234</f>
        <v>0</v>
      </c>
      <c r="Q234" s="160">
        <v>0</v>
      </c>
      <c r="R234" s="160">
        <f>Q234*H234</f>
        <v>0</v>
      </c>
      <c r="S234" s="160">
        <v>0</v>
      </c>
      <c r="T234" s="161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2" t="s">
        <v>151</v>
      </c>
      <c r="AT234" s="162" t="s">
        <v>183</v>
      </c>
      <c r="AU234" s="162" t="s">
        <v>89</v>
      </c>
      <c r="AY234" s="18" t="s">
        <v>181</v>
      </c>
      <c r="BE234" s="163">
        <f>IF(N234="základní",J234,0)</f>
        <v>0</v>
      </c>
      <c r="BF234" s="163">
        <f>IF(N234="snížená",J234,0)</f>
        <v>0</v>
      </c>
      <c r="BG234" s="163">
        <f>IF(N234="zákl. přenesená",J234,0)</f>
        <v>0</v>
      </c>
      <c r="BH234" s="163">
        <f>IF(N234="sníž. přenesená",J234,0)</f>
        <v>0</v>
      </c>
      <c r="BI234" s="163">
        <f>IF(N234="nulová",J234,0)</f>
        <v>0</v>
      </c>
      <c r="BJ234" s="18" t="s">
        <v>25</v>
      </c>
      <c r="BK234" s="163">
        <f>ROUND(I234*H234,2)</f>
        <v>0</v>
      </c>
      <c r="BL234" s="18" t="s">
        <v>151</v>
      </c>
      <c r="BM234" s="162" t="s">
        <v>1812</v>
      </c>
    </row>
    <row r="235" spans="1:65" s="13" customFormat="1">
      <c r="B235" s="164"/>
      <c r="D235" s="165" t="s">
        <v>189</v>
      </c>
      <c r="E235" s="166" t="s">
        <v>1</v>
      </c>
      <c r="F235" s="167" t="s">
        <v>2776</v>
      </c>
      <c r="H235" s="168">
        <v>106.607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189</v>
      </c>
      <c r="AU235" s="166" t="s">
        <v>89</v>
      </c>
      <c r="AV235" s="13" t="s">
        <v>89</v>
      </c>
      <c r="AW235" s="13" t="s">
        <v>36</v>
      </c>
      <c r="AX235" s="13" t="s">
        <v>81</v>
      </c>
      <c r="AY235" s="166" t="s">
        <v>181</v>
      </c>
    </row>
    <row r="236" spans="1:65" s="13" customFormat="1">
      <c r="B236" s="164"/>
      <c r="D236" s="165" t="s">
        <v>189</v>
      </c>
      <c r="E236" s="166" t="s">
        <v>1</v>
      </c>
      <c r="F236" s="167" t="s">
        <v>607</v>
      </c>
      <c r="H236" s="168">
        <v>-4.665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189</v>
      </c>
      <c r="AU236" s="166" t="s">
        <v>89</v>
      </c>
      <c r="AV236" s="13" t="s">
        <v>89</v>
      </c>
      <c r="AW236" s="13" t="s">
        <v>36</v>
      </c>
      <c r="AX236" s="13" t="s">
        <v>81</v>
      </c>
      <c r="AY236" s="166" t="s">
        <v>181</v>
      </c>
    </row>
    <row r="237" spans="1:65" s="14" customFormat="1">
      <c r="B237" s="173"/>
      <c r="D237" s="165" t="s">
        <v>189</v>
      </c>
      <c r="E237" s="174" t="s">
        <v>1</v>
      </c>
      <c r="F237" s="175" t="s">
        <v>190</v>
      </c>
      <c r="H237" s="176">
        <v>101.94199999999999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189</v>
      </c>
      <c r="AU237" s="174" t="s">
        <v>89</v>
      </c>
      <c r="AV237" s="14" t="s">
        <v>151</v>
      </c>
      <c r="AW237" s="14" t="s">
        <v>36</v>
      </c>
      <c r="AX237" s="14" t="s">
        <v>25</v>
      </c>
      <c r="AY237" s="174" t="s">
        <v>181</v>
      </c>
    </row>
    <row r="238" spans="1:65" s="2" customFormat="1" ht="24.2" customHeight="1">
      <c r="A238" s="33"/>
      <c r="B238" s="150"/>
      <c r="C238" s="151" t="s">
        <v>7</v>
      </c>
      <c r="D238" s="151" t="s">
        <v>183</v>
      </c>
      <c r="E238" s="152" t="s">
        <v>374</v>
      </c>
      <c r="F238" s="153" t="s">
        <v>375</v>
      </c>
      <c r="G238" s="154" t="s">
        <v>372</v>
      </c>
      <c r="H238" s="155">
        <v>815.53599999999994</v>
      </c>
      <c r="I238" s="156"/>
      <c r="J238" s="157">
        <f>ROUND(I238*H238,2)</f>
        <v>0</v>
      </c>
      <c r="K238" s="153" t="s">
        <v>187</v>
      </c>
      <c r="L238" s="34"/>
      <c r="M238" s="158" t="s">
        <v>1</v>
      </c>
      <c r="N238" s="159" t="s">
        <v>46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151</v>
      </c>
      <c r="AT238" s="162" t="s">
        <v>183</v>
      </c>
      <c r="AU238" s="162" t="s">
        <v>89</v>
      </c>
      <c r="AY238" s="18" t="s">
        <v>181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25</v>
      </c>
      <c r="BK238" s="163">
        <f>ROUND(I238*H238,2)</f>
        <v>0</v>
      </c>
      <c r="BL238" s="18" t="s">
        <v>151</v>
      </c>
      <c r="BM238" s="162" t="s">
        <v>1814</v>
      </c>
    </row>
    <row r="239" spans="1:65" s="13" customFormat="1">
      <c r="B239" s="164"/>
      <c r="D239" s="165" t="s">
        <v>189</v>
      </c>
      <c r="F239" s="167" t="s">
        <v>2777</v>
      </c>
      <c r="H239" s="168">
        <v>815.53599999999994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189</v>
      </c>
      <c r="AU239" s="166" t="s">
        <v>89</v>
      </c>
      <c r="AV239" s="13" t="s">
        <v>89</v>
      </c>
      <c r="AW239" s="13" t="s">
        <v>3</v>
      </c>
      <c r="AX239" s="13" t="s">
        <v>25</v>
      </c>
      <c r="AY239" s="166" t="s">
        <v>181</v>
      </c>
    </row>
    <row r="240" spans="1:65" s="2" customFormat="1" ht="14.45" customHeight="1">
      <c r="A240" s="33"/>
      <c r="B240" s="150"/>
      <c r="C240" s="151" t="s">
        <v>267</v>
      </c>
      <c r="D240" s="151" t="s">
        <v>183</v>
      </c>
      <c r="E240" s="152" t="s">
        <v>378</v>
      </c>
      <c r="F240" s="153" t="s">
        <v>379</v>
      </c>
      <c r="G240" s="154" t="s">
        <v>372</v>
      </c>
      <c r="H240" s="155">
        <v>100.34399999999999</v>
      </c>
      <c r="I240" s="156"/>
      <c r="J240" s="157">
        <f>ROUND(I240*H240,2)</f>
        <v>0</v>
      </c>
      <c r="K240" s="153" t="s">
        <v>1</v>
      </c>
      <c r="L240" s="34"/>
      <c r="M240" s="158" t="s">
        <v>1</v>
      </c>
      <c r="N240" s="159" t="s">
        <v>46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151</v>
      </c>
      <c r="AT240" s="162" t="s">
        <v>183</v>
      </c>
      <c r="AU240" s="162" t="s">
        <v>89</v>
      </c>
      <c r="AY240" s="18" t="s">
        <v>181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25</v>
      </c>
      <c r="BK240" s="163">
        <f>ROUND(I240*H240,2)</f>
        <v>0</v>
      </c>
      <c r="BL240" s="18" t="s">
        <v>151</v>
      </c>
      <c r="BM240" s="162" t="s">
        <v>1816</v>
      </c>
    </row>
    <row r="241" spans="1:65" s="2" customFormat="1" ht="14.45" customHeight="1">
      <c r="A241" s="33"/>
      <c r="B241" s="150"/>
      <c r="C241" s="151" t="s">
        <v>271</v>
      </c>
      <c r="D241" s="151" t="s">
        <v>183</v>
      </c>
      <c r="E241" s="152" t="s">
        <v>370</v>
      </c>
      <c r="F241" s="153" t="s">
        <v>371</v>
      </c>
      <c r="G241" s="154" t="s">
        <v>372</v>
      </c>
      <c r="H241" s="155">
        <v>4.665</v>
      </c>
      <c r="I241" s="156"/>
      <c r="J241" s="157">
        <f>ROUND(I241*H241,2)</f>
        <v>0</v>
      </c>
      <c r="K241" s="153" t="s">
        <v>187</v>
      </c>
      <c r="L241" s="34"/>
      <c r="M241" s="158" t="s">
        <v>1</v>
      </c>
      <c r="N241" s="159" t="s">
        <v>46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151</v>
      </c>
      <c r="AT241" s="162" t="s">
        <v>183</v>
      </c>
      <c r="AU241" s="162" t="s">
        <v>89</v>
      </c>
      <c r="AY241" s="18" t="s">
        <v>181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25</v>
      </c>
      <c r="BK241" s="163">
        <f>ROUND(I241*H241,2)</f>
        <v>0</v>
      </c>
      <c r="BL241" s="18" t="s">
        <v>151</v>
      </c>
      <c r="BM241" s="162" t="s">
        <v>1817</v>
      </c>
    </row>
    <row r="242" spans="1:65" s="15" customFormat="1">
      <c r="B242" s="181"/>
      <c r="D242" s="165" t="s">
        <v>189</v>
      </c>
      <c r="E242" s="182" t="s">
        <v>1</v>
      </c>
      <c r="F242" s="183" t="s">
        <v>384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189</v>
      </c>
      <c r="AU242" s="182" t="s">
        <v>89</v>
      </c>
      <c r="AV242" s="15" t="s">
        <v>25</v>
      </c>
      <c r="AW242" s="15" t="s">
        <v>36</v>
      </c>
      <c r="AX242" s="15" t="s">
        <v>81</v>
      </c>
      <c r="AY242" s="182" t="s">
        <v>181</v>
      </c>
    </row>
    <row r="243" spans="1:65" s="13" customFormat="1">
      <c r="B243" s="164"/>
      <c r="D243" s="165" t="s">
        <v>189</v>
      </c>
      <c r="E243" s="166" t="s">
        <v>1</v>
      </c>
      <c r="F243" s="167" t="s">
        <v>1818</v>
      </c>
      <c r="H243" s="168">
        <v>3.7719999999999998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189</v>
      </c>
      <c r="AU243" s="166" t="s">
        <v>89</v>
      </c>
      <c r="AV243" s="13" t="s">
        <v>89</v>
      </c>
      <c r="AW243" s="13" t="s">
        <v>36</v>
      </c>
      <c r="AX243" s="13" t="s">
        <v>81</v>
      </c>
      <c r="AY243" s="166" t="s">
        <v>181</v>
      </c>
    </row>
    <row r="244" spans="1:65" s="13" customFormat="1">
      <c r="B244" s="164"/>
      <c r="D244" s="165" t="s">
        <v>189</v>
      </c>
      <c r="E244" s="166" t="s">
        <v>1</v>
      </c>
      <c r="F244" s="167" t="s">
        <v>1819</v>
      </c>
      <c r="H244" s="168">
        <v>0.89300000000000002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189</v>
      </c>
      <c r="AU244" s="166" t="s">
        <v>89</v>
      </c>
      <c r="AV244" s="13" t="s">
        <v>89</v>
      </c>
      <c r="AW244" s="13" t="s">
        <v>36</v>
      </c>
      <c r="AX244" s="13" t="s">
        <v>81</v>
      </c>
      <c r="AY244" s="166" t="s">
        <v>181</v>
      </c>
    </row>
    <row r="245" spans="1:65" s="14" customFormat="1">
      <c r="B245" s="173"/>
      <c r="D245" s="165" t="s">
        <v>189</v>
      </c>
      <c r="E245" s="174" t="s">
        <v>492</v>
      </c>
      <c r="F245" s="175" t="s">
        <v>190</v>
      </c>
      <c r="H245" s="176">
        <v>4.665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189</v>
      </c>
      <c r="AU245" s="174" t="s">
        <v>89</v>
      </c>
      <c r="AV245" s="14" t="s">
        <v>151</v>
      </c>
      <c r="AW245" s="14" t="s">
        <v>36</v>
      </c>
      <c r="AX245" s="14" t="s">
        <v>25</v>
      </c>
      <c r="AY245" s="174" t="s">
        <v>181</v>
      </c>
    </row>
    <row r="246" spans="1:65" s="2" customFormat="1" ht="24.2" customHeight="1">
      <c r="A246" s="33"/>
      <c r="B246" s="150"/>
      <c r="C246" s="151" t="s">
        <v>275</v>
      </c>
      <c r="D246" s="151" t="s">
        <v>183</v>
      </c>
      <c r="E246" s="152" t="s">
        <v>374</v>
      </c>
      <c r="F246" s="153" t="s">
        <v>375</v>
      </c>
      <c r="G246" s="154" t="s">
        <v>372</v>
      </c>
      <c r="H246" s="155">
        <v>27.99</v>
      </c>
      <c r="I246" s="156"/>
      <c r="J246" s="157">
        <f>ROUND(I246*H246,2)</f>
        <v>0</v>
      </c>
      <c r="K246" s="153" t="s">
        <v>187</v>
      </c>
      <c r="L246" s="34"/>
      <c r="M246" s="158" t="s">
        <v>1</v>
      </c>
      <c r="N246" s="159" t="s">
        <v>46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151</v>
      </c>
      <c r="AT246" s="162" t="s">
        <v>183</v>
      </c>
      <c r="AU246" s="162" t="s">
        <v>89</v>
      </c>
      <c r="AY246" s="18" t="s">
        <v>181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25</v>
      </c>
      <c r="BK246" s="163">
        <f>ROUND(I246*H246,2)</f>
        <v>0</v>
      </c>
      <c r="BL246" s="18" t="s">
        <v>151</v>
      </c>
      <c r="BM246" s="162" t="s">
        <v>1820</v>
      </c>
    </row>
    <row r="247" spans="1:65" s="13" customFormat="1">
      <c r="B247" s="164"/>
      <c r="D247" s="165" t="s">
        <v>189</v>
      </c>
      <c r="F247" s="167" t="s">
        <v>2778</v>
      </c>
      <c r="H247" s="168">
        <v>27.99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189</v>
      </c>
      <c r="AU247" s="166" t="s">
        <v>89</v>
      </c>
      <c r="AV247" s="13" t="s">
        <v>89</v>
      </c>
      <c r="AW247" s="13" t="s">
        <v>3</v>
      </c>
      <c r="AX247" s="13" t="s">
        <v>25</v>
      </c>
      <c r="AY247" s="166" t="s">
        <v>181</v>
      </c>
    </row>
    <row r="248" spans="1:65" s="2" customFormat="1" ht="24.2" customHeight="1">
      <c r="A248" s="33"/>
      <c r="B248" s="150"/>
      <c r="C248" s="151" t="s">
        <v>279</v>
      </c>
      <c r="D248" s="151" t="s">
        <v>183</v>
      </c>
      <c r="E248" s="152" t="s">
        <v>2779</v>
      </c>
      <c r="F248" s="153" t="s">
        <v>2780</v>
      </c>
      <c r="G248" s="154" t="s">
        <v>356</v>
      </c>
      <c r="H248" s="155">
        <v>4.0369999999999999</v>
      </c>
      <c r="I248" s="156"/>
      <c r="J248" s="157">
        <f>ROUND(I248*H248,2)</f>
        <v>0</v>
      </c>
      <c r="K248" s="153" t="s">
        <v>187</v>
      </c>
      <c r="L248" s="34"/>
      <c r="M248" s="158" t="s">
        <v>1</v>
      </c>
      <c r="N248" s="159" t="s">
        <v>46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0.45</v>
      </c>
      <c r="T248" s="161">
        <f>S248*H248</f>
        <v>1.8166500000000001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151</v>
      </c>
      <c r="AT248" s="162" t="s">
        <v>183</v>
      </c>
      <c r="AU248" s="162" t="s">
        <v>89</v>
      </c>
      <c r="AY248" s="18" t="s">
        <v>181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25</v>
      </c>
      <c r="BK248" s="163">
        <f>ROUND(I248*H248,2)</f>
        <v>0</v>
      </c>
      <c r="BL248" s="18" t="s">
        <v>151</v>
      </c>
      <c r="BM248" s="162" t="s">
        <v>2781</v>
      </c>
    </row>
    <row r="249" spans="1:65" s="15" customFormat="1">
      <c r="B249" s="181"/>
      <c r="D249" s="165" t="s">
        <v>189</v>
      </c>
      <c r="E249" s="182" t="s">
        <v>1</v>
      </c>
      <c r="F249" s="183" t="s">
        <v>2782</v>
      </c>
      <c r="H249" s="182" t="s">
        <v>1</v>
      </c>
      <c r="I249" s="184"/>
      <c r="L249" s="181"/>
      <c r="M249" s="185"/>
      <c r="N249" s="186"/>
      <c r="O249" s="186"/>
      <c r="P249" s="186"/>
      <c r="Q249" s="186"/>
      <c r="R249" s="186"/>
      <c r="S249" s="186"/>
      <c r="T249" s="187"/>
      <c r="AT249" s="182" t="s">
        <v>189</v>
      </c>
      <c r="AU249" s="182" t="s">
        <v>89</v>
      </c>
      <c r="AV249" s="15" t="s">
        <v>25</v>
      </c>
      <c r="AW249" s="15" t="s">
        <v>36</v>
      </c>
      <c r="AX249" s="15" t="s">
        <v>81</v>
      </c>
      <c r="AY249" s="182" t="s">
        <v>181</v>
      </c>
    </row>
    <row r="250" spans="1:65" s="13" customFormat="1">
      <c r="B250" s="164"/>
      <c r="D250" s="165" t="s">
        <v>189</v>
      </c>
      <c r="E250" s="166" t="s">
        <v>1</v>
      </c>
      <c r="F250" s="167" t="s">
        <v>2783</v>
      </c>
      <c r="H250" s="168">
        <v>4.0369999999999999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189</v>
      </c>
      <c r="AU250" s="166" t="s">
        <v>89</v>
      </c>
      <c r="AV250" s="13" t="s">
        <v>89</v>
      </c>
      <c r="AW250" s="13" t="s">
        <v>36</v>
      </c>
      <c r="AX250" s="13" t="s">
        <v>81</v>
      </c>
      <c r="AY250" s="166" t="s">
        <v>181</v>
      </c>
    </row>
    <row r="251" spans="1:65" s="16" customFormat="1">
      <c r="B251" s="209"/>
      <c r="D251" s="165" t="s">
        <v>189</v>
      </c>
      <c r="E251" s="210" t="s">
        <v>499</v>
      </c>
      <c r="F251" s="211" t="s">
        <v>617</v>
      </c>
      <c r="H251" s="212">
        <v>4.0369999999999999</v>
      </c>
      <c r="I251" s="213"/>
      <c r="L251" s="209"/>
      <c r="M251" s="214"/>
      <c r="N251" s="215"/>
      <c r="O251" s="215"/>
      <c r="P251" s="215"/>
      <c r="Q251" s="215"/>
      <c r="R251" s="215"/>
      <c r="S251" s="215"/>
      <c r="T251" s="216"/>
      <c r="AT251" s="210" t="s">
        <v>189</v>
      </c>
      <c r="AU251" s="210" t="s">
        <v>89</v>
      </c>
      <c r="AV251" s="16" t="s">
        <v>194</v>
      </c>
      <c r="AW251" s="16" t="s">
        <v>36</v>
      </c>
      <c r="AX251" s="16" t="s">
        <v>81</v>
      </c>
      <c r="AY251" s="210" t="s">
        <v>181</v>
      </c>
    </row>
    <row r="252" spans="1:65" s="14" customFormat="1">
      <c r="B252" s="173"/>
      <c r="D252" s="165" t="s">
        <v>189</v>
      </c>
      <c r="E252" s="174" t="s">
        <v>1</v>
      </c>
      <c r="F252" s="175" t="s">
        <v>190</v>
      </c>
      <c r="H252" s="176">
        <v>4.0369999999999999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189</v>
      </c>
      <c r="AU252" s="174" t="s">
        <v>89</v>
      </c>
      <c r="AV252" s="14" t="s">
        <v>151</v>
      </c>
      <c r="AW252" s="14" t="s">
        <v>36</v>
      </c>
      <c r="AX252" s="14" t="s">
        <v>25</v>
      </c>
      <c r="AY252" s="174" t="s">
        <v>181</v>
      </c>
    </row>
    <row r="253" spans="1:65" s="2" customFormat="1" ht="14.45" customHeight="1">
      <c r="A253" s="33"/>
      <c r="B253" s="150"/>
      <c r="C253" s="151" t="s">
        <v>283</v>
      </c>
      <c r="D253" s="151" t="s">
        <v>183</v>
      </c>
      <c r="E253" s="152" t="s">
        <v>1838</v>
      </c>
      <c r="F253" s="153" t="s">
        <v>1839</v>
      </c>
      <c r="G253" s="154" t="s">
        <v>346</v>
      </c>
      <c r="H253" s="155">
        <v>7.34</v>
      </c>
      <c r="I253" s="156"/>
      <c r="J253" s="157">
        <f>ROUND(I253*H253,2)</f>
        <v>0</v>
      </c>
      <c r="K253" s="153" t="s">
        <v>187</v>
      </c>
      <c r="L253" s="34"/>
      <c r="M253" s="158" t="s">
        <v>1</v>
      </c>
      <c r="N253" s="159" t="s">
        <v>46</v>
      </c>
      <c r="O253" s="59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151</v>
      </c>
      <c r="AT253" s="162" t="s">
        <v>183</v>
      </c>
      <c r="AU253" s="162" t="s">
        <v>89</v>
      </c>
      <c r="AY253" s="18" t="s">
        <v>181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25</v>
      </c>
      <c r="BK253" s="163">
        <f>ROUND(I253*H253,2)</f>
        <v>0</v>
      </c>
      <c r="BL253" s="18" t="s">
        <v>151</v>
      </c>
      <c r="BM253" s="162" t="s">
        <v>2784</v>
      </c>
    </row>
    <row r="254" spans="1:65" s="15" customFormat="1">
      <c r="B254" s="181"/>
      <c r="D254" s="165" t="s">
        <v>189</v>
      </c>
      <c r="E254" s="182" t="s">
        <v>1</v>
      </c>
      <c r="F254" s="183" t="s">
        <v>2782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189</v>
      </c>
      <c r="AU254" s="182" t="s">
        <v>89</v>
      </c>
      <c r="AV254" s="15" t="s">
        <v>25</v>
      </c>
      <c r="AW254" s="15" t="s">
        <v>36</v>
      </c>
      <c r="AX254" s="15" t="s">
        <v>81</v>
      </c>
      <c r="AY254" s="182" t="s">
        <v>181</v>
      </c>
    </row>
    <row r="255" spans="1:65" s="13" customFormat="1">
      <c r="B255" s="164"/>
      <c r="D255" s="165" t="s">
        <v>189</v>
      </c>
      <c r="E255" s="166" t="s">
        <v>1</v>
      </c>
      <c r="F255" s="167" t="s">
        <v>2785</v>
      </c>
      <c r="H255" s="168">
        <v>7.34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189</v>
      </c>
      <c r="AU255" s="166" t="s">
        <v>89</v>
      </c>
      <c r="AV255" s="13" t="s">
        <v>89</v>
      </c>
      <c r="AW255" s="13" t="s">
        <v>36</v>
      </c>
      <c r="AX255" s="13" t="s">
        <v>25</v>
      </c>
      <c r="AY255" s="166" t="s">
        <v>181</v>
      </c>
    </row>
    <row r="256" spans="1:65" s="2" customFormat="1" ht="24.2" customHeight="1">
      <c r="A256" s="33"/>
      <c r="B256" s="150"/>
      <c r="C256" s="151" t="s">
        <v>287</v>
      </c>
      <c r="D256" s="151" t="s">
        <v>183</v>
      </c>
      <c r="E256" s="152" t="s">
        <v>2786</v>
      </c>
      <c r="F256" s="153" t="s">
        <v>2787</v>
      </c>
      <c r="G256" s="154" t="s">
        <v>356</v>
      </c>
      <c r="H256" s="155">
        <v>72.545000000000002</v>
      </c>
      <c r="I256" s="156"/>
      <c r="J256" s="157">
        <f>ROUND(I256*H256,2)</f>
        <v>0</v>
      </c>
      <c r="K256" s="153" t="s">
        <v>187</v>
      </c>
      <c r="L256" s="34"/>
      <c r="M256" s="158" t="s">
        <v>1</v>
      </c>
      <c r="N256" s="159" t="s">
        <v>46</v>
      </c>
      <c r="O256" s="59"/>
      <c r="P256" s="160">
        <f>O256*H256</f>
        <v>0</v>
      </c>
      <c r="Q256" s="160">
        <v>0</v>
      </c>
      <c r="R256" s="160">
        <f>Q256*H256</f>
        <v>0</v>
      </c>
      <c r="S256" s="160">
        <v>0.58199999999999996</v>
      </c>
      <c r="T256" s="161">
        <f>S256*H256</f>
        <v>42.22119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2" t="s">
        <v>151</v>
      </c>
      <c r="AT256" s="162" t="s">
        <v>183</v>
      </c>
      <c r="AU256" s="162" t="s">
        <v>89</v>
      </c>
      <c r="AY256" s="18" t="s">
        <v>181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8" t="s">
        <v>25</v>
      </c>
      <c r="BK256" s="163">
        <f>ROUND(I256*H256,2)</f>
        <v>0</v>
      </c>
      <c r="BL256" s="18" t="s">
        <v>151</v>
      </c>
      <c r="BM256" s="162" t="s">
        <v>1846</v>
      </c>
    </row>
    <row r="257" spans="2:51" s="13" customFormat="1">
      <c r="B257" s="164"/>
      <c r="D257" s="165" t="s">
        <v>189</v>
      </c>
      <c r="E257" s="166" t="s">
        <v>1</v>
      </c>
      <c r="F257" s="167" t="s">
        <v>2788</v>
      </c>
      <c r="H257" s="168">
        <v>3.2229999999999999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189</v>
      </c>
      <c r="AU257" s="166" t="s">
        <v>89</v>
      </c>
      <c r="AV257" s="13" t="s">
        <v>89</v>
      </c>
      <c r="AW257" s="13" t="s">
        <v>36</v>
      </c>
      <c r="AX257" s="13" t="s">
        <v>81</v>
      </c>
      <c r="AY257" s="166" t="s">
        <v>181</v>
      </c>
    </row>
    <row r="258" spans="2:51" s="13" customFormat="1">
      <c r="B258" s="164"/>
      <c r="D258" s="165" t="s">
        <v>189</v>
      </c>
      <c r="E258" s="166" t="s">
        <v>1</v>
      </c>
      <c r="F258" s="167" t="s">
        <v>2789</v>
      </c>
      <c r="H258" s="168">
        <v>3.85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189</v>
      </c>
      <c r="AU258" s="166" t="s">
        <v>89</v>
      </c>
      <c r="AV258" s="13" t="s">
        <v>89</v>
      </c>
      <c r="AW258" s="13" t="s">
        <v>36</v>
      </c>
      <c r="AX258" s="13" t="s">
        <v>81</v>
      </c>
      <c r="AY258" s="166" t="s">
        <v>181</v>
      </c>
    </row>
    <row r="259" spans="2:51" s="13" customFormat="1">
      <c r="B259" s="164"/>
      <c r="D259" s="165" t="s">
        <v>189</v>
      </c>
      <c r="E259" s="166" t="s">
        <v>1</v>
      </c>
      <c r="F259" s="167" t="s">
        <v>2790</v>
      </c>
      <c r="H259" s="168">
        <v>3.036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189</v>
      </c>
      <c r="AU259" s="166" t="s">
        <v>89</v>
      </c>
      <c r="AV259" s="13" t="s">
        <v>89</v>
      </c>
      <c r="AW259" s="13" t="s">
        <v>36</v>
      </c>
      <c r="AX259" s="13" t="s">
        <v>81</v>
      </c>
      <c r="AY259" s="166" t="s">
        <v>181</v>
      </c>
    </row>
    <row r="260" spans="2:51" s="13" customFormat="1">
      <c r="B260" s="164"/>
      <c r="D260" s="165" t="s">
        <v>189</v>
      </c>
      <c r="E260" s="166" t="s">
        <v>1</v>
      </c>
      <c r="F260" s="167" t="s">
        <v>2791</v>
      </c>
      <c r="H260" s="168">
        <v>3.113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189</v>
      </c>
      <c r="AU260" s="166" t="s">
        <v>89</v>
      </c>
      <c r="AV260" s="13" t="s">
        <v>89</v>
      </c>
      <c r="AW260" s="13" t="s">
        <v>36</v>
      </c>
      <c r="AX260" s="13" t="s">
        <v>81</v>
      </c>
      <c r="AY260" s="166" t="s">
        <v>181</v>
      </c>
    </row>
    <row r="261" spans="2:51" s="13" customFormat="1">
      <c r="B261" s="164"/>
      <c r="D261" s="165" t="s">
        <v>189</v>
      </c>
      <c r="E261" s="166" t="s">
        <v>1</v>
      </c>
      <c r="F261" s="167" t="s">
        <v>2792</v>
      </c>
      <c r="H261" s="168">
        <v>3.0139999999999998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189</v>
      </c>
      <c r="AU261" s="166" t="s">
        <v>89</v>
      </c>
      <c r="AV261" s="13" t="s">
        <v>89</v>
      </c>
      <c r="AW261" s="13" t="s">
        <v>36</v>
      </c>
      <c r="AX261" s="13" t="s">
        <v>81</v>
      </c>
      <c r="AY261" s="166" t="s">
        <v>181</v>
      </c>
    </row>
    <row r="262" spans="2:51" s="13" customFormat="1">
      <c r="B262" s="164"/>
      <c r="D262" s="165" t="s">
        <v>189</v>
      </c>
      <c r="E262" s="166" t="s">
        <v>1</v>
      </c>
      <c r="F262" s="167" t="s">
        <v>2793</v>
      </c>
      <c r="H262" s="168">
        <v>3.7290000000000001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189</v>
      </c>
      <c r="AU262" s="166" t="s">
        <v>89</v>
      </c>
      <c r="AV262" s="13" t="s">
        <v>89</v>
      </c>
      <c r="AW262" s="13" t="s">
        <v>36</v>
      </c>
      <c r="AX262" s="13" t="s">
        <v>81</v>
      </c>
      <c r="AY262" s="166" t="s">
        <v>181</v>
      </c>
    </row>
    <row r="263" spans="2:51" s="13" customFormat="1">
      <c r="B263" s="164"/>
      <c r="D263" s="165" t="s">
        <v>189</v>
      </c>
      <c r="E263" s="166" t="s">
        <v>1</v>
      </c>
      <c r="F263" s="167" t="s">
        <v>2794</v>
      </c>
      <c r="H263" s="168">
        <v>5.6539999999999999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189</v>
      </c>
      <c r="AU263" s="166" t="s">
        <v>89</v>
      </c>
      <c r="AV263" s="13" t="s">
        <v>89</v>
      </c>
      <c r="AW263" s="13" t="s">
        <v>36</v>
      </c>
      <c r="AX263" s="13" t="s">
        <v>81</v>
      </c>
      <c r="AY263" s="166" t="s">
        <v>181</v>
      </c>
    </row>
    <row r="264" spans="2:51" s="13" customFormat="1">
      <c r="B264" s="164"/>
      <c r="D264" s="165" t="s">
        <v>189</v>
      </c>
      <c r="E264" s="166" t="s">
        <v>1</v>
      </c>
      <c r="F264" s="167" t="s">
        <v>2795</v>
      </c>
      <c r="H264" s="168">
        <v>3.6190000000000002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189</v>
      </c>
      <c r="AU264" s="166" t="s">
        <v>89</v>
      </c>
      <c r="AV264" s="13" t="s">
        <v>89</v>
      </c>
      <c r="AW264" s="13" t="s">
        <v>36</v>
      </c>
      <c r="AX264" s="13" t="s">
        <v>81</v>
      </c>
      <c r="AY264" s="166" t="s">
        <v>181</v>
      </c>
    </row>
    <row r="265" spans="2:51" s="13" customFormat="1">
      <c r="B265" s="164"/>
      <c r="D265" s="165" t="s">
        <v>189</v>
      </c>
      <c r="E265" s="166" t="s">
        <v>1</v>
      </c>
      <c r="F265" s="167" t="s">
        <v>2796</v>
      </c>
      <c r="H265" s="168">
        <v>5.6539999999999999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89</v>
      </c>
      <c r="AV265" s="13" t="s">
        <v>89</v>
      </c>
      <c r="AW265" s="13" t="s">
        <v>36</v>
      </c>
      <c r="AX265" s="13" t="s">
        <v>81</v>
      </c>
      <c r="AY265" s="166" t="s">
        <v>181</v>
      </c>
    </row>
    <row r="266" spans="2:51" s="13" customFormat="1">
      <c r="B266" s="164"/>
      <c r="D266" s="165" t="s">
        <v>189</v>
      </c>
      <c r="E266" s="166" t="s">
        <v>1</v>
      </c>
      <c r="F266" s="167" t="s">
        <v>2797</v>
      </c>
      <c r="H266" s="168">
        <v>5.6870000000000003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189</v>
      </c>
      <c r="AU266" s="166" t="s">
        <v>89</v>
      </c>
      <c r="AV266" s="13" t="s">
        <v>89</v>
      </c>
      <c r="AW266" s="13" t="s">
        <v>36</v>
      </c>
      <c r="AX266" s="13" t="s">
        <v>81</v>
      </c>
      <c r="AY266" s="166" t="s">
        <v>181</v>
      </c>
    </row>
    <row r="267" spans="2:51" s="13" customFormat="1">
      <c r="B267" s="164"/>
      <c r="D267" s="165" t="s">
        <v>189</v>
      </c>
      <c r="E267" s="166" t="s">
        <v>1</v>
      </c>
      <c r="F267" s="167" t="s">
        <v>2798</v>
      </c>
      <c r="H267" s="168">
        <v>3.6520000000000001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189</v>
      </c>
      <c r="AU267" s="166" t="s">
        <v>89</v>
      </c>
      <c r="AV267" s="13" t="s">
        <v>89</v>
      </c>
      <c r="AW267" s="13" t="s">
        <v>36</v>
      </c>
      <c r="AX267" s="13" t="s">
        <v>81</v>
      </c>
      <c r="AY267" s="166" t="s">
        <v>181</v>
      </c>
    </row>
    <row r="268" spans="2:51" s="16" customFormat="1">
      <c r="B268" s="209"/>
      <c r="D268" s="165" t="s">
        <v>189</v>
      </c>
      <c r="E268" s="210" t="s">
        <v>501</v>
      </c>
      <c r="F268" s="211" t="s">
        <v>617</v>
      </c>
      <c r="H268" s="212">
        <v>44.231000000000002</v>
      </c>
      <c r="I268" s="213"/>
      <c r="L268" s="209"/>
      <c r="M268" s="214"/>
      <c r="N268" s="215"/>
      <c r="O268" s="215"/>
      <c r="P268" s="215"/>
      <c r="Q268" s="215"/>
      <c r="R268" s="215"/>
      <c r="S268" s="215"/>
      <c r="T268" s="216"/>
      <c r="AT268" s="210" t="s">
        <v>189</v>
      </c>
      <c r="AU268" s="210" t="s">
        <v>89</v>
      </c>
      <c r="AV268" s="16" t="s">
        <v>194</v>
      </c>
      <c r="AW268" s="16" t="s">
        <v>36</v>
      </c>
      <c r="AX268" s="16" t="s">
        <v>81</v>
      </c>
      <c r="AY268" s="210" t="s">
        <v>181</v>
      </c>
    </row>
    <row r="269" spans="2:51" s="13" customFormat="1">
      <c r="B269" s="164"/>
      <c r="D269" s="165" t="s">
        <v>189</v>
      </c>
      <c r="E269" s="166" t="s">
        <v>1</v>
      </c>
      <c r="F269" s="167" t="s">
        <v>2799</v>
      </c>
      <c r="H269" s="168">
        <v>3.762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189</v>
      </c>
      <c r="AU269" s="166" t="s">
        <v>89</v>
      </c>
      <c r="AV269" s="13" t="s">
        <v>89</v>
      </c>
      <c r="AW269" s="13" t="s">
        <v>36</v>
      </c>
      <c r="AX269" s="13" t="s">
        <v>81</v>
      </c>
      <c r="AY269" s="166" t="s">
        <v>181</v>
      </c>
    </row>
    <row r="270" spans="2:51" s="13" customFormat="1">
      <c r="B270" s="164"/>
      <c r="D270" s="165" t="s">
        <v>189</v>
      </c>
      <c r="E270" s="166" t="s">
        <v>1</v>
      </c>
      <c r="F270" s="167" t="s">
        <v>2800</v>
      </c>
      <c r="H270" s="168">
        <v>3.5529999999999999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189</v>
      </c>
      <c r="AU270" s="166" t="s">
        <v>89</v>
      </c>
      <c r="AV270" s="13" t="s">
        <v>89</v>
      </c>
      <c r="AW270" s="13" t="s">
        <v>36</v>
      </c>
      <c r="AX270" s="13" t="s">
        <v>81</v>
      </c>
      <c r="AY270" s="166" t="s">
        <v>181</v>
      </c>
    </row>
    <row r="271" spans="2:51" s="13" customFormat="1">
      <c r="B271" s="164"/>
      <c r="D271" s="165" t="s">
        <v>189</v>
      </c>
      <c r="E271" s="166" t="s">
        <v>1</v>
      </c>
      <c r="F271" s="167" t="s">
        <v>2801</v>
      </c>
      <c r="H271" s="168">
        <v>3.476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189</v>
      </c>
      <c r="AU271" s="166" t="s">
        <v>89</v>
      </c>
      <c r="AV271" s="13" t="s">
        <v>89</v>
      </c>
      <c r="AW271" s="13" t="s">
        <v>36</v>
      </c>
      <c r="AX271" s="13" t="s">
        <v>81</v>
      </c>
      <c r="AY271" s="166" t="s">
        <v>181</v>
      </c>
    </row>
    <row r="272" spans="2:51" s="13" customFormat="1">
      <c r="B272" s="164"/>
      <c r="D272" s="165" t="s">
        <v>189</v>
      </c>
      <c r="E272" s="166" t="s">
        <v>1</v>
      </c>
      <c r="F272" s="167" t="s">
        <v>2802</v>
      </c>
      <c r="H272" s="168">
        <v>3.4649999999999999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189</v>
      </c>
      <c r="AU272" s="166" t="s">
        <v>89</v>
      </c>
      <c r="AV272" s="13" t="s">
        <v>89</v>
      </c>
      <c r="AW272" s="13" t="s">
        <v>36</v>
      </c>
      <c r="AX272" s="13" t="s">
        <v>81</v>
      </c>
      <c r="AY272" s="166" t="s">
        <v>181</v>
      </c>
    </row>
    <row r="273" spans="1:65" s="13" customFormat="1">
      <c r="B273" s="164"/>
      <c r="D273" s="165" t="s">
        <v>189</v>
      </c>
      <c r="E273" s="166" t="s">
        <v>1</v>
      </c>
      <c r="F273" s="167" t="s">
        <v>2803</v>
      </c>
      <c r="H273" s="168">
        <v>3.2890000000000001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189</v>
      </c>
      <c r="AU273" s="166" t="s">
        <v>89</v>
      </c>
      <c r="AV273" s="13" t="s">
        <v>89</v>
      </c>
      <c r="AW273" s="13" t="s">
        <v>36</v>
      </c>
      <c r="AX273" s="13" t="s">
        <v>81</v>
      </c>
      <c r="AY273" s="166" t="s">
        <v>181</v>
      </c>
    </row>
    <row r="274" spans="1:65" s="13" customFormat="1">
      <c r="B274" s="164"/>
      <c r="D274" s="165" t="s">
        <v>189</v>
      </c>
      <c r="E274" s="166" t="s">
        <v>1</v>
      </c>
      <c r="F274" s="167" t="s">
        <v>2804</v>
      </c>
      <c r="H274" s="168">
        <v>3.3660000000000001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189</v>
      </c>
      <c r="AU274" s="166" t="s">
        <v>89</v>
      </c>
      <c r="AV274" s="13" t="s">
        <v>89</v>
      </c>
      <c r="AW274" s="13" t="s">
        <v>36</v>
      </c>
      <c r="AX274" s="13" t="s">
        <v>81</v>
      </c>
      <c r="AY274" s="166" t="s">
        <v>181</v>
      </c>
    </row>
    <row r="275" spans="1:65" s="13" customFormat="1">
      <c r="B275" s="164"/>
      <c r="D275" s="165" t="s">
        <v>189</v>
      </c>
      <c r="E275" s="166" t="s">
        <v>1</v>
      </c>
      <c r="F275" s="167" t="s">
        <v>2805</v>
      </c>
      <c r="H275" s="168">
        <v>3.6520000000000001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189</v>
      </c>
      <c r="AU275" s="166" t="s">
        <v>89</v>
      </c>
      <c r="AV275" s="13" t="s">
        <v>89</v>
      </c>
      <c r="AW275" s="13" t="s">
        <v>36</v>
      </c>
      <c r="AX275" s="13" t="s">
        <v>81</v>
      </c>
      <c r="AY275" s="166" t="s">
        <v>181</v>
      </c>
    </row>
    <row r="276" spans="1:65" s="13" customFormat="1">
      <c r="B276" s="164"/>
      <c r="D276" s="165" t="s">
        <v>189</v>
      </c>
      <c r="E276" s="166" t="s">
        <v>1</v>
      </c>
      <c r="F276" s="167" t="s">
        <v>2806</v>
      </c>
      <c r="H276" s="168">
        <v>3.7509999999999999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189</v>
      </c>
      <c r="AU276" s="166" t="s">
        <v>89</v>
      </c>
      <c r="AV276" s="13" t="s">
        <v>89</v>
      </c>
      <c r="AW276" s="13" t="s">
        <v>36</v>
      </c>
      <c r="AX276" s="13" t="s">
        <v>81</v>
      </c>
      <c r="AY276" s="166" t="s">
        <v>181</v>
      </c>
    </row>
    <row r="277" spans="1:65" s="16" customFormat="1">
      <c r="B277" s="209"/>
      <c r="D277" s="165" t="s">
        <v>189</v>
      </c>
      <c r="E277" s="210" t="s">
        <v>504</v>
      </c>
      <c r="F277" s="211" t="s">
        <v>617</v>
      </c>
      <c r="H277" s="212">
        <v>28.314</v>
      </c>
      <c r="I277" s="213"/>
      <c r="L277" s="209"/>
      <c r="M277" s="214"/>
      <c r="N277" s="215"/>
      <c r="O277" s="215"/>
      <c r="P277" s="215"/>
      <c r="Q277" s="215"/>
      <c r="R277" s="215"/>
      <c r="S277" s="215"/>
      <c r="T277" s="216"/>
      <c r="AT277" s="210" t="s">
        <v>189</v>
      </c>
      <c r="AU277" s="210" t="s">
        <v>89</v>
      </c>
      <c r="AV277" s="16" t="s">
        <v>194</v>
      </c>
      <c r="AW277" s="16" t="s">
        <v>36</v>
      </c>
      <c r="AX277" s="16" t="s">
        <v>81</v>
      </c>
      <c r="AY277" s="210" t="s">
        <v>181</v>
      </c>
    </row>
    <row r="278" spans="1:65" s="14" customFormat="1">
      <c r="B278" s="173"/>
      <c r="D278" s="165" t="s">
        <v>189</v>
      </c>
      <c r="E278" s="174" t="s">
        <v>1</v>
      </c>
      <c r="F278" s="175" t="s">
        <v>190</v>
      </c>
      <c r="H278" s="176">
        <v>72.545000000000002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189</v>
      </c>
      <c r="AU278" s="174" t="s">
        <v>89</v>
      </c>
      <c r="AV278" s="14" t="s">
        <v>151</v>
      </c>
      <c r="AW278" s="14" t="s">
        <v>36</v>
      </c>
      <c r="AX278" s="14" t="s">
        <v>25</v>
      </c>
      <c r="AY278" s="174" t="s">
        <v>181</v>
      </c>
    </row>
    <row r="279" spans="1:65" s="2" customFormat="1" ht="14.45" customHeight="1">
      <c r="A279" s="33"/>
      <c r="B279" s="150"/>
      <c r="C279" s="151" t="s">
        <v>291</v>
      </c>
      <c r="D279" s="151" t="s">
        <v>183</v>
      </c>
      <c r="E279" s="152" t="s">
        <v>1857</v>
      </c>
      <c r="F279" s="153" t="s">
        <v>1858</v>
      </c>
      <c r="G279" s="154" t="s">
        <v>346</v>
      </c>
      <c r="H279" s="155">
        <v>131.9</v>
      </c>
      <c r="I279" s="156"/>
      <c r="J279" s="157">
        <f>ROUND(I279*H279,2)</f>
        <v>0</v>
      </c>
      <c r="K279" s="153" t="s">
        <v>187</v>
      </c>
      <c r="L279" s="34"/>
      <c r="M279" s="158" t="s">
        <v>1</v>
      </c>
      <c r="N279" s="159" t="s">
        <v>46</v>
      </c>
      <c r="O279" s="59"/>
      <c r="P279" s="160">
        <f>O279*H279</f>
        <v>0</v>
      </c>
      <c r="Q279" s="160">
        <v>1.0000000000000001E-5</v>
      </c>
      <c r="R279" s="160">
        <f>Q279*H279</f>
        <v>1.3190000000000001E-3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151</v>
      </c>
      <c r="AT279" s="162" t="s">
        <v>183</v>
      </c>
      <c r="AU279" s="162" t="s">
        <v>89</v>
      </c>
      <c r="AY279" s="18" t="s">
        <v>181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25</v>
      </c>
      <c r="BK279" s="163">
        <f>ROUND(I279*H279,2)</f>
        <v>0</v>
      </c>
      <c r="BL279" s="18" t="s">
        <v>151</v>
      </c>
      <c r="BM279" s="162" t="s">
        <v>1859</v>
      </c>
    </row>
    <row r="280" spans="1:65" s="13" customFormat="1">
      <c r="B280" s="164"/>
      <c r="D280" s="165" t="s">
        <v>189</v>
      </c>
      <c r="E280" s="166" t="s">
        <v>1</v>
      </c>
      <c r="F280" s="167" t="s">
        <v>2807</v>
      </c>
      <c r="H280" s="168">
        <v>5.86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189</v>
      </c>
      <c r="AU280" s="166" t="s">
        <v>89</v>
      </c>
      <c r="AV280" s="13" t="s">
        <v>89</v>
      </c>
      <c r="AW280" s="13" t="s">
        <v>36</v>
      </c>
      <c r="AX280" s="13" t="s">
        <v>81</v>
      </c>
      <c r="AY280" s="166" t="s">
        <v>181</v>
      </c>
    </row>
    <row r="281" spans="1:65" s="13" customFormat="1">
      <c r="B281" s="164"/>
      <c r="D281" s="165" t="s">
        <v>189</v>
      </c>
      <c r="E281" s="166" t="s">
        <v>1</v>
      </c>
      <c r="F281" s="167" t="s">
        <v>2808</v>
      </c>
      <c r="H281" s="168">
        <v>7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89</v>
      </c>
      <c r="AV281" s="13" t="s">
        <v>89</v>
      </c>
      <c r="AW281" s="13" t="s">
        <v>36</v>
      </c>
      <c r="AX281" s="13" t="s">
        <v>81</v>
      </c>
      <c r="AY281" s="166" t="s">
        <v>181</v>
      </c>
    </row>
    <row r="282" spans="1:65" s="13" customFormat="1">
      <c r="B282" s="164"/>
      <c r="D282" s="165" t="s">
        <v>189</v>
      </c>
      <c r="E282" s="166" t="s">
        <v>1</v>
      </c>
      <c r="F282" s="167" t="s">
        <v>2809</v>
      </c>
      <c r="H282" s="168">
        <v>5.52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189</v>
      </c>
      <c r="AU282" s="166" t="s">
        <v>89</v>
      </c>
      <c r="AV282" s="13" t="s">
        <v>89</v>
      </c>
      <c r="AW282" s="13" t="s">
        <v>36</v>
      </c>
      <c r="AX282" s="13" t="s">
        <v>81</v>
      </c>
      <c r="AY282" s="166" t="s">
        <v>181</v>
      </c>
    </row>
    <row r="283" spans="1:65" s="13" customFormat="1">
      <c r="B283" s="164"/>
      <c r="D283" s="165" t="s">
        <v>189</v>
      </c>
      <c r="E283" s="166" t="s">
        <v>1</v>
      </c>
      <c r="F283" s="167" t="s">
        <v>2810</v>
      </c>
      <c r="H283" s="168">
        <v>5.66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189</v>
      </c>
      <c r="AU283" s="166" t="s">
        <v>89</v>
      </c>
      <c r="AV283" s="13" t="s">
        <v>89</v>
      </c>
      <c r="AW283" s="13" t="s">
        <v>36</v>
      </c>
      <c r="AX283" s="13" t="s">
        <v>81</v>
      </c>
      <c r="AY283" s="166" t="s">
        <v>181</v>
      </c>
    </row>
    <row r="284" spans="1:65" s="13" customFormat="1">
      <c r="B284" s="164"/>
      <c r="D284" s="165" t="s">
        <v>189</v>
      </c>
      <c r="E284" s="166" t="s">
        <v>1</v>
      </c>
      <c r="F284" s="167" t="s">
        <v>2811</v>
      </c>
      <c r="H284" s="168">
        <v>5.48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189</v>
      </c>
      <c r="AU284" s="166" t="s">
        <v>89</v>
      </c>
      <c r="AV284" s="13" t="s">
        <v>89</v>
      </c>
      <c r="AW284" s="13" t="s">
        <v>36</v>
      </c>
      <c r="AX284" s="13" t="s">
        <v>81</v>
      </c>
      <c r="AY284" s="166" t="s">
        <v>181</v>
      </c>
    </row>
    <row r="285" spans="1:65" s="13" customFormat="1">
      <c r="B285" s="164"/>
      <c r="D285" s="165" t="s">
        <v>189</v>
      </c>
      <c r="E285" s="166" t="s">
        <v>1</v>
      </c>
      <c r="F285" s="167" t="s">
        <v>2812</v>
      </c>
      <c r="H285" s="168">
        <v>6.78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189</v>
      </c>
      <c r="AU285" s="166" t="s">
        <v>89</v>
      </c>
      <c r="AV285" s="13" t="s">
        <v>89</v>
      </c>
      <c r="AW285" s="13" t="s">
        <v>36</v>
      </c>
      <c r="AX285" s="13" t="s">
        <v>81</v>
      </c>
      <c r="AY285" s="166" t="s">
        <v>181</v>
      </c>
    </row>
    <row r="286" spans="1:65" s="13" customFormat="1">
      <c r="B286" s="164"/>
      <c r="D286" s="165" t="s">
        <v>189</v>
      </c>
      <c r="E286" s="166" t="s">
        <v>1</v>
      </c>
      <c r="F286" s="167" t="s">
        <v>2813</v>
      </c>
      <c r="H286" s="168">
        <v>10.28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189</v>
      </c>
      <c r="AU286" s="166" t="s">
        <v>89</v>
      </c>
      <c r="AV286" s="13" t="s">
        <v>89</v>
      </c>
      <c r="AW286" s="13" t="s">
        <v>36</v>
      </c>
      <c r="AX286" s="13" t="s">
        <v>81</v>
      </c>
      <c r="AY286" s="166" t="s">
        <v>181</v>
      </c>
    </row>
    <row r="287" spans="1:65" s="13" customFormat="1">
      <c r="B287" s="164"/>
      <c r="D287" s="165" t="s">
        <v>189</v>
      </c>
      <c r="E287" s="166" t="s">
        <v>1</v>
      </c>
      <c r="F287" s="167" t="s">
        <v>2814</v>
      </c>
      <c r="H287" s="168">
        <v>6.58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189</v>
      </c>
      <c r="AU287" s="166" t="s">
        <v>89</v>
      </c>
      <c r="AV287" s="13" t="s">
        <v>89</v>
      </c>
      <c r="AW287" s="13" t="s">
        <v>36</v>
      </c>
      <c r="AX287" s="13" t="s">
        <v>81</v>
      </c>
      <c r="AY287" s="166" t="s">
        <v>181</v>
      </c>
    </row>
    <row r="288" spans="1:65" s="13" customFormat="1">
      <c r="B288" s="164"/>
      <c r="D288" s="165" t="s">
        <v>189</v>
      </c>
      <c r="E288" s="166" t="s">
        <v>1</v>
      </c>
      <c r="F288" s="167" t="s">
        <v>2815</v>
      </c>
      <c r="H288" s="168">
        <v>10.28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189</v>
      </c>
      <c r="AU288" s="166" t="s">
        <v>89</v>
      </c>
      <c r="AV288" s="13" t="s">
        <v>89</v>
      </c>
      <c r="AW288" s="13" t="s">
        <v>36</v>
      </c>
      <c r="AX288" s="13" t="s">
        <v>81</v>
      </c>
      <c r="AY288" s="166" t="s">
        <v>181</v>
      </c>
    </row>
    <row r="289" spans="1:65" s="13" customFormat="1">
      <c r="B289" s="164"/>
      <c r="D289" s="165" t="s">
        <v>189</v>
      </c>
      <c r="E289" s="166" t="s">
        <v>1</v>
      </c>
      <c r="F289" s="167" t="s">
        <v>2816</v>
      </c>
      <c r="H289" s="168">
        <v>10.34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189</v>
      </c>
      <c r="AU289" s="166" t="s">
        <v>89</v>
      </c>
      <c r="AV289" s="13" t="s">
        <v>89</v>
      </c>
      <c r="AW289" s="13" t="s">
        <v>36</v>
      </c>
      <c r="AX289" s="13" t="s">
        <v>81</v>
      </c>
      <c r="AY289" s="166" t="s">
        <v>181</v>
      </c>
    </row>
    <row r="290" spans="1:65" s="13" customFormat="1">
      <c r="B290" s="164"/>
      <c r="D290" s="165" t="s">
        <v>189</v>
      </c>
      <c r="E290" s="166" t="s">
        <v>1</v>
      </c>
      <c r="F290" s="167" t="s">
        <v>2817</v>
      </c>
      <c r="H290" s="168">
        <v>6.64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89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6" customFormat="1">
      <c r="B291" s="209"/>
      <c r="D291" s="165" t="s">
        <v>189</v>
      </c>
      <c r="E291" s="210" t="s">
        <v>1</v>
      </c>
      <c r="F291" s="211" t="s">
        <v>617</v>
      </c>
      <c r="H291" s="212">
        <v>80.42</v>
      </c>
      <c r="I291" s="213"/>
      <c r="L291" s="209"/>
      <c r="M291" s="214"/>
      <c r="N291" s="215"/>
      <c r="O291" s="215"/>
      <c r="P291" s="215"/>
      <c r="Q291" s="215"/>
      <c r="R291" s="215"/>
      <c r="S291" s="215"/>
      <c r="T291" s="216"/>
      <c r="AT291" s="210" t="s">
        <v>189</v>
      </c>
      <c r="AU291" s="210" t="s">
        <v>89</v>
      </c>
      <c r="AV291" s="16" t="s">
        <v>194</v>
      </c>
      <c r="AW291" s="16" t="s">
        <v>36</v>
      </c>
      <c r="AX291" s="16" t="s">
        <v>81</v>
      </c>
      <c r="AY291" s="210" t="s">
        <v>181</v>
      </c>
    </row>
    <row r="292" spans="1:65" s="13" customFormat="1">
      <c r="B292" s="164"/>
      <c r="D292" s="165" t="s">
        <v>189</v>
      </c>
      <c r="E292" s="166" t="s">
        <v>1</v>
      </c>
      <c r="F292" s="167" t="s">
        <v>2750</v>
      </c>
      <c r="H292" s="168">
        <v>6.84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189</v>
      </c>
      <c r="AU292" s="166" t="s">
        <v>89</v>
      </c>
      <c r="AV292" s="13" t="s">
        <v>89</v>
      </c>
      <c r="AW292" s="13" t="s">
        <v>36</v>
      </c>
      <c r="AX292" s="13" t="s">
        <v>81</v>
      </c>
      <c r="AY292" s="166" t="s">
        <v>181</v>
      </c>
    </row>
    <row r="293" spans="1:65" s="13" customFormat="1">
      <c r="B293" s="164"/>
      <c r="D293" s="165" t="s">
        <v>189</v>
      </c>
      <c r="E293" s="166" t="s">
        <v>1</v>
      </c>
      <c r="F293" s="167" t="s">
        <v>2751</v>
      </c>
      <c r="H293" s="168">
        <v>6.46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189</v>
      </c>
      <c r="AU293" s="166" t="s">
        <v>89</v>
      </c>
      <c r="AV293" s="13" t="s">
        <v>89</v>
      </c>
      <c r="AW293" s="13" t="s">
        <v>36</v>
      </c>
      <c r="AX293" s="13" t="s">
        <v>81</v>
      </c>
      <c r="AY293" s="166" t="s">
        <v>181</v>
      </c>
    </row>
    <row r="294" spans="1:65" s="13" customFormat="1">
      <c r="B294" s="164"/>
      <c r="D294" s="165" t="s">
        <v>189</v>
      </c>
      <c r="E294" s="166" t="s">
        <v>1</v>
      </c>
      <c r="F294" s="167" t="s">
        <v>2752</v>
      </c>
      <c r="H294" s="168">
        <v>6.32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189</v>
      </c>
      <c r="AU294" s="166" t="s">
        <v>89</v>
      </c>
      <c r="AV294" s="13" t="s">
        <v>89</v>
      </c>
      <c r="AW294" s="13" t="s">
        <v>36</v>
      </c>
      <c r="AX294" s="13" t="s">
        <v>81</v>
      </c>
      <c r="AY294" s="166" t="s">
        <v>181</v>
      </c>
    </row>
    <row r="295" spans="1:65" s="13" customFormat="1">
      <c r="B295" s="164"/>
      <c r="D295" s="165" t="s">
        <v>189</v>
      </c>
      <c r="E295" s="166" t="s">
        <v>1</v>
      </c>
      <c r="F295" s="167" t="s">
        <v>2753</v>
      </c>
      <c r="H295" s="168">
        <v>6.3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189</v>
      </c>
      <c r="AU295" s="166" t="s">
        <v>89</v>
      </c>
      <c r="AV295" s="13" t="s">
        <v>89</v>
      </c>
      <c r="AW295" s="13" t="s">
        <v>36</v>
      </c>
      <c r="AX295" s="13" t="s">
        <v>81</v>
      </c>
      <c r="AY295" s="166" t="s">
        <v>181</v>
      </c>
    </row>
    <row r="296" spans="1:65" s="13" customFormat="1">
      <c r="B296" s="164"/>
      <c r="D296" s="165" t="s">
        <v>189</v>
      </c>
      <c r="E296" s="166" t="s">
        <v>1</v>
      </c>
      <c r="F296" s="167" t="s">
        <v>2754</v>
      </c>
      <c r="H296" s="168">
        <v>5.98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189</v>
      </c>
      <c r="AU296" s="166" t="s">
        <v>89</v>
      </c>
      <c r="AV296" s="13" t="s">
        <v>89</v>
      </c>
      <c r="AW296" s="13" t="s">
        <v>36</v>
      </c>
      <c r="AX296" s="13" t="s">
        <v>81</v>
      </c>
      <c r="AY296" s="166" t="s">
        <v>181</v>
      </c>
    </row>
    <row r="297" spans="1:65" s="13" customFormat="1">
      <c r="B297" s="164"/>
      <c r="D297" s="165" t="s">
        <v>189</v>
      </c>
      <c r="E297" s="166" t="s">
        <v>1</v>
      </c>
      <c r="F297" s="167" t="s">
        <v>2755</v>
      </c>
      <c r="H297" s="168">
        <v>6.12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189</v>
      </c>
      <c r="AU297" s="166" t="s">
        <v>89</v>
      </c>
      <c r="AV297" s="13" t="s">
        <v>89</v>
      </c>
      <c r="AW297" s="13" t="s">
        <v>36</v>
      </c>
      <c r="AX297" s="13" t="s">
        <v>81</v>
      </c>
      <c r="AY297" s="166" t="s">
        <v>181</v>
      </c>
    </row>
    <row r="298" spans="1:65" s="13" customFormat="1">
      <c r="B298" s="164"/>
      <c r="D298" s="165" t="s">
        <v>189</v>
      </c>
      <c r="E298" s="166" t="s">
        <v>1</v>
      </c>
      <c r="F298" s="167" t="s">
        <v>2756</v>
      </c>
      <c r="H298" s="168">
        <v>6.64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189</v>
      </c>
      <c r="AU298" s="166" t="s">
        <v>89</v>
      </c>
      <c r="AV298" s="13" t="s">
        <v>89</v>
      </c>
      <c r="AW298" s="13" t="s">
        <v>36</v>
      </c>
      <c r="AX298" s="13" t="s">
        <v>81</v>
      </c>
      <c r="AY298" s="166" t="s">
        <v>181</v>
      </c>
    </row>
    <row r="299" spans="1:65" s="13" customFormat="1">
      <c r="B299" s="164"/>
      <c r="D299" s="165" t="s">
        <v>189</v>
      </c>
      <c r="E299" s="166" t="s">
        <v>1</v>
      </c>
      <c r="F299" s="167" t="s">
        <v>2757</v>
      </c>
      <c r="H299" s="168">
        <v>6.82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189</v>
      </c>
      <c r="AU299" s="166" t="s">
        <v>89</v>
      </c>
      <c r="AV299" s="13" t="s">
        <v>89</v>
      </c>
      <c r="AW299" s="13" t="s">
        <v>36</v>
      </c>
      <c r="AX299" s="13" t="s">
        <v>81</v>
      </c>
      <c r="AY299" s="166" t="s">
        <v>181</v>
      </c>
    </row>
    <row r="300" spans="1:65" s="16" customFormat="1">
      <c r="B300" s="209"/>
      <c r="D300" s="165" t="s">
        <v>189</v>
      </c>
      <c r="E300" s="210" t="s">
        <v>1</v>
      </c>
      <c r="F300" s="211" t="s">
        <v>617</v>
      </c>
      <c r="H300" s="212">
        <v>51.48</v>
      </c>
      <c r="I300" s="213"/>
      <c r="L300" s="209"/>
      <c r="M300" s="214"/>
      <c r="N300" s="215"/>
      <c r="O300" s="215"/>
      <c r="P300" s="215"/>
      <c r="Q300" s="215"/>
      <c r="R300" s="215"/>
      <c r="S300" s="215"/>
      <c r="T300" s="216"/>
      <c r="AT300" s="210" t="s">
        <v>189</v>
      </c>
      <c r="AU300" s="210" t="s">
        <v>89</v>
      </c>
      <c r="AV300" s="16" t="s">
        <v>194</v>
      </c>
      <c r="AW300" s="16" t="s">
        <v>36</v>
      </c>
      <c r="AX300" s="16" t="s">
        <v>81</v>
      </c>
      <c r="AY300" s="210" t="s">
        <v>181</v>
      </c>
    </row>
    <row r="301" spans="1:65" s="14" customFormat="1">
      <c r="B301" s="173"/>
      <c r="D301" s="165" t="s">
        <v>189</v>
      </c>
      <c r="E301" s="174" t="s">
        <v>1</v>
      </c>
      <c r="F301" s="175" t="s">
        <v>190</v>
      </c>
      <c r="H301" s="176">
        <v>131.9</v>
      </c>
      <c r="I301" s="177"/>
      <c r="L301" s="173"/>
      <c r="M301" s="178"/>
      <c r="N301" s="179"/>
      <c r="O301" s="179"/>
      <c r="P301" s="179"/>
      <c r="Q301" s="179"/>
      <c r="R301" s="179"/>
      <c r="S301" s="179"/>
      <c r="T301" s="180"/>
      <c r="AT301" s="174" t="s">
        <v>189</v>
      </c>
      <c r="AU301" s="174" t="s">
        <v>89</v>
      </c>
      <c r="AV301" s="14" t="s">
        <v>151</v>
      </c>
      <c r="AW301" s="14" t="s">
        <v>36</v>
      </c>
      <c r="AX301" s="14" t="s">
        <v>25</v>
      </c>
      <c r="AY301" s="174" t="s">
        <v>181</v>
      </c>
    </row>
    <row r="302" spans="1:65" s="2" customFormat="1" ht="24.2" customHeight="1">
      <c r="A302" s="33"/>
      <c r="B302" s="150"/>
      <c r="C302" s="151" t="s">
        <v>300</v>
      </c>
      <c r="D302" s="151" t="s">
        <v>183</v>
      </c>
      <c r="E302" s="152" t="s">
        <v>2818</v>
      </c>
      <c r="F302" s="153" t="s">
        <v>2819</v>
      </c>
      <c r="G302" s="154" t="s">
        <v>356</v>
      </c>
      <c r="H302" s="155">
        <v>33.902000000000001</v>
      </c>
      <c r="I302" s="156"/>
      <c r="J302" s="157">
        <f>ROUND(I302*H302,2)</f>
        <v>0</v>
      </c>
      <c r="K302" s="153" t="s">
        <v>187</v>
      </c>
      <c r="L302" s="34"/>
      <c r="M302" s="158" t="s">
        <v>1</v>
      </c>
      <c r="N302" s="159" t="s">
        <v>46</v>
      </c>
      <c r="O302" s="59"/>
      <c r="P302" s="160">
        <f>O302*H302</f>
        <v>0</v>
      </c>
      <c r="Q302" s="160">
        <v>0</v>
      </c>
      <c r="R302" s="160">
        <f>Q302*H302</f>
        <v>0</v>
      </c>
      <c r="S302" s="160">
        <v>0.70899999999999996</v>
      </c>
      <c r="T302" s="161">
        <f>S302*H302</f>
        <v>24.036518000000001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2" t="s">
        <v>151</v>
      </c>
      <c r="AT302" s="162" t="s">
        <v>183</v>
      </c>
      <c r="AU302" s="162" t="s">
        <v>89</v>
      </c>
      <c r="AY302" s="18" t="s">
        <v>181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8" t="s">
        <v>25</v>
      </c>
      <c r="BK302" s="163">
        <f>ROUND(I302*H302,2)</f>
        <v>0</v>
      </c>
      <c r="BL302" s="18" t="s">
        <v>151</v>
      </c>
      <c r="BM302" s="162" t="s">
        <v>1867</v>
      </c>
    </row>
    <row r="303" spans="1:65" s="15" customFormat="1">
      <c r="B303" s="181"/>
      <c r="D303" s="165" t="s">
        <v>189</v>
      </c>
      <c r="E303" s="182" t="s">
        <v>1</v>
      </c>
      <c r="F303" s="183" t="s">
        <v>1292</v>
      </c>
      <c r="H303" s="182" t="s">
        <v>1</v>
      </c>
      <c r="I303" s="184"/>
      <c r="L303" s="181"/>
      <c r="M303" s="185"/>
      <c r="N303" s="186"/>
      <c r="O303" s="186"/>
      <c r="P303" s="186"/>
      <c r="Q303" s="186"/>
      <c r="R303" s="186"/>
      <c r="S303" s="186"/>
      <c r="T303" s="187"/>
      <c r="AT303" s="182" t="s">
        <v>189</v>
      </c>
      <c r="AU303" s="182" t="s">
        <v>89</v>
      </c>
      <c r="AV303" s="15" t="s">
        <v>25</v>
      </c>
      <c r="AW303" s="15" t="s">
        <v>36</v>
      </c>
      <c r="AX303" s="15" t="s">
        <v>81</v>
      </c>
      <c r="AY303" s="182" t="s">
        <v>181</v>
      </c>
    </row>
    <row r="304" spans="1:65" s="13" customFormat="1">
      <c r="B304" s="164"/>
      <c r="D304" s="165" t="s">
        <v>189</v>
      </c>
      <c r="E304" s="166" t="s">
        <v>1</v>
      </c>
      <c r="F304" s="167" t="s">
        <v>2820</v>
      </c>
      <c r="H304" s="168">
        <v>5.1589999999999998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189</v>
      </c>
      <c r="AU304" s="166" t="s">
        <v>89</v>
      </c>
      <c r="AV304" s="13" t="s">
        <v>89</v>
      </c>
      <c r="AW304" s="13" t="s">
        <v>36</v>
      </c>
      <c r="AX304" s="13" t="s">
        <v>81</v>
      </c>
      <c r="AY304" s="166" t="s">
        <v>181</v>
      </c>
    </row>
    <row r="305" spans="1:65" s="13" customFormat="1">
      <c r="B305" s="164"/>
      <c r="D305" s="165" t="s">
        <v>189</v>
      </c>
      <c r="E305" s="166" t="s">
        <v>1</v>
      </c>
      <c r="F305" s="167" t="s">
        <v>2821</v>
      </c>
      <c r="H305" s="168">
        <v>2.75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189</v>
      </c>
      <c r="AU305" s="166" t="s">
        <v>89</v>
      </c>
      <c r="AV305" s="13" t="s">
        <v>89</v>
      </c>
      <c r="AW305" s="13" t="s">
        <v>36</v>
      </c>
      <c r="AX305" s="13" t="s">
        <v>81</v>
      </c>
      <c r="AY305" s="166" t="s">
        <v>181</v>
      </c>
    </row>
    <row r="306" spans="1:65" s="13" customFormat="1">
      <c r="B306" s="164"/>
      <c r="D306" s="165" t="s">
        <v>189</v>
      </c>
      <c r="E306" s="166" t="s">
        <v>1</v>
      </c>
      <c r="F306" s="167" t="s">
        <v>2822</v>
      </c>
      <c r="H306" s="168">
        <v>4.774</v>
      </c>
      <c r="I306" s="169"/>
      <c r="L306" s="164"/>
      <c r="M306" s="170"/>
      <c r="N306" s="171"/>
      <c r="O306" s="171"/>
      <c r="P306" s="171"/>
      <c r="Q306" s="171"/>
      <c r="R306" s="171"/>
      <c r="S306" s="171"/>
      <c r="T306" s="172"/>
      <c r="AT306" s="166" t="s">
        <v>189</v>
      </c>
      <c r="AU306" s="166" t="s">
        <v>89</v>
      </c>
      <c r="AV306" s="13" t="s">
        <v>89</v>
      </c>
      <c r="AW306" s="13" t="s">
        <v>36</v>
      </c>
      <c r="AX306" s="13" t="s">
        <v>81</v>
      </c>
      <c r="AY306" s="166" t="s">
        <v>181</v>
      </c>
    </row>
    <row r="307" spans="1:65" s="13" customFormat="1">
      <c r="B307" s="164"/>
      <c r="D307" s="165" t="s">
        <v>189</v>
      </c>
      <c r="E307" s="166" t="s">
        <v>1</v>
      </c>
      <c r="F307" s="167" t="s">
        <v>2823</v>
      </c>
      <c r="H307" s="168">
        <v>2.9369999999999998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189</v>
      </c>
      <c r="AU307" s="166" t="s">
        <v>89</v>
      </c>
      <c r="AV307" s="13" t="s">
        <v>89</v>
      </c>
      <c r="AW307" s="13" t="s">
        <v>36</v>
      </c>
      <c r="AX307" s="13" t="s">
        <v>81</v>
      </c>
      <c r="AY307" s="166" t="s">
        <v>181</v>
      </c>
    </row>
    <row r="308" spans="1:65" s="16" customFormat="1">
      <c r="B308" s="209"/>
      <c r="D308" s="165" t="s">
        <v>189</v>
      </c>
      <c r="E308" s="210" t="s">
        <v>2694</v>
      </c>
      <c r="F308" s="211" t="s">
        <v>617</v>
      </c>
      <c r="H308" s="212">
        <v>15.62</v>
      </c>
      <c r="I308" s="213"/>
      <c r="L308" s="209"/>
      <c r="M308" s="214"/>
      <c r="N308" s="215"/>
      <c r="O308" s="215"/>
      <c r="P308" s="215"/>
      <c r="Q308" s="215"/>
      <c r="R308" s="215"/>
      <c r="S308" s="215"/>
      <c r="T308" s="216"/>
      <c r="AT308" s="210" t="s">
        <v>189</v>
      </c>
      <c r="AU308" s="210" t="s">
        <v>89</v>
      </c>
      <c r="AV308" s="16" t="s">
        <v>194</v>
      </c>
      <c r="AW308" s="16" t="s">
        <v>36</v>
      </c>
      <c r="AX308" s="16" t="s">
        <v>81</v>
      </c>
      <c r="AY308" s="210" t="s">
        <v>181</v>
      </c>
    </row>
    <row r="309" spans="1:65" s="15" customFormat="1">
      <c r="B309" s="181"/>
      <c r="D309" s="165" t="s">
        <v>189</v>
      </c>
      <c r="E309" s="182" t="s">
        <v>1</v>
      </c>
      <c r="F309" s="183" t="s">
        <v>1799</v>
      </c>
      <c r="H309" s="182" t="s">
        <v>1</v>
      </c>
      <c r="I309" s="184"/>
      <c r="L309" s="181"/>
      <c r="M309" s="185"/>
      <c r="N309" s="186"/>
      <c r="O309" s="186"/>
      <c r="P309" s="186"/>
      <c r="Q309" s="186"/>
      <c r="R309" s="186"/>
      <c r="S309" s="186"/>
      <c r="T309" s="187"/>
      <c r="AT309" s="182" t="s">
        <v>189</v>
      </c>
      <c r="AU309" s="182" t="s">
        <v>89</v>
      </c>
      <c r="AV309" s="15" t="s">
        <v>25</v>
      </c>
      <c r="AW309" s="15" t="s">
        <v>36</v>
      </c>
      <c r="AX309" s="15" t="s">
        <v>81</v>
      </c>
      <c r="AY309" s="182" t="s">
        <v>181</v>
      </c>
    </row>
    <row r="310" spans="1:65" s="13" customFormat="1">
      <c r="B310" s="164"/>
      <c r="D310" s="165" t="s">
        <v>189</v>
      </c>
      <c r="E310" s="166" t="s">
        <v>1</v>
      </c>
      <c r="F310" s="167" t="s">
        <v>2824</v>
      </c>
      <c r="H310" s="168">
        <v>3.3220000000000001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189</v>
      </c>
      <c r="AU310" s="166" t="s">
        <v>89</v>
      </c>
      <c r="AV310" s="13" t="s">
        <v>89</v>
      </c>
      <c r="AW310" s="13" t="s">
        <v>36</v>
      </c>
      <c r="AX310" s="13" t="s">
        <v>81</v>
      </c>
      <c r="AY310" s="166" t="s">
        <v>181</v>
      </c>
    </row>
    <row r="311" spans="1:65" s="13" customFormat="1">
      <c r="B311" s="164"/>
      <c r="D311" s="165" t="s">
        <v>189</v>
      </c>
      <c r="E311" s="166" t="s">
        <v>1</v>
      </c>
      <c r="F311" s="167" t="s">
        <v>2825</v>
      </c>
      <c r="H311" s="168">
        <v>3.806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189</v>
      </c>
      <c r="AU311" s="166" t="s">
        <v>89</v>
      </c>
      <c r="AV311" s="13" t="s">
        <v>89</v>
      </c>
      <c r="AW311" s="13" t="s">
        <v>36</v>
      </c>
      <c r="AX311" s="13" t="s">
        <v>81</v>
      </c>
      <c r="AY311" s="166" t="s">
        <v>181</v>
      </c>
    </row>
    <row r="312" spans="1:65" s="13" customFormat="1">
      <c r="B312" s="164"/>
      <c r="D312" s="165" t="s">
        <v>189</v>
      </c>
      <c r="E312" s="166" t="s">
        <v>1</v>
      </c>
      <c r="F312" s="167" t="s">
        <v>2826</v>
      </c>
      <c r="H312" s="168">
        <v>3.7069999999999999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189</v>
      </c>
      <c r="AU312" s="166" t="s">
        <v>89</v>
      </c>
      <c r="AV312" s="13" t="s">
        <v>89</v>
      </c>
      <c r="AW312" s="13" t="s">
        <v>36</v>
      </c>
      <c r="AX312" s="13" t="s">
        <v>81</v>
      </c>
      <c r="AY312" s="166" t="s">
        <v>181</v>
      </c>
    </row>
    <row r="313" spans="1:65" s="13" customFormat="1">
      <c r="B313" s="164"/>
      <c r="D313" s="165" t="s">
        <v>189</v>
      </c>
      <c r="E313" s="166" t="s">
        <v>1</v>
      </c>
      <c r="F313" s="167" t="s">
        <v>2827</v>
      </c>
      <c r="H313" s="168">
        <v>3.927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189</v>
      </c>
      <c r="AU313" s="166" t="s">
        <v>89</v>
      </c>
      <c r="AV313" s="13" t="s">
        <v>89</v>
      </c>
      <c r="AW313" s="13" t="s">
        <v>36</v>
      </c>
      <c r="AX313" s="13" t="s">
        <v>81</v>
      </c>
      <c r="AY313" s="166" t="s">
        <v>181</v>
      </c>
    </row>
    <row r="314" spans="1:65" s="13" customFormat="1">
      <c r="B314" s="164"/>
      <c r="D314" s="165" t="s">
        <v>189</v>
      </c>
      <c r="E314" s="166" t="s">
        <v>1</v>
      </c>
      <c r="F314" s="167" t="s">
        <v>2828</v>
      </c>
      <c r="H314" s="168">
        <v>3.52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189</v>
      </c>
      <c r="AU314" s="166" t="s">
        <v>89</v>
      </c>
      <c r="AV314" s="13" t="s">
        <v>89</v>
      </c>
      <c r="AW314" s="13" t="s">
        <v>36</v>
      </c>
      <c r="AX314" s="13" t="s">
        <v>81</v>
      </c>
      <c r="AY314" s="166" t="s">
        <v>181</v>
      </c>
    </row>
    <row r="315" spans="1:65" s="16" customFormat="1">
      <c r="B315" s="209"/>
      <c r="D315" s="165" t="s">
        <v>189</v>
      </c>
      <c r="E315" s="210" t="s">
        <v>506</v>
      </c>
      <c r="F315" s="211" t="s">
        <v>617</v>
      </c>
      <c r="H315" s="212">
        <v>18.282</v>
      </c>
      <c r="I315" s="213"/>
      <c r="L315" s="209"/>
      <c r="M315" s="214"/>
      <c r="N315" s="215"/>
      <c r="O315" s="215"/>
      <c r="P315" s="215"/>
      <c r="Q315" s="215"/>
      <c r="R315" s="215"/>
      <c r="S315" s="215"/>
      <c r="T315" s="216"/>
      <c r="AT315" s="210" t="s">
        <v>189</v>
      </c>
      <c r="AU315" s="210" t="s">
        <v>89</v>
      </c>
      <c r="AV315" s="16" t="s">
        <v>194</v>
      </c>
      <c r="AW315" s="16" t="s">
        <v>36</v>
      </c>
      <c r="AX315" s="16" t="s">
        <v>81</v>
      </c>
      <c r="AY315" s="210" t="s">
        <v>181</v>
      </c>
    </row>
    <row r="316" spans="1:65" s="14" customFormat="1">
      <c r="B316" s="173"/>
      <c r="D316" s="165" t="s">
        <v>189</v>
      </c>
      <c r="E316" s="174" t="s">
        <v>1</v>
      </c>
      <c r="F316" s="175" t="s">
        <v>190</v>
      </c>
      <c r="H316" s="176">
        <v>33.902000000000001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189</v>
      </c>
      <c r="AU316" s="174" t="s">
        <v>89</v>
      </c>
      <c r="AV316" s="14" t="s">
        <v>151</v>
      </c>
      <c r="AW316" s="14" t="s">
        <v>36</v>
      </c>
      <c r="AX316" s="14" t="s">
        <v>25</v>
      </c>
      <c r="AY316" s="174" t="s">
        <v>181</v>
      </c>
    </row>
    <row r="317" spans="1:65" s="2" customFormat="1" ht="14.45" customHeight="1">
      <c r="A317" s="33"/>
      <c r="B317" s="150"/>
      <c r="C317" s="151" t="s">
        <v>306</v>
      </c>
      <c r="D317" s="151" t="s">
        <v>183</v>
      </c>
      <c r="E317" s="152" t="s">
        <v>1870</v>
      </c>
      <c r="F317" s="153" t="s">
        <v>1871</v>
      </c>
      <c r="G317" s="154" t="s">
        <v>346</v>
      </c>
      <c r="H317" s="155">
        <v>61.64</v>
      </c>
      <c r="I317" s="156"/>
      <c r="J317" s="157">
        <f>ROUND(I317*H317,2)</f>
        <v>0</v>
      </c>
      <c r="K317" s="153" t="s">
        <v>187</v>
      </c>
      <c r="L317" s="34"/>
      <c r="M317" s="158" t="s">
        <v>1</v>
      </c>
      <c r="N317" s="159" t="s">
        <v>46</v>
      </c>
      <c r="O317" s="59"/>
      <c r="P317" s="160">
        <f>O317*H317</f>
        <v>0</v>
      </c>
      <c r="Q317" s="160">
        <v>2.0000000000000002E-5</v>
      </c>
      <c r="R317" s="160">
        <f>Q317*H317</f>
        <v>1.2328E-3</v>
      </c>
      <c r="S317" s="160">
        <v>0</v>
      </c>
      <c r="T317" s="161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2" t="s">
        <v>151</v>
      </c>
      <c r="AT317" s="162" t="s">
        <v>183</v>
      </c>
      <c r="AU317" s="162" t="s">
        <v>89</v>
      </c>
      <c r="AY317" s="18" t="s">
        <v>181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8" t="s">
        <v>25</v>
      </c>
      <c r="BK317" s="163">
        <f>ROUND(I317*H317,2)</f>
        <v>0</v>
      </c>
      <c r="BL317" s="18" t="s">
        <v>151</v>
      </c>
      <c r="BM317" s="162" t="s">
        <v>1872</v>
      </c>
    </row>
    <row r="318" spans="1:65" s="15" customFormat="1">
      <c r="B318" s="181"/>
      <c r="D318" s="165" t="s">
        <v>189</v>
      </c>
      <c r="E318" s="182" t="s">
        <v>1</v>
      </c>
      <c r="F318" s="183" t="s">
        <v>1292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189</v>
      </c>
      <c r="AU318" s="182" t="s">
        <v>89</v>
      </c>
      <c r="AV318" s="15" t="s">
        <v>25</v>
      </c>
      <c r="AW318" s="15" t="s">
        <v>36</v>
      </c>
      <c r="AX318" s="15" t="s">
        <v>81</v>
      </c>
      <c r="AY318" s="182" t="s">
        <v>181</v>
      </c>
    </row>
    <row r="319" spans="1:65" s="13" customFormat="1">
      <c r="B319" s="164"/>
      <c r="D319" s="165" t="s">
        <v>189</v>
      </c>
      <c r="E319" s="166" t="s">
        <v>1</v>
      </c>
      <c r="F319" s="167" t="s">
        <v>2764</v>
      </c>
      <c r="H319" s="168">
        <v>9.3800000000000008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189</v>
      </c>
      <c r="AU319" s="166" t="s">
        <v>89</v>
      </c>
      <c r="AV319" s="13" t="s">
        <v>89</v>
      </c>
      <c r="AW319" s="13" t="s">
        <v>36</v>
      </c>
      <c r="AX319" s="13" t="s">
        <v>81</v>
      </c>
      <c r="AY319" s="166" t="s">
        <v>181</v>
      </c>
    </row>
    <row r="320" spans="1:65" s="13" customFormat="1">
      <c r="B320" s="164"/>
      <c r="D320" s="165" t="s">
        <v>189</v>
      </c>
      <c r="E320" s="166" t="s">
        <v>1</v>
      </c>
      <c r="F320" s="167" t="s">
        <v>2765</v>
      </c>
      <c r="H320" s="168">
        <v>5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81</v>
      </c>
      <c r="AY320" s="166" t="s">
        <v>181</v>
      </c>
    </row>
    <row r="321" spans="1:65" s="13" customFormat="1">
      <c r="B321" s="164"/>
      <c r="D321" s="165" t="s">
        <v>189</v>
      </c>
      <c r="E321" s="166" t="s">
        <v>1</v>
      </c>
      <c r="F321" s="167" t="s">
        <v>2766</v>
      </c>
      <c r="H321" s="168">
        <v>8.68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189</v>
      </c>
      <c r="AU321" s="166" t="s">
        <v>89</v>
      </c>
      <c r="AV321" s="13" t="s">
        <v>89</v>
      </c>
      <c r="AW321" s="13" t="s">
        <v>36</v>
      </c>
      <c r="AX321" s="13" t="s">
        <v>81</v>
      </c>
      <c r="AY321" s="166" t="s">
        <v>181</v>
      </c>
    </row>
    <row r="322" spans="1:65" s="13" customFormat="1">
      <c r="B322" s="164"/>
      <c r="D322" s="165" t="s">
        <v>189</v>
      </c>
      <c r="E322" s="166" t="s">
        <v>1</v>
      </c>
      <c r="F322" s="167" t="s">
        <v>2767</v>
      </c>
      <c r="H322" s="168">
        <v>5.34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189</v>
      </c>
      <c r="AU322" s="166" t="s">
        <v>89</v>
      </c>
      <c r="AV322" s="13" t="s">
        <v>89</v>
      </c>
      <c r="AW322" s="13" t="s">
        <v>36</v>
      </c>
      <c r="AX322" s="13" t="s">
        <v>81</v>
      </c>
      <c r="AY322" s="166" t="s">
        <v>181</v>
      </c>
    </row>
    <row r="323" spans="1:65" s="16" customFormat="1">
      <c r="B323" s="209"/>
      <c r="D323" s="165" t="s">
        <v>189</v>
      </c>
      <c r="E323" s="210" t="s">
        <v>1</v>
      </c>
      <c r="F323" s="211" t="s">
        <v>617</v>
      </c>
      <c r="H323" s="212">
        <v>28.4</v>
      </c>
      <c r="I323" s="213"/>
      <c r="L323" s="209"/>
      <c r="M323" s="214"/>
      <c r="N323" s="215"/>
      <c r="O323" s="215"/>
      <c r="P323" s="215"/>
      <c r="Q323" s="215"/>
      <c r="R323" s="215"/>
      <c r="S323" s="215"/>
      <c r="T323" s="216"/>
      <c r="AT323" s="210" t="s">
        <v>189</v>
      </c>
      <c r="AU323" s="210" t="s">
        <v>89</v>
      </c>
      <c r="AV323" s="16" t="s">
        <v>194</v>
      </c>
      <c r="AW323" s="16" t="s">
        <v>36</v>
      </c>
      <c r="AX323" s="16" t="s">
        <v>81</v>
      </c>
      <c r="AY323" s="210" t="s">
        <v>181</v>
      </c>
    </row>
    <row r="324" spans="1:65" s="15" customFormat="1">
      <c r="B324" s="181"/>
      <c r="D324" s="165" t="s">
        <v>189</v>
      </c>
      <c r="E324" s="182" t="s">
        <v>1</v>
      </c>
      <c r="F324" s="183" t="s">
        <v>1799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189</v>
      </c>
      <c r="AU324" s="182" t="s">
        <v>89</v>
      </c>
      <c r="AV324" s="15" t="s">
        <v>25</v>
      </c>
      <c r="AW324" s="15" t="s">
        <v>36</v>
      </c>
      <c r="AX324" s="15" t="s">
        <v>81</v>
      </c>
      <c r="AY324" s="182" t="s">
        <v>181</v>
      </c>
    </row>
    <row r="325" spans="1:65" s="13" customFormat="1">
      <c r="B325" s="164"/>
      <c r="D325" s="165" t="s">
        <v>189</v>
      </c>
      <c r="E325" s="166" t="s">
        <v>1</v>
      </c>
      <c r="F325" s="167" t="s">
        <v>2758</v>
      </c>
      <c r="H325" s="168">
        <v>6.04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189</v>
      </c>
      <c r="AU325" s="166" t="s">
        <v>89</v>
      </c>
      <c r="AV325" s="13" t="s">
        <v>89</v>
      </c>
      <c r="AW325" s="13" t="s">
        <v>36</v>
      </c>
      <c r="AX325" s="13" t="s">
        <v>81</v>
      </c>
      <c r="AY325" s="166" t="s">
        <v>181</v>
      </c>
    </row>
    <row r="326" spans="1:65" s="13" customFormat="1">
      <c r="B326" s="164"/>
      <c r="D326" s="165" t="s">
        <v>189</v>
      </c>
      <c r="E326" s="166" t="s">
        <v>1</v>
      </c>
      <c r="F326" s="167" t="s">
        <v>2759</v>
      </c>
      <c r="H326" s="168">
        <v>6.92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89</v>
      </c>
      <c r="AV326" s="13" t="s">
        <v>89</v>
      </c>
      <c r="AW326" s="13" t="s">
        <v>36</v>
      </c>
      <c r="AX326" s="13" t="s">
        <v>81</v>
      </c>
      <c r="AY326" s="166" t="s">
        <v>181</v>
      </c>
    </row>
    <row r="327" spans="1:65" s="13" customFormat="1">
      <c r="B327" s="164"/>
      <c r="D327" s="165" t="s">
        <v>189</v>
      </c>
      <c r="E327" s="166" t="s">
        <v>1</v>
      </c>
      <c r="F327" s="167" t="s">
        <v>2760</v>
      </c>
      <c r="H327" s="168">
        <v>6.74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189</v>
      </c>
      <c r="AU327" s="166" t="s">
        <v>89</v>
      </c>
      <c r="AV327" s="13" t="s">
        <v>89</v>
      </c>
      <c r="AW327" s="13" t="s">
        <v>36</v>
      </c>
      <c r="AX327" s="13" t="s">
        <v>81</v>
      </c>
      <c r="AY327" s="166" t="s">
        <v>181</v>
      </c>
    </row>
    <row r="328" spans="1:65" s="13" customFormat="1">
      <c r="B328" s="164"/>
      <c r="D328" s="165" t="s">
        <v>189</v>
      </c>
      <c r="E328" s="166" t="s">
        <v>1</v>
      </c>
      <c r="F328" s="167" t="s">
        <v>2761</v>
      </c>
      <c r="H328" s="168">
        <v>7.14</v>
      </c>
      <c r="I328" s="169"/>
      <c r="L328" s="164"/>
      <c r="M328" s="170"/>
      <c r="N328" s="171"/>
      <c r="O328" s="171"/>
      <c r="P328" s="171"/>
      <c r="Q328" s="171"/>
      <c r="R328" s="171"/>
      <c r="S328" s="171"/>
      <c r="T328" s="172"/>
      <c r="AT328" s="166" t="s">
        <v>189</v>
      </c>
      <c r="AU328" s="166" t="s">
        <v>89</v>
      </c>
      <c r="AV328" s="13" t="s">
        <v>89</v>
      </c>
      <c r="AW328" s="13" t="s">
        <v>36</v>
      </c>
      <c r="AX328" s="13" t="s">
        <v>81</v>
      </c>
      <c r="AY328" s="166" t="s">
        <v>181</v>
      </c>
    </row>
    <row r="329" spans="1:65" s="13" customFormat="1">
      <c r="B329" s="164"/>
      <c r="D329" s="165" t="s">
        <v>189</v>
      </c>
      <c r="E329" s="166" t="s">
        <v>1</v>
      </c>
      <c r="F329" s="167" t="s">
        <v>2762</v>
      </c>
      <c r="H329" s="168">
        <v>6.4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189</v>
      </c>
      <c r="AU329" s="166" t="s">
        <v>89</v>
      </c>
      <c r="AV329" s="13" t="s">
        <v>89</v>
      </c>
      <c r="AW329" s="13" t="s">
        <v>36</v>
      </c>
      <c r="AX329" s="13" t="s">
        <v>81</v>
      </c>
      <c r="AY329" s="166" t="s">
        <v>181</v>
      </c>
    </row>
    <row r="330" spans="1:65" s="16" customFormat="1">
      <c r="B330" s="209"/>
      <c r="D330" s="165" t="s">
        <v>189</v>
      </c>
      <c r="E330" s="210" t="s">
        <v>1</v>
      </c>
      <c r="F330" s="211" t="s">
        <v>617</v>
      </c>
      <c r="H330" s="212">
        <v>33.24</v>
      </c>
      <c r="I330" s="213"/>
      <c r="L330" s="209"/>
      <c r="M330" s="214"/>
      <c r="N330" s="215"/>
      <c r="O330" s="215"/>
      <c r="P330" s="215"/>
      <c r="Q330" s="215"/>
      <c r="R330" s="215"/>
      <c r="S330" s="215"/>
      <c r="T330" s="216"/>
      <c r="AT330" s="210" t="s">
        <v>189</v>
      </c>
      <c r="AU330" s="210" t="s">
        <v>89</v>
      </c>
      <c r="AV330" s="16" t="s">
        <v>194</v>
      </c>
      <c r="AW330" s="16" t="s">
        <v>36</v>
      </c>
      <c r="AX330" s="16" t="s">
        <v>81</v>
      </c>
      <c r="AY330" s="210" t="s">
        <v>181</v>
      </c>
    </row>
    <row r="331" spans="1:65" s="14" customFormat="1">
      <c r="B331" s="173"/>
      <c r="D331" s="165" t="s">
        <v>189</v>
      </c>
      <c r="E331" s="174" t="s">
        <v>1</v>
      </c>
      <c r="F331" s="175" t="s">
        <v>190</v>
      </c>
      <c r="H331" s="176">
        <v>61.64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189</v>
      </c>
      <c r="AU331" s="174" t="s">
        <v>89</v>
      </c>
      <c r="AV331" s="14" t="s">
        <v>151</v>
      </c>
      <c r="AW331" s="14" t="s">
        <v>36</v>
      </c>
      <c r="AX331" s="14" t="s">
        <v>25</v>
      </c>
      <c r="AY331" s="174" t="s">
        <v>181</v>
      </c>
    </row>
    <row r="332" spans="1:65" s="2" customFormat="1" ht="24.2" customHeight="1">
      <c r="A332" s="33"/>
      <c r="B332" s="150"/>
      <c r="C332" s="151" t="s">
        <v>310</v>
      </c>
      <c r="D332" s="151" t="s">
        <v>183</v>
      </c>
      <c r="E332" s="152" t="s">
        <v>2829</v>
      </c>
      <c r="F332" s="153" t="s">
        <v>2830</v>
      </c>
      <c r="G332" s="154" t="s">
        <v>356</v>
      </c>
      <c r="H332" s="155">
        <v>4.3010000000000002</v>
      </c>
      <c r="I332" s="156"/>
      <c r="J332" s="157">
        <f>ROUND(I332*H332,2)</f>
        <v>0</v>
      </c>
      <c r="K332" s="153" t="s">
        <v>1</v>
      </c>
      <c r="L332" s="34"/>
      <c r="M332" s="158" t="s">
        <v>1</v>
      </c>
      <c r="N332" s="159" t="s">
        <v>46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0.83599999999999997</v>
      </c>
      <c r="T332" s="161">
        <f>S332*H332</f>
        <v>3.5956359999999998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151</v>
      </c>
      <c r="AT332" s="162" t="s">
        <v>183</v>
      </c>
      <c r="AU332" s="162" t="s">
        <v>89</v>
      </c>
      <c r="AY332" s="18" t="s">
        <v>181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25</v>
      </c>
      <c r="BK332" s="163">
        <f>ROUND(I332*H332,2)</f>
        <v>0</v>
      </c>
      <c r="BL332" s="18" t="s">
        <v>151</v>
      </c>
      <c r="BM332" s="162" t="s">
        <v>1873</v>
      </c>
    </row>
    <row r="333" spans="1:65" s="13" customFormat="1">
      <c r="B333" s="164"/>
      <c r="D333" s="165" t="s">
        <v>189</v>
      </c>
      <c r="E333" s="166" t="s">
        <v>1</v>
      </c>
      <c r="F333" s="167" t="s">
        <v>2831</v>
      </c>
      <c r="H333" s="168">
        <v>4.3010000000000002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189</v>
      </c>
      <c r="AU333" s="166" t="s">
        <v>89</v>
      </c>
      <c r="AV333" s="13" t="s">
        <v>89</v>
      </c>
      <c r="AW333" s="13" t="s">
        <v>36</v>
      </c>
      <c r="AX333" s="13" t="s">
        <v>81</v>
      </c>
      <c r="AY333" s="166" t="s">
        <v>181</v>
      </c>
    </row>
    <row r="334" spans="1:65" s="14" customFormat="1">
      <c r="B334" s="173"/>
      <c r="D334" s="165" t="s">
        <v>189</v>
      </c>
      <c r="E334" s="174" t="s">
        <v>508</v>
      </c>
      <c r="F334" s="175" t="s">
        <v>190</v>
      </c>
      <c r="H334" s="176">
        <v>4.3010000000000002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189</v>
      </c>
      <c r="AU334" s="174" t="s">
        <v>89</v>
      </c>
      <c r="AV334" s="14" t="s">
        <v>151</v>
      </c>
      <c r="AW334" s="14" t="s">
        <v>36</v>
      </c>
      <c r="AX334" s="14" t="s">
        <v>25</v>
      </c>
      <c r="AY334" s="174" t="s">
        <v>181</v>
      </c>
    </row>
    <row r="335" spans="1:65" s="2" customFormat="1" ht="14.45" customHeight="1">
      <c r="A335" s="33"/>
      <c r="B335" s="150"/>
      <c r="C335" s="151" t="s">
        <v>314</v>
      </c>
      <c r="D335" s="151" t="s">
        <v>183</v>
      </c>
      <c r="E335" s="152" t="s">
        <v>1870</v>
      </c>
      <c r="F335" s="153" t="s">
        <v>1871</v>
      </c>
      <c r="G335" s="154" t="s">
        <v>346</v>
      </c>
      <c r="H335" s="155">
        <v>7.82</v>
      </c>
      <c r="I335" s="156"/>
      <c r="J335" s="157">
        <f>ROUND(I335*H335,2)</f>
        <v>0</v>
      </c>
      <c r="K335" s="153" t="s">
        <v>187</v>
      </c>
      <c r="L335" s="34"/>
      <c r="M335" s="158" t="s">
        <v>1</v>
      </c>
      <c r="N335" s="159" t="s">
        <v>46</v>
      </c>
      <c r="O335" s="59"/>
      <c r="P335" s="160">
        <f>O335*H335</f>
        <v>0</v>
      </c>
      <c r="Q335" s="160">
        <v>2.0000000000000002E-5</v>
      </c>
      <c r="R335" s="160">
        <f>Q335*H335</f>
        <v>1.5640000000000001E-4</v>
      </c>
      <c r="S335" s="160">
        <v>0</v>
      </c>
      <c r="T335" s="161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2" t="s">
        <v>151</v>
      </c>
      <c r="AT335" s="162" t="s">
        <v>183</v>
      </c>
      <c r="AU335" s="162" t="s">
        <v>89</v>
      </c>
      <c r="AY335" s="18" t="s">
        <v>181</v>
      </c>
      <c r="BE335" s="163">
        <f>IF(N335="základní",J335,0)</f>
        <v>0</v>
      </c>
      <c r="BF335" s="163">
        <f>IF(N335="snížená",J335,0)</f>
        <v>0</v>
      </c>
      <c r="BG335" s="163">
        <f>IF(N335="zákl. přenesená",J335,0)</f>
        <v>0</v>
      </c>
      <c r="BH335" s="163">
        <f>IF(N335="sníž. přenesená",J335,0)</f>
        <v>0</v>
      </c>
      <c r="BI335" s="163">
        <f>IF(N335="nulová",J335,0)</f>
        <v>0</v>
      </c>
      <c r="BJ335" s="18" t="s">
        <v>25</v>
      </c>
      <c r="BK335" s="163">
        <f>ROUND(I335*H335,2)</f>
        <v>0</v>
      </c>
      <c r="BL335" s="18" t="s">
        <v>151</v>
      </c>
      <c r="BM335" s="162" t="s">
        <v>1878</v>
      </c>
    </row>
    <row r="336" spans="1:65" s="13" customFormat="1">
      <c r="B336" s="164"/>
      <c r="D336" s="165" t="s">
        <v>189</v>
      </c>
      <c r="E336" s="166" t="s">
        <v>1</v>
      </c>
      <c r="F336" s="167" t="s">
        <v>2763</v>
      </c>
      <c r="H336" s="168">
        <v>7.82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189</v>
      </c>
      <c r="AU336" s="166" t="s">
        <v>89</v>
      </c>
      <c r="AV336" s="13" t="s">
        <v>89</v>
      </c>
      <c r="AW336" s="13" t="s">
        <v>36</v>
      </c>
      <c r="AX336" s="13" t="s">
        <v>25</v>
      </c>
      <c r="AY336" s="166" t="s">
        <v>181</v>
      </c>
    </row>
    <row r="337" spans="1:65" s="2" customFormat="1" ht="14.45" customHeight="1">
      <c r="A337" s="33"/>
      <c r="B337" s="150"/>
      <c r="C337" s="151" t="s">
        <v>465</v>
      </c>
      <c r="D337" s="151" t="s">
        <v>183</v>
      </c>
      <c r="E337" s="152" t="s">
        <v>370</v>
      </c>
      <c r="F337" s="153" t="s">
        <v>371</v>
      </c>
      <c r="G337" s="154" t="s">
        <v>372</v>
      </c>
      <c r="H337" s="155">
        <v>71.67</v>
      </c>
      <c r="I337" s="156"/>
      <c r="J337" s="157">
        <f>ROUND(I337*H337,2)</f>
        <v>0</v>
      </c>
      <c r="K337" s="153" t="s">
        <v>187</v>
      </c>
      <c r="L337" s="34"/>
      <c r="M337" s="158" t="s">
        <v>1</v>
      </c>
      <c r="N337" s="159" t="s">
        <v>46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151</v>
      </c>
      <c r="AT337" s="162" t="s">
        <v>183</v>
      </c>
      <c r="AU337" s="162" t="s">
        <v>89</v>
      </c>
      <c r="AY337" s="18" t="s">
        <v>181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25</v>
      </c>
      <c r="BK337" s="163">
        <f>ROUND(I337*H337,2)</f>
        <v>0</v>
      </c>
      <c r="BL337" s="18" t="s">
        <v>151</v>
      </c>
      <c r="BM337" s="162" t="s">
        <v>1881</v>
      </c>
    </row>
    <row r="338" spans="1:65" s="2" customFormat="1" ht="24.2" customHeight="1">
      <c r="A338" s="33"/>
      <c r="B338" s="150"/>
      <c r="C338" s="151" t="s">
        <v>472</v>
      </c>
      <c r="D338" s="151" t="s">
        <v>183</v>
      </c>
      <c r="E338" s="152" t="s">
        <v>374</v>
      </c>
      <c r="F338" s="153" t="s">
        <v>375</v>
      </c>
      <c r="G338" s="154" t="s">
        <v>372</v>
      </c>
      <c r="H338" s="155">
        <v>573.36</v>
      </c>
      <c r="I338" s="156"/>
      <c r="J338" s="157">
        <f>ROUND(I338*H338,2)</f>
        <v>0</v>
      </c>
      <c r="K338" s="153" t="s">
        <v>187</v>
      </c>
      <c r="L338" s="34"/>
      <c r="M338" s="158" t="s">
        <v>1</v>
      </c>
      <c r="N338" s="159" t="s">
        <v>46</v>
      </c>
      <c r="O338" s="59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2" t="s">
        <v>151</v>
      </c>
      <c r="AT338" s="162" t="s">
        <v>183</v>
      </c>
      <c r="AU338" s="162" t="s">
        <v>89</v>
      </c>
      <c r="AY338" s="18" t="s">
        <v>181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8" t="s">
        <v>25</v>
      </c>
      <c r="BK338" s="163">
        <f>ROUND(I338*H338,2)</f>
        <v>0</v>
      </c>
      <c r="BL338" s="18" t="s">
        <v>151</v>
      </c>
      <c r="BM338" s="162" t="s">
        <v>1882</v>
      </c>
    </row>
    <row r="339" spans="1:65" s="13" customFormat="1">
      <c r="B339" s="164"/>
      <c r="D339" s="165" t="s">
        <v>189</v>
      </c>
      <c r="F339" s="167" t="s">
        <v>2832</v>
      </c>
      <c r="H339" s="168">
        <v>573.36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189</v>
      </c>
      <c r="AU339" s="166" t="s">
        <v>89</v>
      </c>
      <c r="AV339" s="13" t="s">
        <v>89</v>
      </c>
      <c r="AW339" s="13" t="s">
        <v>3</v>
      </c>
      <c r="AX339" s="13" t="s">
        <v>25</v>
      </c>
      <c r="AY339" s="166" t="s">
        <v>181</v>
      </c>
    </row>
    <row r="340" spans="1:65" s="2" customFormat="1" ht="14.45" customHeight="1">
      <c r="A340" s="33"/>
      <c r="B340" s="150"/>
      <c r="C340" s="151" t="s">
        <v>664</v>
      </c>
      <c r="D340" s="151" t="s">
        <v>183</v>
      </c>
      <c r="E340" s="152" t="s">
        <v>665</v>
      </c>
      <c r="F340" s="153" t="s">
        <v>666</v>
      </c>
      <c r="G340" s="154" t="s">
        <v>372</v>
      </c>
      <c r="H340" s="155">
        <v>71.67</v>
      </c>
      <c r="I340" s="156"/>
      <c r="J340" s="157">
        <f>ROUND(I340*H340,2)</f>
        <v>0</v>
      </c>
      <c r="K340" s="153" t="s">
        <v>1</v>
      </c>
      <c r="L340" s="34"/>
      <c r="M340" s="158" t="s">
        <v>1</v>
      </c>
      <c r="N340" s="159" t="s">
        <v>46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151</v>
      </c>
      <c r="AT340" s="162" t="s">
        <v>183</v>
      </c>
      <c r="AU340" s="162" t="s">
        <v>89</v>
      </c>
      <c r="AY340" s="18" t="s">
        <v>181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25</v>
      </c>
      <c r="BK340" s="163">
        <f>ROUND(I340*H340,2)</f>
        <v>0</v>
      </c>
      <c r="BL340" s="18" t="s">
        <v>151</v>
      </c>
      <c r="BM340" s="162" t="s">
        <v>1884</v>
      </c>
    </row>
    <row r="341" spans="1:65" s="2" customFormat="1" ht="14.45" customHeight="1">
      <c r="A341" s="33"/>
      <c r="B341" s="150"/>
      <c r="C341" s="151" t="s">
        <v>669</v>
      </c>
      <c r="D341" s="151" t="s">
        <v>183</v>
      </c>
      <c r="E341" s="152" t="s">
        <v>391</v>
      </c>
      <c r="F341" s="153" t="s">
        <v>392</v>
      </c>
      <c r="G341" s="154" t="s">
        <v>294</v>
      </c>
      <c r="H341" s="155">
        <v>10.785</v>
      </c>
      <c r="I341" s="156"/>
      <c r="J341" s="157">
        <f>ROUND(I341*H341,2)</f>
        <v>0</v>
      </c>
      <c r="K341" s="153" t="s">
        <v>1</v>
      </c>
      <c r="L341" s="34"/>
      <c r="M341" s="158" t="s">
        <v>1</v>
      </c>
      <c r="N341" s="159" t="s">
        <v>46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151</v>
      </c>
      <c r="AT341" s="162" t="s">
        <v>183</v>
      </c>
      <c r="AU341" s="162" t="s">
        <v>89</v>
      </c>
      <c r="AY341" s="18" t="s">
        <v>181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25</v>
      </c>
      <c r="BK341" s="163">
        <f>ROUND(I341*H341,2)</f>
        <v>0</v>
      </c>
      <c r="BL341" s="18" t="s">
        <v>151</v>
      </c>
      <c r="BM341" s="162" t="s">
        <v>1918</v>
      </c>
    </row>
    <row r="342" spans="1:65" s="13" customFormat="1">
      <c r="B342" s="164"/>
      <c r="D342" s="165" t="s">
        <v>189</v>
      </c>
      <c r="E342" s="166" t="s">
        <v>1</v>
      </c>
      <c r="F342" s="167" t="s">
        <v>2833</v>
      </c>
      <c r="H342" s="168">
        <v>0.33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189</v>
      </c>
      <c r="AU342" s="166" t="s">
        <v>89</v>
      </c>
      <c r="AV342" s="13" t="s">
        <v>89</v>
      </c>
      <c r="AW342" s="13" t="s">
        <v>36</v>
      </c>
      <c r="AX342" s="13" t="s">
        <v>81</v>
      </c>
      <c r="AY342" s="166" t="s">
        <v>181</v>
      </c>
    </row>
    <row r="343" spans="1:65" s="13" customFormat="1">
      <c r="B343" s="164"/>
      <c r="D343" s="165" t="s">
        <v>189</v>
      </c>
      <c r="E343" s="166" t="s">
        <v>1</v>
      </c>
      <c r="F343" s="167" t="s">
        <v>2834</v>
      </c>
      <c r="H343" s="168">
        <v>0.48799999999999999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189</v>
      </c>
      <c r="AU343" s="166" t="s">
        <v>89</v>
      </c>
      <c r="AV343" s="13" t="s">
        <v>89</v>
      </c>
      <c r="AW343" s="13" t="s">
        <v>36</v>
      </c>
      <c r="AX343" s="13" t="s">
        <v>81</v>
      </c>
      <c r="AY343" s="166" t="s">
        <v>181</v>
      </c>
    </row>
    <row r="344" spans="1:65" s="13" customFormat="1">
      <c r="B344" s="164"/>
      <c r="D344" s="165" t="s">
        <v>189</v>
      </c>
      <c r="E344" s="166" t="s">
        <v>1</v>
      </c>
      <c r="F344" s="167" t="s">
        <v>2835</v>
      </c>
      <c r="H344" s="168">
        <v>0.42499999999999999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189</v>
      </c>
      <c r="AU344" s="166" t="s">
        <v>89</v>
      </c>
      <c r="AV344" s="13" t="s">
        <v>89</v>
      </c>
      <c r="AW344" s="13" t="s">
        <v>36</v>
      </c>
      <c r="AX344" s="13" t="s">
        <v>81</v>
      </c>
      <c r="AY344" s="166" t="s">
        <v>181</v>
      </c>
    </row>
    <row r="345" spans="1:65" s="13" customFormat="1">
      <c r="B345" s="164"/>
      <c r="D345" s="165" t="s">
        <v>189</v>
      </c>
      <c r="E345" s="166" t="s">
        <v>1</v>
      </c>
      <c r="F345" s="167" t="s">
        <v>2836</v>
      </c>
      <c r="H345" s="168">
        <v>0.49099999999999999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189</v>
      </c>
      <c r="AU345" s="166" t="s">
        <v>89</v>
      </c>
      <c r="AV345" s="13" t="s">
        <v>89</v>
      </c>
      <c r="AW345" s="13" t="s">
        <v>36</v>
      </c>
      <c r="AX345" s="13" t="s">
        <v>81</v>
      </c>
      <c r="AY345" s="166" t="s">
        <v>181</v>
      </c>
    </row>
    <row r="346" spans="1:65" s="13" customFormat="1">
      <c r="B346" s="164"/>
      <c r="D346" s="165" t="s">
        <v>189</v>
      </c>
      <c r="E346" s="166" t="s">
        <v>1</v>
      </c>
      <c r="F346" s="167" t="s">
        <v>2837</v>
      </c>
      <c r="H346" s="168">
        <v>0.63800000000000001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189</v>
      </c>
      <c r="AU346" s="166" t="s">
        <v>89</v>
      </c>
      <c r="AV346" s="13" t="s">
        <v>89</v>
      </c>
      <c r="AW346" s="13" t="s">
        <v>36</v>
      </c>
      <c r="AX346" s="13" t="s">
        <v>81</v>
      </c>
      <c r="AY346" s="166" t="s">
        <v>181</v>
      </c>
    </row>
    <row r="347" spans="1:65" s="13" customFormat="1">
      <c r="B347" s="164"/>
      <c r="D347" s="165" t="s">
        <v>189</v>
      </c>
      <c r="E347" s="166" t="s">
        <v>1</v>
      </c>
      <c r="F347" s="167" t="s">
        <v>2838</v>
      </c>
      <c r="H347" s="168">
        <v>0.56299999999999994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189</v>
      </c>
      <c r="AU347" s="166" t="s">
        <v>89</v>
      </c>
      <c r="AV347" s="13" t="s">
        <v>89</v>
      </c>
      <c r="AW347" s="13" t="s">
        <v>36</v>
      </c>
      <c r="AX347" s="13" t="s">
        <v>81</v>
      </c>
      <c r="AY347" s="166" t="s">
        <v>181</v>
      </c>
    </row>
    <row r="348" spans="1:65" s="13" customFormat="1">
      <c r="B348" s="164"/>
      <c r="D348" s="165" t="s">
        <v>189</v>
      </c>
      <c r="E348" s="166" t="s">
        <v>1</v>
      </c>
      <c r="F348" s="167" t="s">
        <v>2839</v>
      </c>
      <c r="H348" s="168">
        <v>0.59599999999999997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189</v>
      </c>
      <c r="AU348" s="166" t="s">
        <v>89</v>
      </c>
      <c r="AV348" s="13" t="s">
        <v>89</v>
      </c>
      <c r="AW348" s="13" t="s">
        <v>36</v>
      </c>
      <c r="AX348" s="13" t="s">
        <v>81</v>
      </c>
      <c r="AY348" s="166" t="s">
        <v>181</v>
      </c>
    </row>
    <row r="349" spans="1:65" s="13" customFormat="1">
      <c r="B349" s="164"/>
      <c r="D349" s="165" t="s">
        <v>189</v>
      </c>
      <c r="E349" s="166" t="s">
        <v>1</v>
      </c>
      <c r="F349" s="167" t="s">
        <v>2840</v>
      </c>
      <c r="H349" s="168">
        <v>0.61199999999999999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189</v>
      </c>
      <c r="AU349" s="166" t="s">
        <v>89</v>
      </c>
      <c r="AV349" s="13" t="s">
        <v>89</v>
      </c>
      <c r="AW349" s="13" t="s">
        <v>36</v>
      </c>
      <c r="AX349" s="13" t="s">
        <v>81</v>
      </c>
      <c r="AY349" s="166" t="s">
        <v>181</v>
      </c>
    </row>
    <row r="350" spans="1:65" s="13" customFormat="1">
      <c r="B350" s="164"/>
      <c r="D350" s="165" t="s">
        <v>189</v>
      </c>
      <c r="E350" s="166" t="s">
        <v>1</v>
      </c>
      <c r="F350" s="167" t="s">
        <v>2841</v>
      </c>
      <c r="H350" s="168">
        <v>0.58099999999999996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81</v>
      </c>
      <c r="AY350" s="166" t="s">
        <v>181</v>
      </c>
    </row>
    <row r="351" spans="1:65" s="13" customFormat="1">
      <c r="B351" s="164"/>
      <c r="D351" s="165" t="s">
        <v>189</v>
      </c>
      <c r="E351" s="166" t="s">
        <v>1</v>
      </c>
      <c r="F351" s="167" t="s">
        <v>2842</v>
      </c>
      <c r="H351" s="168">
        <v>0.58099999999999996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189</v>
      </c>
      <c r="AU351" s="166" t="s">
        <v>89</v>
      </c>
      <c r="AV351" s="13" t="s">
        <v>89</v>
      </c>
      <c r="AW351" s="13" t="s">
        <v>36</v>
      </c>
      <c r="AX351" s="13" t="s">
        <v>81</v>
      </c>
      <c r="AY351" s="166" t="s">
        <v>181</v>
      </c>
    </row>
    <row r="352" spans="1:65" s="13" customFormat="1">
      <c r="B352" s="164"/>
      <c r="D352" s="165" t="s">
        <v>189</v>
      </c>
      <c r="E352" s="166" t="s">
        <v>1</v>
      </c>
      <c r="F352" s="167" t="s">
        <v>2843</v>
      </c>
      <c r="H352" s="168">
        <v>0.58699999999999997</v>
      </c>
      <c r="I352" s="169"/>
      <c r="L352" s="164"/>
      <c r="M352" s="170"/>
      <c r="N352" s="171"/>
      <c r="O352" s="171"/>
      <c r="P352" s="171"/>
      <c r="Q352" s="171"/>
      <c r="R352" s="171"/>
      <c r="S352" s="171"/>
      <c r="T352" s="172"/>
      <c r="AT352" s="166" t="s">
        <v>189</v>
      </c>
      <c r="AU352" s="166" t="s">
        <v>89</v>
      </c>
      <c r="AV352" s="13" t="s">
        <v>89</v>
      </c>
      <c r="AW352" s="13" t="s">
        <v>36</v>
      </c>
      <c r="AX352" s="13" t="s">
        <v>81</v>
      </c>
      <c r="AY352" s="166" t="s">
        <v>181</v>
      </c>
    </row>
    <row r="353" spans="1:65" s="13" customFormat="1">
      <c r="B353" s="164"/>
      <c r="D353" s="165" t="s">
        <v>189</v>
      </c>
      <c r="E353" s="166" t="s">
        <v>1</v>
      </c>
      <c r="F353" s="167" t="s">
        <v>2844</v>
      </c>
      <c r="H353" s="168">
        <v>0.59199999999999997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189</v>
      </c>
      <c r="AU353" s="166" t="s">
        <v>89</v>
      </c>
      <c r="AV353" s="13" t="s">
        <v>89</v>
      </c>
      <c r="AW353" s="13" t="s">
        <v>36</v>
      </c>
      <c r="AX353" s="13" t="s">
        <v>81</v>
      </c>
      <c r="AY353" s="166" t="s">
        <v>181</v>
      </c>
    </row>
    <row r="354" spans="1:65" s="13" customFormat="1">
      <c r="B354" s="164"/>
      <c r="D354" s="165" t="s">
        <v>189</v>
      </c>
      <c r="E354" s="166" t="s">
        <v>1</v>
      </c>
      <c r="F354" s="167" t="s">
        <v>2845</v>
      </c>
      <c r="H354" s="168">
        <v>0.59799999999999998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189</v>
      </c>
      <c r="AU354" s="166" t="s">
        <v>89</v>
      </c>
      <c r="AV354" s="13" t="s">
        <v>89</v>
      </c>
      <c r="AW354" s="13" t="s">
        <v>36</v>
      </c>
      <c r="AX354" s="13" t="s">
        <v>81</v>
      </c>
      <c r="AY354" s="166" t="s">
        <v>181</v>
      </c>
    </row>
    <row r="355" spans="1:65" s="13" customFormat="1">
      <c r="B355" s="164"/>
      <c r="D355" s="165" t="s">
        <v>189</v>
      </c>
      <c r="E355" s="166" t="s">
        <v>1</v>
      </c>
      <c r="F355" s="167" t="s">
        <v>2846</v>
      </c>
      <c r="H355" s="168">
        <v>0.58699999999999997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189</v>
      </c>
      <c r="AU355" s="166" t="s">
        <v>89</v>
      </c>
      <c r="AV355" s="13" t="s">
        <v>89</v>
      </c>
      <c r="AW355" s="13" t="s">
        <v>36</v>
      </c>
      <c r="AX355" s="13" t="s">
        <v>81</v>
      </c>
      <c r="AY355" s="166" t="s">
        <v>181</v>
      </c>
    </row>
    <row r="356" spans="1:65" s="13" customFormat="1">
      <c r="B356" s="164"/>
      <c r="D356" s="165" t="s">
        <v>189</v>
      </c>
      <c r="E356" s="166" t="s">
        <v>1</v>
      </c>
      <c r="F356" s="167" t="s">
        <v>2847</v>
      </c>
      <c r="H356" s="168">
        <v>0.56999999999999995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189</v>
      </c>
      <c r="AU356" s="166" t="s">
        <v>89</v>
      </c>
      <c r="AV356" s="13" t="s">
        <v>89</v>
      </c>
      <c r="AW356" s="13" t="s">
        <v>36</v>
      </c>
      <c r="AX356" s="13" t="s">
        <v>81</v>
      </c>
      <c r="AY356" s="166" t="s">
        <v>181</v>
      </c>
    </row>
    <row r="357" spans="1:65" s="13" customFormat="1">
      <c r="B357" s="164"/>
      <c r="D357" s="165" t="s">
        <v>189</v>
      </c>
      <c r="E357" s="166" t="s">
        <v>1</v>
      </c>
      <c r="F357" s="167" t="s">
        <v>2848</v>
      </c>
      <c r="H357" s="168">
        <v>0.374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189</v>
      </c>
      <c r="AU357" s="166" t="s">
        <v>89</v>
      </c>
      <c r="AV357" s="13" t="s">
        <v>89</v>
      </c>
      <c r="AW357" s="13" t="s">
        <v>36</v>
      </c>
      <c r="AX357" s="13" t="s">
        <v>81</v>
      </c>
      <c r="AY357" s="166" t="s">
        <v>181</v>
      </c>
    </row>
    <row r="358" spans="1:65" s="13" customFormat="1">
      <c r="B358" s="164"/>
      <c r="D358" s="165" t="s">
        <v>189</v>
      </c>
      <c r="E358" s="166" t="s">
        <v>1</v>
      </c>
      <c r="F358" s="167" t="s">
        <v>2849</v>
      </c>
      <c r="H358" s="168">
        <v>0.312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189</v>
      </c>
      <c r="AU358" s="166" t="s">
        <v>89</v>
      </c>
      <c r="AV358" s="13" t="s">
        <v>89</v>
      </c>
      <c r="AW358" s="13" t="s">
        <v>36</v>
      </c>
      <c r="AX358" s="13" t="s">
        <v>81</v>
      </c>
      <c r="AY358" s="166" t="s">
        <v>181</v>
      </c>
    </row>
    <row r="359" spans="1:65" s="13" customFormat="1">
      <c r="B359" s="164"/>
      <c r="D359" s="165" t="s">
        <v>189</v>
      </c>
      <c r="E359" s="166" t="s">
        <v>1</v>
      </c>
      <c r="F359" s="167" t="s">
        <v>2850</v>
      </c>
      <c r="H359" s="168">
        <v>0.372</v>
      </c>
      <c r="I359" s="169"/>
      <c r="L359" s="164"/>
      <c r="M359" s="170"/>
      <c r="N359" s="171"/>
      <c r="O359" s="171"/>
      <c r="P359" s="171"/>
      <c r="Q359" s="171"/>
      <c r="R359" s="171"/>
      <c r="S359" s="171"/>
      <c r="T359" s="172"/>
      <c r="AT359" s="166" t="s">
        <v>189</v>
      </c>
      <c r="AU359" s="166" t="s">
        <v>89</v>
      </c>
      <c r="AV359" s="13" t="s">
        <v>89</v>
      </c>
      <c r="AW359" s="13" t="s">
        <v>36</v>
      </c>
      <c r="AX359" s="13" t="s">
        <v>81</v>
      </c>
      <c r="AY359" s="166" t="s">
        <v>181</v>
      </c>
    </row>
    <row r="360" spans="1:65" s="13" customFormat="1">
      <c r="B360" s="164"/>
      <c r="D360" s="165" t="s">
        <v>189</v>
      </c>
      <c r="E360" s="166" t="s">
        <v>1</v>
      </c>
      <c r="F360" s="167" t="s">
        <v>2851</v>
      </c>
      <c r="H360" s="168">
        <v>0.374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189</v>
      </c>
      <c r="AU360" s="166" t="s">
        <v>89</v>
      </c>
      <c r="AV360" s="13" t="s">
        <v>89</v>
      </c>
      <c r="AW360" s="13" t="s">
        <v>36</v>
      </c>
      <c r="AX360" s="13" t="s">
        <v>81</v>
      </c>
      <c r="AY360" s="166" t="s">
        <v>181</v>
      </c>
    </row>
    <row r="361" spans="1:65" s="13" customFormat="1">
      <c r="B361" s="164"/>
      <c r="D361" s="165" t="s">
        <v>189</v>
      </c>
      <c r="E361" s="166" t="s">
        <v>1</v>
      </c>
      <c r="F361" s="167" t="s">
        <v>2852</v>
      </c>
      <c r="H361" s="168">
        <v>0.374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189</v>
      </c>
      <c r="AU361" s="166" t="s">
        <v>89</v>
      </c>
      <c r="AV361" s="13" t="s">
        <v>89</v>
      </c>
      <c r="AW361" s="13" t="s">
        <v>36</v>
      </c>
      <c r="AX361" s="13" t="s">
        <v>81</v>
      </c>
      <c r="AY361" s="166" t="s">
        <v>181</v>
      </c>
    </row>
    <row r="362" spans="1:65" s="13" customFormat="1">
      <c r="B362" s="164"/>
      <c r="D362" s="165" t="s">
        <v>189</v>
      </c>
      <c r="E362" s="166" t="s">
        <v>1</v>
      </c>
      <c r="F362" s="167" t="s">
        <v>2853</v>
      </c>
      <c r="H362" s="168">
        <v>0.38100000000000001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189</v>
      </c>
      <c r="AU362" s="166" t="s">
        <v>89</v>
      </c>
      <c r="AV362" s="13" t="s">
        <v>89</v>
      </c>
      <c r="AW362" s="13" t="s">
        <v>36</v>
      </c>
      <c r="AX362" s="13" t="s">
        <v>81</v>
      </c>
      <c r="AY362" s="166" t="s">
        <v>181</v>
      </c>
    </row>
    <row r="363" spans="1:65" s="13" customFormat="1">
      <c r="B363" s="164"/>
      <c r="D363" s="165" t="s">
        <v>189</v>
      </c>
      <c r="E363" s="166" t="s">
        <v>1</v>
      </c>
      <c r="F363" s="167" t="s">
        <v>2854</v>
      </c>
      <c r="H363" s="168">
        <v>0.35899999999999999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189</v>
      </c>
      <c r="AU363" s="166" t="s">
        <v>89</v>
      </c>
      <c r="AV363" s="13" t="s">
        <v>89</v>
      </c>
      <c r="AW363" s="13" t="s">
        <v>36</v>
      </c>
      <c r="AX363" s="13" t="s">
        <v>81</v>
      </c>
      <c r="AY363" s="166" t="s">
        <v>181</v>
      </c>
    </row>
    <row r="364" spans="1:65" s="14" customFormat="1">
      <c r="B364" s="173"/>
      <c r="D364" s="165" t="s">
        <v>189</v>
      </c>
      <c r="E364" s="174" t="s">
        <v>333</v>
      </c>
      <c r="F364" s="175" t="s">
        <v>190</v>
      </c>
      <c r="H364" s="176">
        <v>10.785</v>
      </c>
      <c r="I364" s="177"/>
      <c r="L364" s="173"/>
      <c r="M364" s="178"/>
      <c r="N364" s="179"/>
      <c r="O364" s="179"/>
      <c r="P364" s="179"/>
      <c r="Q364" s="179"/>
      <c r="R364" s="179"/>
      <c r="S364" s="179"/>
      <c r="T364" s="180"/>
      <c r="AT364" s="174" t="s">
        <v>189</v>
      </c>
      <c r="AU364" s="174" t="s">
        <v>89</v>
      </c>
      <c r="AV364" s="14" t="s">
        <v>151</v>
      </c>
      <c r="AW364" s="14" t="s">
        <v>36</v>
      </c>
      <c r="AX364" s="14" t="s">
        <v>25</v>
      </c>
      <c r="AY364" s="174" t="s">
        <v>181</v>
      </c>
    </row>
    <row r="365" spans="1:65" s="2" customFormat="1" ht="24.2" customHeight="1">
      <c r="A365" s="33"/>
      <c r="B365" s="150"/>
      <c r="C365" s="151" t="s">
        <v>674</v>
      </c>
      <c r="D365" s="151" t="s">
        <v>183</v>
      </c>
      <c r="E365" s="152" t="s">
        <v>1924</v>
      </c>
      <c r="F365" s="153" t="s">
        <v>1925</v>
      </c>
      <c r="G365" s="154" t="s">
        <v>346</v>
      </c>
      <c r="H365" s="155">
        <v>37.4</v>
      </c>
      <c r="I365" s="156"/>
      <c r="J365" s="157">
        <f>ROUND(I365*H365,2)</f>
        <v>0</v>
      </c>
      <c r="K365" s="153" t="s">
        <v>1</v>
      </c>
      <c r="L365" s="34"/>
      <c r="M365" s="158" t="s">
        <v>1</v>
      </c>
      <c r="N365" s="159" t="s">
        <v>46</v>
      </c>
      <c r="O365" s="59"/>
      <c r="P365" s="160">
        <f>O365*H365</f>
        <v>0</v>
      </c>
      <c r="Q365" s="160">
        <v>8.6800000000000002E-3</v>
      </c>
      <c r="R365" s="160">
        <f>Q365*H365</f>
        <v>0.32463199999999998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151</v>
      </c>
      <c r="AT365" s="162" t="s">
        <v>183</v>
      </c>
      <c r="AU365" s="162" t="s">
        <v>89</v>
      </c>
      <c r="AY365" s="18" t="s">
        <v>181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25</v>
      </c>
      <c r="BK365" s="163">
        <f>ROUND(I365*H365,2)</f>
        <v>0</v>
      </c>
      <c r="BL365" s="18" t="s">
        <v>151</v>
      </c>
      <c r="BM365" s="162" t="s">
        <v>1926</v>
      </c>
    </row>
    <row r="366" spans="1:65" s="13" customFormat="1">
      <c r="B366" s="164"/>
      <c r="D366" s="165" t="s">
        <v>189</v>
      </c>
      <c r="E366" s="166" t="s">
        <v>1</v>
      </c>
      <c r="F366" s="167" t="s">
        <v>2855</v>
      </c>
      <c r="H366" s="168">
        <v>24.2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189</v>
      </c>
      <c r="AU366" s="166" t="s">
        <v>89</v>
      </c>
      <c r="AV366" s="13" t="s">
        <v>89</v>
      </c>
      <c r="AW366" s="13" t="s">
        <v>36</v>
      </c>
      <c r="AX366" s="13" t="s">
        <v>81</v>
      </c>
      <c r="AY366" s="166" t="s">
        <v>181</v>
      </c>
    </row>
    <row r="367" spans="1:65" s="13" customFormat="1">
      <c r="B367" s="164"/>
      <c r="D367" s="165" t="s">
        <v>189</v>
      </c>
      <c r="E367" s="166" t="s">
        <v>1</v>
      </c>
      <c r="F367" s="167" t="s">
        <v>2856</v>
      </c>
      <c r="H367" s="168">
        <v>13.2</v>
      </c>
      <c r="I367" s="169"/>
      <c r="L367" s="164"/>
      <c r="M367" s="170"/>
      <c r="N367" s="171"/>
      <c r="O367" s="171"/>
      <c r="P367" s="171"/>
      <c r="Q367" s="171"/>
      <c r="R367" s="171"/>
      <c r="S367" s="171"/>
      <c r="T367" s="172"/>
      <c r="AT367" s="166" t="s">
        <v>189</v>
      </c>
      <c r="AU367" s="166" t="s">
        <v>89</v>
      </c>
      <c r="AV367" s="13" t="s">
        <v>89</v>
      </c>
      <c r="AW367" s="13" t="s">
        <v>36</v>
      </c>
      <c r="AX367" s="13" t="s">
        <v>81</v>
      </c>
      <c r="AY367" s="166" t="s">
        <v>181</v>
      </c>
    </row>
    <row r="368" spans="1:65" s="14" customFormat="1">
      <c r="B368" s="173"/>
      <c r="D368" s="165" t="s">
        <v>189</v>
      </c>
      <c r="E368" s="174" t="s">
        <v>1741</v>
      </c>
      <c r="F368" s="175" t="s">
        <v>190</v>
      </c>
      <c r="H368" s="176">
        <v>37.4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189</v>
      </c>
      <c r="AU368" s="174" t="s">
        <v>89</v>
      </c>
      <c r="AV368" s="14" t="s">
        <v>151</v>
      </c>
      <c r="AW368" s="14" t="s">
        <v>36</v>
      </c>
      <c r="AX368" s="14" t="s">
        <v>25</v>
      </c>
      <c r="AY368" s="174" t="s">
        <v>181</v>
      </c>
    </row>
    <row r="369" spans="1:65" s="2" customFormat="1" ht="24.2" customHeight="1">
      <c r="A369" s="33"/>
      <c r="B369" s="150"/>
      <c r="C369" s="151" t="s">
        <v>683</v>
      </c>
      <c r="D369" s="151" t="s">
        <v>183</v>
      </c>
      <c r="E369" s="152" t="s">
        <v>2857</v>
      </c>
      <c r="F369" s="153" t="s">
        <v>2858</v>
      </c>
      <c r="G369" s="154" t="s">
        <v>346</v>
      </c>
      <c r="H369" s="155">
        <v>1.1000000000000001</v>
      </c>
      <c r="I369" s="156"/>
      <c r="J369" s="157">
        <f>ROUND(I369*H369,2)</f>
        <v>0</v>
      </c>
      <c r="K369" s="153" t="s">
        <v>1</v>
      </c>
      <c r="L369" s="34"/>
      <c r="M369" s="158" t="s">
        <v>1</v>
      </c>
      <c r="N369" s="159" t="s">
        <v>46</v>
      </c>
      <c r="O369" s="59"/>
      <c r="P369" s="160">
        <f>O369*H369</f>
        <v>0</v>
      </c>
      <c r="Q369" s="160">
        <v>1.269E-2</v>
      </c>
      <c r="R369" s="160">
        <f>Q369*H369</f>
        <v>1.3959000000000001E-2</v>
      </c>
      <c r="S369" s="160">
        <v>0</v>
      </c>
      <c r="T369" s="161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2" t="s">
        <v>151</v>
      </c>
      <c r="AT369" s="162" t="s">
        <v>183</v>
      </c>
      <c r="AU369" s="162" t="s">
        <v>89</v>
      </c>
      <c r="AY369" s="18" t="s">
        <v>181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8" t="s">
        <v>25</v>
      </c>
      <c r="BK369" s="163">
        <f>ROUND(I369*H369,2)</f>
        <v>0</v>
      </c>
      <c r="BL369" s="18" t="s">
        <v>151</v>
      </c>
      <c r="BM369" s="162" t="s">
        <v>2859</v>
      </c>
    </row>
    <row r="370" spans="1:65" s="13" customFormat="1">
      <c r="B370" s="164"/>
      <c r="D370" s="165" t="s">
        <v>189</v>
      </c>
      <c r="E370" s="166" t="s">
        <v>1</v>
      </c>
      <c r="F370" s="167" t="s">
        <v>2860</v>
      </c>
      <c r="H370" s="168">
        <v>1.1000000000000001</v>
      </c>
      <c r="I370" s="169"/>
      <c r="L370" s="164"/>
      <c r="M370" s="170"/>
      <c r="N370" s="171"/>
      <c r="O370" s="171"/>
      <c r="P370" s="171"/>
      <c r="Q370" s="171"/>
      <c r="R370" s="171"/>
      <c r="S370" s="171"/>
      <c r="T370" s="172"/>
      <c r="AT370" s="166" t="s">
        <v>189</v>
      </c>
      <c r="AU370" s="166" t="s">
        <v>89</v>
      </c>
      <c r="AV370" s="13" t="s">
        <v>89</v>
      </c>
      <c r="AW370" s="13" t="s">
        <v>36</v>
      </c>
      <c r="AX370" s="13" t="s">
        <v>81</v>
      </c>
      <c r="AY370" s="166" t="s">
        <v>181</v>
      </c>
    </row>
    <row r="371" spans="1:65" s="14" customFormat="1">
      <c r="B371" s="173"/>
      <c r="D371" s="165" t="s">
        <v>189</v>
      </c>
      <c r="E371" s="174" t="s">
        <v>2861</v>
      </c>
      <c r="F371" s="175" t="s">
        <v>190</v>
      </c>
      <c r="H371" s="176">
        <v>1.1000000000000001</v>
      </c>
      <c r="I371" s="177"/>
      <c r="L371" s="173"/>
      <c r="M371" s="178"/>
      <c r="N371" s="179"/>
      <c r="O371" s="179"/>
      <c r="P371" s="179"/>
      <c r="Q371" s="179"/>
      <c r="R371" s="179"/>
      <c r="S371" s="179"/>
      <c r="T371" s="180"/>
      <c r="AT371" s="174" t="s">
        <v>189</v>
      </c>
      <c r="AU371" s="174" t="s">
        <v>89</v>
      </c>
      <c r="AV371" s="14" t="s">
        <v>151</v>
      </c>
      <c r="AW371" s="14" t="s">
        <v>36</v>
      </c>
      <c r="AX371" s="14" t="s">
        <v>25</v>
      </c>
      <c r="AY371" s="174" t="s">
        <v>181</v>
      </c>
    </row>
    <row r="372" spans="1:65" s="2" customFormat="1" ht="24.2" customHeight="1">
      <c r="A372" s="33"/>
      <c r="B372" s="150"/>
      <c r="C372" s="151" t="s">
        <v>688</v>
      </c>
      <c r="D372" s="151" t="s">
        <v>183</v>
      </c>
      <c r="E372" s="152" t="s">
        <v>1931</v>
      </c>
      <c r="F372" s="153" t="s">
        <v>1932</v>
      </c>
      <c r="G372" s="154" t="s">
        <v>346</v>
      </c>
      <c r="H372" s="155">
        <v>177.1</v>
      </c>
      <c r="I372" s="156"/>
      <c r="J372" s="157">
        <f>ROUND(I372*H372,2)</f>
        <v>0</v>
      </c>
      <c r="K372" s="153" t="s">
        <v>187</v>
      </c>
      <c r="L372" s="34"/>
      <c r="M372" s="158" t="s">
        <v>1</v>
      </c>
      <c r="N372" s="159" t="s">
        <v>46</v>
      </c>
      <c r="O372" s="59"/>
      <c r="P372" s="160">
        <f>O372*H372</f>
        <v>0</v>
      </c>
      <c r="Q372" s="160">
        <v>3.6900000000000002E-2</v>
      </c>
      <c r="R372" s="160">
        <f>Q372*H372</f>
        <v>6.5349900000000005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151</v>
      </c>
      <c r="AT372" s="162" t="s">
        <v>183</v>
      </c>
      <c r="AU372" s="162" t="s">
        <v>89</v>
      </c>
      <c r="AY372" s="18" t="s">
        <v>181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25</v>
      </c>
      <c r="BK372" s="163">
        <f>ROUND(I372*H372,2)</f>
        <v>0</v>
      </c>
      <c r="BL372" s="18" t="s">
        <v>151</v>
      </c>
      <c r="BM372" s="162" t="s">
        <v>1933</v>
      </c>
    </row>
    <row r="373" spans="1:65" s="13" customFormat="1">
      <c r="B373" s="164"/>
      <c r="D373" s="165" t="s">
        <v>189</v>
      </c>
      <c r="E373" s="166" t="s">
        <v>1</v>
      </c>
      <c r="F373" s="167" t="s">
        <v>2862</v>
      </c>
      <c r="H373" s="168">
        <v>161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189</v>
      </c>
      <c r="AU373" s="166" t="s">
        <v>89</v>
      </c>
      <c r="AV373" s="13" t="s">
        <v>89</v>
      </c>
      <c r="AW373" s="13" t="s">
        <v>36</v>
      </c>
      <c r="AX373" s="13" t="s">
        <v>81</v>
      </c>
      <c r="AY373" s="166" t="s">
        <v>181</v>
      </c>
    </row>
    <row r="374" spans="1:65" s="14" customFormat="1">
      <c r="B374" s="173"/>
      <c r="D374" s="165" t="s">
        <v>189</v>
      </c>
      <c r="E374" s="174" t="s">
        <v>1723</v>
      </c>
      <c r="F374" s="175" t="s">
        <v>190</v>
      </c>
      <c r="H374" s="176">
        <v>161</v>
      </c>
      <c r="I374" s="177"/>
      <c r="L374" s="173"/>
      <c r="M374" s="178"/>
      <c r="N374" s="179"/>
      <c r="O374" s="179"/>
      <c r="P374" s="179"/>
      <c r="Q374" s="179"/>
      <c r="R374" s="179"/>
      <c r="S374" s="179"/>
      <c r="T374" s="180"/>
      <c r="AT374" s="174" t="s">
        <v>189</v>
      </c>
      <c r="AU374" s="174" t="s">
        <v>89</v>
      </c>
      <c r="AV374" s="14" t="s">
        <v>151</v>
      </c>
      <c r="AW374" s="14" t="s">
        <v>36</v>
      </c>
      <c r="AX374" s="14" t="s">
        <v>81</v>
      </c>
      <c r="AY374" s="174" t="s">
        <v>181</v>
      </c>
    </row>
    <row r="375" spans="1:65" s="15" customFormat="1">
      <c r="B375" s="181"/>
      <c r="D375" s="165" t="s">
        <v>189</v>
      </c>
      <c r="E375" s="182" t="s">
        <v>1</v>
      </c>
      <c r="F375" s="183" t="s">
        <v>1941</v>
      </c>
      <c r="H375" s="182" t="s">
        <v>1</v>
      </c>
      <c r="I375" s="184"/>
      <c r="L375" s="181"/>
      <c r="M375" s="185"/>
      <c r="N375" s="186"/>
      <c r="O375" s="186"/>
      <c r="P375" s="186"/>
      <c r="Q375" s="186"/>
      <c r="R375" s="186"/>
      <c r="S375" s="186"/>
      <c r="T375" s="187"/>
      <c r="AT375" s="182" t="s">
        <v>189</v>
      </c>
      <c r="AU375" s="182" t="s">
        <v>89</v>
      </c>
      <c r="AV375" s="15" t="s">
        <v>25</v>
      </c>
      <c r="AW375" s="15" t="s">
        <v>36</v>
      </c>
      <c r="AX375" s="15" t="s">
        <v>81</v>
      </c>
      <c r="AY375" s="182" t="s">
        <v>181</v>
      </c>
    </row>
    <row r="376" spans="1:65" s="13" customFormat="1">
      <c r="B376" s="164"/>
      <c r="D376" s="165" t="s">
        <v>189</v>
      </c>
      <c r="E376" s="166" t="s">
        <v>1</v>
      </c>
      <c r="F376" s="167" t="s">
        <v>2863</v>
      </c>
      <c r="H376" s="168">
        <v>177.1</v>
      </c>
      <c r="I376" s="169"/>
      <c r="L376" s="164"/>
      <c r="M376" s="170"/>
      <c r="N376" s="171"/>
      <c r="O376" s="171"/>
      <c r="P376" s="171"/>
      <c r="Q376" s="171"/>
      <c r="R376" s="171"/>
      <c r="S376" s="171"/>
      <c r="T376" s="172"/>
      <c r="AT376" s="166" t="s">
        <v>189</v>
      </c>
      <c r="AU376" s="166" t="s">
        <v>89</v>
      </c>
      <c r="AV376" s="13" t="s">
        <v>89</v>
      </c>
      <c r="AW376" s="13" t="s">
        <v>36</v>
      </c>
      <c r="AX376" s="13" t="s">
        <v>81</v>
      </c>
      <c r="AY376" s="166" t="s">
        <v>181</v>
      </c>
    </row>
    <row r="377" spans="1:65" s="14" customFormat="1">
      <c r="B377" s="173"/>
      <c r="D377" s="165" t="s">
        <v>189</v>
      </c>
      <c r="E377" s="174" t="s">
        <v>1725</v>
      </c>
      <c r="F377" s="175" t="s">
        <v>190</v>
      </c>
      <c r="H377" s="176">
        <v>177.1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189</v>
      </c>
      <c r="AU377" s="174" t="s">
        <v>89</v>
      </c>
      <c r="AV377" s="14" t="s">
        <v>151</v>
      </c>
      <c r="AW377" s="14" t="s">
        <v>36</v>
      </c>
      <c r="AX377" s="14" t="s">
        <v>25</v>
      </c>
      <c r="AY377" s="174" t="s">
        <v>181</v>
      </c>
    </row>
    <row r="378" spans="1:65" s="2" customFormat="1" ht="24.2" customHeight="1">
      <c r="A378" s="33"/>
      <c r="B378" s="150"/>
      <c r="C378" s="151" t="s">
        <v>693</v>
      </c>
      <c r="D378" s="151" t="s">
        <v>183</v>
      </c>
      <c r="E378" s="152" t="s">
        <v>1452</v>
      </c>
      <c r="F378" s="153" t="s">
        <v>1453</v>
      </c>
      <c r="G378" s="154" t="s">
        <v>294</v>
      </c>
      <c r="H378" s="155">
        <v>382.58199999999999</v>
      </c>
      <c r="I378" s="156"/>
      <c r="J378" s="157">
        <f>ROUND(I378*H378,2)</f>
        <v>0</v>
      </c>
      <c r="K378" s="153" t="s">
        <v>187</v>
      </c>
      <c r="L378" s="34"/>
      <c r="M378" s="158" t="s">
        <v>1</v>
      </c>
      <c r="N378" s="159" t="s">
        <v>46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151</v>
      </c>
      <c r="AT378" s="162" t="s">
        <v>183</v>
      </c>
      <c r="AU378" s="162" t="s">
        <v>89</v>
      </c>
      <c r="AY378" s="18" t="s">
        <v>181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25</v>
      </c>
      <c r="BK378" s="163">
        <f>ROUND(I378*H378,2)</f>
        <v>0</v>
      </c>
      <c r="BL378" s="18" t="s">
        <v>151</v>
      </c>
      <c r="BM378" s="162" t="s">
        <v>1952</v>
      </c>
    </row>
    <row r="379" spans="1:65" s="13" customFormat="1">
      <c r="B379" s="164"/>
      <c r="D379" s="165" t="s">
        <v>189</v>
      </c>
      <c r="E379" s="166" t="s">
        <v>1</v>
      </c>
      <c r="F379" s="167" t="s">
        <v>2701</v>
      </c>
      <c r="H379" s="168">
        <v>382.58199999999999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189</v>
      </c>
      <c r="AU379" s="166" t="s">
        <v>89</v>
      </c>
      <c r="AV379" s="13" t="s">
        <v>89</v>
      </c>
      <c r="AW379" s="13" t="s">
        <v>36</v>
      </c>
      <c r="AX379" s="13" t="s">
        <v>25</v>
      </c>
      <c r="AY379" s="166" t="s">
        <v>181</v>
      </c>
    </row>
    <row r="380" spans="1:65" s="2" customFormat="1" ht="37.9" customHeight="1">
      <c r="A380" s="33"/>
      <c r="B380" s="150"/>
      <c r="C380" s="151" t="s">
        <v>700</v>
      </c>
      <c r="D380" s="151" t="s">
        <v>183</v>
      </c>
      <c r="E380" s="152" t="s">
        <v>2864</v>
      </c>
      <c r="F380" s="153" t="s">
        <v>2865</v>
      </c>
      <c r="G380" s="154" t="s">
        <v>294</v>
      </c>
      <c r="H380" s="155">
        <v>19.129000000000001</v>
      </c>
      <c r="I380" s="156"/>
      <c r="J380" s="157">
        <f>ROUND(I380*H380,2)</f>
        <v>0</v>
      </c>
      <c r="K380" s="153" t="s">
        <v>1</v>
      </c>
      <c r="L380" s="34"/>
      <c r="M380" s="158" t="s">
        <v>1</v>
      </c>
      <c r="N380" s="159" t="s">
        <v>46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151</v>
      </c>
      <c r="AT380" s="162" t="s">
        <v>183</v>
      </c>
      <c r="AU380" s="162" t="s">
        <v>89</v>
      </c>
      <c r="AY380" s="18" t="s">
        <v>181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25</v>
      </c>
      <c r="BK380" s="163">
        <f>ROUND(I380*H380,2)</f>
        <v>0</v>
      </c>
      <c r="BL380" s="18" t="s">
        <v>151</v>
      </c>
      <c r="BM380" s="162" t="s">
        <v>2866</v>
      </c>
    </row>
    <row r="381" spans="1:65" s="13" customFormat="1">
      <c r="B381" s="164"/>
      <c r="D381" s="165" t="s">
        <v>189</v>
      </c>
      <c r="E381" s="166" t="s">
        <v>1</v>
      </c>
      <c r="F381" s="167" t="s">
        <v>2867</v>
      </c>
      <c r="H381" s="168">
        <v>10.853999999999999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189</v>
      </c>
      <c r="AU381" s="166" t="s">
        <v>89</v>
      </c>
      <c r="AV381" s="13" t="s">
        <v>89</v>
      </c>
      <c r="AW381" s="13" t="s">
        <v>36</v>
      </c>
      <c r="AX381" s="13" t="s">
        <v>81</v>
      </c>
      <c r="AY381" s="166" t="s">
        <v>181</v>
      </c>
    </row>
    <row r="382" spans="1:65" s="13" customFormat="1">
      <c r="B382" s="164"/>
      <c r="D382" s="165" t="s">
        <v>189</v>
      </c>
      <c r="E382" s="166" t="s">
        <v>1</v>
      </c>
      <c r="F382" s="167" t="s">
        <v>2868</v>
      </c>
      <c r="H382" s="168">
        <v>25.478999999999999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189</v>
      </c>
      <c r="AU382" s="166" t="s">
        <v>89</v>
      </c>
      <c r="AV382" s="13" t="s">
        <v>89</v>
      </c>
      <c r="AW382" s="13" t="s">
        <v>36</v>
      </c>
      <c r="AX382" s="13" t="s">
        <v>81</v>
      </c>
      <c r="AY382" s="166" t="s">
        <v>181</v>
      </c>
    </row>
    <row r="383" spans="1:65" s="13" customFormat="1">
      <c r="B383" s="164"/>
      <c r="D383" s="165" t="s">
        <v>189</v>
      </c>
      <c r="E383" s="166" t="s">
        <v>1</v>
      </c>
      <c r="F383" s="167" t="s">
        <v>2869</v>
      </c>
      <c r="H383" s="168">
        <v>32.878999999999998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189</v>
      </c>
      <c r="AU383" s="166" t="s">
        <v>89</v>
      </c>
      <c r="AV383" s="13" t="s">
        <v>89</v>
      </c>
      <c r="AW383" s="13" t="s">
        <v>36</v>
      </c>
      <c r="AX383" s="13" t="s">
        <v>81</v>
      </c>
      <c r="AY383" s="166" t="s">
        <v>181</v>
      </c>
    </row>
    <row r="384" spans="1:65" s="13" customFormat="1">
      <c r="B384" s="164"/>
      <c r="D384" s="165" t="s">
        <v>189</v>
      </c>
      <c r="E384" s="166" t="s">
        <v>1</v>
      </c>
      <c r="F384" s="167" t="s">
        <v>2870</v>
      </c>
      <c r="H384" s="168">
        <v>29.687999999999999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189</v>
      </c>
      <c r="AU384" s="166" t="s">
        <v>89</v>
      </c>
      <c r="AV384" s="13" t="s">
        <v>89</v>
      </c>
      <c r="AW384" s="13" t="s">
        <v>36</v>
      </c>
      <c r="AX384" s="13" t="s">
        <v>81</v>
      </c>
      <c r="AY384" s="166" t="s">
        <v>181</v>
      </c>
    </row>
    <row r="385" spans="2:51" s="13" customFormat="1">
      <c r="B385" s="164"/>
      <c r="D385" s="165" t="s">
        <v>189</v>
      </c>
      <c r="E385" s="166" t="s">
        <v>1</v>
      </c>
      <c r="F385" s="167" t="s">
        <v>2871</v>
      </c>
      <c r="H385" s="168">
        <v>30.591000000000001</v>
      </c>
      <c r="I385" s="169"/>
      <c r="L385" s="164"/>
      <c r="M385" s="170"/>
      <c r="N385" s="171"/>
      <c r="O385" s="171"/>
      <c r="P385" s="171"/>
      <c r="Q385" s="171"/>
      <c r="R385" s="171"/>
      <c r="S385" s="171"/>
      <c r="T385" s="172"/>
      <c r="AT385" s="166" t="s">
        <v>189</v>
      </c>
      <c r="AU385" s="166" t="s">
        <v>89</v>
      </c>
      <c r="AV385" s="13" t="s">
        <v>89</v>
      </c>
      <c r="AW385" s="13" t="s">
        <v>36</v>
      </c>
      <c r="AX385" s="13" t="s">
        <v>81</v>
      </c>
      <c r="AY385" s="166" t="s">
        <v>181</v>
      </c>
    </row>
    <row r="386" spans="2:51" s="13" customFormat="1">
      <c r="B386" s="164"/>
      <c r="D386" s="165" t="s">
        <v>189</v>
      </c>
      <c r="E386" s="166" t="s">
        <v>1</v>
      </c>
      <c r="F386" s="167" t="s">
        <v>2872</v>
      </c>
      <c r="H386" s="168">
        <v>33.061999999999998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189</v>
      </c>
      <c r="AU386" s="166" t="s">
        <v>89</v>
      </c>
      <c r="AV386" s="13" t="s">
        <v>89</v>
      </c>
      <c r="AW386" s="13" t="s">
        <v>36</v>
      </c>
      <c r="AX386" s="13" t="s">
        <v>81</v>
      </c>
      <c r="AY386" s="166" t="s">
        <v>181</v>
      </c>
    </row>
    <row r="387" spans="2:51" s="13" customFormat="1">
      <c r="B387" s="164"/>
      <c r="D387" s="165" t="s">
        <v>189</v>
      </c>
      <c r="E387" s="166" t="s">
        <v>1</v>
      </c>
      <c r="F387" s="167" t="s">
        <v>2873</v>
      </c>
      <c r="H387" s="168">
        <v>31.736000000000001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189</v>
      </c>
      <c r="AU387" s="166" t="s">
        <v>89</v>
      </c>
      <c r="AV387" s="13" t="s">
        <v>89</v>
      </c>
      <c r="AW387" s="13" t="s">
        <v>36</v>
      </c>
      <c r="AX387" s="13" t="s">
        <v>81</v>
      </c>
      <c r="AY387" s="166" t="s">
        <v>181</v>
      </c>
    </row>
    <row r="388" spans="2:51" s="13" customFormat="1">
      <c r="B388" s="164"/>
      <c r="D388" s="165" t="s">
        <v>189</v>
      </c>
      <c r="E388" s="166" t="s">
        <v>1</v>
      </c>
      <c r="F388" s="167" t="s">
        <v>2874</v>
      </c>
      <c r="H388" s="168">
        <v>28.623000000000001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189</v>
      </c>
      <c r="AU388" s="166" t="s">
        <v>89</v>
      </c>
      <c r="AV388" s="13" t="s">
        <v>89</v>
      </c>
      <c r="AW388" s="13" t="s">
        <v>36</v>
      </c>
      <c r="AX388" s="13" t="s">
        <v>81</v>
      </c>
      <c r="AY388" s="166" t="s">
        <v>181</v>
      </c>
    </row>
    <row r="389" spans="2:51" s="13" customFormat="1">
      <c r="B389" s="164"/>
      <c r="D389" s="165" t="s">
        <v>189</v>
      </c>
      <c r="E389" s="166" t="s">
        <v>1</v>
      </c>
      <c r="F389" s="167" t="s">
        <v>2875</v>
      </c>
      <c r="H389" s="168">
        <v>31.632000000000001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189</v>
      </c>
      <c r="AU389" s="166" t="s">
        <v>89</v>
      </c>
      <c r="AV389" s="13" t="s">
        <v>89</v>
      </c>
      <c r="AW389" s="13" t="s">
        <v>36</v>
      </c>
      <c r="AX389" s="13" t="s">
        <v>81</v>
      </c>
      <c r="AY389" s="166" t="s">
        <v>181</v>
      </c>
    </row>
    <row r="390" spans="2:51" s="13" customFormat="1">
      <c r="B390" s="164"/>
      <c r="D390" s="165" t="s">
        <v>189</v>
      </c>
      <c r="E390" s="166" t="s">
        <v>1</v>
      </c>
      <c r="F390" s="167" t="s">
        <v>2876</v>
      </c>
      <c r="H390" s="168">
        <v>30.14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189</v>
      </c>
      <c r="AU390" s="166" t="s">
        <v>89</v>
      </c>
      <c r="AV390" s="13" t="s">
        <v>89</v>
      </c>
      <c r="AW390" s="13" t="s">
        <v>36</v>
      </c>
      <c r="AX390" s="13" t="s">
        <v>81</v>
      </c>
      <c r="AY390" s="166" t="s">
        <v>181</v>
      </c>
    </row>
    <row r="391" spans="2:51" s="13" customFormat="1">
      <c r="B391" s="164"/>
      <c r="D391" s="165" t="s">
        <v>189</v>
      </c>
      <c r="E391" s="166" t="s">
        <v>1</v>
      </c>
      <c r="F391" s="167" t="s">
        <v>2877</v>
      </c>
      <c r="H391" s="168">
        <v>32.204000000000001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189</v>
      </c>
      <c r="AU391" s="166" t="s">
        <v>89</v>
      </c>
      <c r="AV391" s="13" t="s">
        <v>89</v>
      </c>
      <c r="AW391" s="13" t="s">
        <v>36</v>
      </c>
      <c r="AX391" s="13" t="s">
        <v>81</v>
      </c>
      <c r="AY391" s="166" t="s">
        <v>181</v>
      </c>
    </row>
    <row r="392" spans="2:51" s="13" customFormat="1">
      <c r="B392" s="164"/>
      <c r="D392" s="165" t="s">
        <v>189</v>
      </c>
      <c r="E392" s="166" t="s">
        <v>1</v>
      </c>
      <c r="F392" s="167" t="s">
        <v>2878</v>
      </c>
      <c r="H392" s="168">
        <v>31.141999999999999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189</v>
      </c>
      <c r="AU392" s="166" t="s">
        <v>89</v>
      </c>
      <c r="AV392" s="13" t="s">
        <v>89</v>
      </c>
      <c r="AW392" s="13" t="s">
        <v>36</v>
      </c>
      <c r="AX392" s="13" t="s">
        <v>81</v>
      </c>
      <c r="AY392" s="166" t="s">
        <v>181</v>
      </c>
    </row>
    <row r="393" spans="2:51" s="13" customFormat="1">
      <c r="B393" s="164"/>
      <c r="D393" s="165" t="s">
        <v>189</v>
      </c>
      <c r="E393" s="166" t="s">
        <v>1</v>
      </c>
      <c r="F393" s="167" t="s">
        <v>2879</v>
      </c>
      <c r="H393" s="168">
        <v>31.111000000000001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189</v>
      </c>
      <c r="AU393" s="166" t="s">
        <v>89</v>
      </c>
      <c r="AV393" s="13" t="s">
        <v>89</v>
      </c>
      <c r="AW393" s="13" t="s">
        <v>36</v>
      </c>
      <c r="AX393" s="13" t="s">
        <v>81</v>
      </c>
      <c r="AY393" s="166" t="s">
        <v>181</v>
      </c>
    </row>
    <row r="394" spans="2:51" s="13" customFormat="1">
      <c r="B394" s="164"/>
      <c r="D394" s="165" t="s">
        <v>189</v>
      </c>
      <c r="E394" s="166" t="s">
        <v>1</v>
      </c>
      <c r="F394" s="167" t="s">
        <v>2880</v>
      </c>
      <c r="H394" s="168">
        <v>32.191000000000003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189</v>
      </c>
      <c r="AU394" s="166" t="s">
        <v>89</v>
      </c>
      <c r="AV394" s="13" t="s">
        <v>89</v>
      </c>
      <c r="AW394" s="13" t="s">
        <v>36</v>
      </c>
      <c r="AX394" s="13" t="s">
        <v>81</v>
      </c>
      <c r="AY394" s="166" t="s">
        <v>181</v>
      </c>
    </row>
    <row r="395" spans="2:51" s="13" customFormat="1">
      <c r="B395" s="164"/>
      <c r="D395" s="165" t="s">
        <v>189</v>
      </c>
      <c r="E395" s="166" t="s">
        <v>1</v>
      </c>
      <c r="F395" s="167" t="s">
        <v>2881</v>
      </c>
      <c r="H395" s="168">
        <v>32.65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189</v>
      </c>
      <c r="AU395" s="166" t="s">
        <v>89</v>
      </c>
      <c r="AV395" s="13" t="s">
        <v>89</v>
      </c>
      <c r="AW395" s="13" t="s">
        <v>36</v>
      </c>
      <c r="AX395" s="13" t="s">
        <v>81</v>
      </c>
      <c r="AY395" s="166" t="s">
        <v>181</v>
      </c>
    </row>
    <row r="396" spans="2:51" s="13" customFormat="1">
      <c r="B396" s="164"/>
      <c r="D396" s="165" t="s">
        <v>189</v>
      </c>
      <c r="E396" s="166" t="s">
        <v>1</v>
      </c>
      <c r="F396" s="167" t="s">
        <v>2882</v>
      </c>
      <c r="H396" s="168">
        <v>34.793999999999997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189</v>
      </c>
      <c r="AU396" s="166" t="s">
        <v>89</v>
      </c>
      <c r="AV396" s="13" t="s">
        <v>89</v>
      </c>
      <c r="AW396" s="13" t="s">
        <v>36</v>
      </c>
      <c r="AX396" s="13" t="s">
        <v>81</v>
      </c>
      <c r="AY396" s="166" t="s">
        <v>181</v>
      </c>
    </row>
    <row r="397" spans="2:51" s="13" customFormat="1">
      <c r="B397" s="164"/>
      <c r="D397" s="165" t="s">
        <v>189</v>
      </c>
      <c r="E397" s="166" t="s">
        <v>1</v>
      </c>
      <c r="F397" s="167" t="s">
        <v>2883</v>
      </c>
      <c r="H397" s="168">
        <v>33.768000000000001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189</v>
      </c>
      <c r="AU397" s="166" t="s">
        <v>89</v>
      </c>
      <c r="AV397" s="13" t="s">
        <v>89</v>
      </c>
      <c r="AW397" s="13" t="s">
        <v>36</v>
      </c>
      <c r="AX397" s="13" t="s">
        <v>81</v>
      </c>
      <c r="AY397" s="166" t="s">
        <v>181</v>
      </c>
    </row>
    <row r="398" spans="2:51" s="13" customFormat="1">
      <c r="B398" s="164"/>
      <c r="D398" s="165" t="s">
        <v>189</v>
      </c>
      <c r="E398" s="166" t="s">
        <v>1</v>
      </c>
      <c r="F398" s="167" t="s">
        <v>2884</v>
      </c>
      <c r="H398" s="168">
        <v>34.558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189</v>
      </c>
      <c r="AU398" s="166" t="s">
        <v>89</v>
      </c>
      <c r="AV398" s="13" t="s">
        <v>89</v>
      </c>
      <c r="AW398" s="13" t="s">
        <v>36</v>
      </c>
      <c r="AX398" s="13" t="s">
        <v>81</v>
      </c>
      <c r="AY398" s="166" t="s">
        <v>181</v>
      </c>
    </row>
    <row r="399" spans="2:51" s="13" customFormat="1">
      <c r="B399" s="164"/>
      <c r="D399" s="165" t="s">
        <v>189</v>
      </c>
      <c r="E399" s="166" t="s">
        <v>1</v>
      </c>
      <c r="F399" s="167" t="s">
        <v>2885</v>
      </c>
      <c r="H399" s="168">
        <v>34.898000000000003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189</v>
      </c>
      <c r="AU399" s="166" t="s">
        <v>89</v>
      </c>
      <c r="AV399" s="13" t="s">
        <v>89</v>
      </c>
      <c r="AW399" s="13" t="s">
        <v>36</v>
      </c>
      <c r="AX399" s="13" t="s">
        <v>81</v>
      </c>
      <c r="AY399" s="166" t="s">
        <v>181</v>
      </c>
    </row>
    <row r="400" spans="2:51" s="13" customFormat="1">
      <c r="B400" s="164"/>
      <c r="D400" s="165" t="s">
        <v>189</v>
      </c>
      <c r="E400" s="166" t="s">
        <v>1</v>
      </c>
      <c r="F400" s="167" t="s">
        <v>2886</v>
      </c>
      <c r="H400" s="168">
        <v>35.537999999999997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189</v>
      </c>
      <c r="AU400" s="166" t="s">
        <v>89</v>
      </c>
      <c r="AV400" s="13" t="s">
        <v>89</v>
      </c>
      <c r="AW400" s="13" t="s">
        <v>36</v>
      </c>
      <c r="AX400" s="13" t="s">
        <v>81</v>
      </c>
      <c r="AY400" s="166" t="s">
        <v>181</v>
      </c>
    </row>
    <row r="401" spans="2:51" s="13" customFormat="1">
      <c r="B401" s="164"/>
      <c r="D401" s="165" t="s">
        <v>189</v>
      </c>
      <c r="E401" s="166" t="s">
        <v>1</v>
      </c>
      <c r="F401" s="167" t="s">
        <v>2887</v>
      </c>
      <c r="H401" s="168">
        <v>32.606999999999999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189</v>
      </c>
      <c r="AU401" s="166" t="s">
        <v>89</v>
      </c>
      <c r="AV401" s="13" t="s">
        <v>89</v>
      </c>
      <c r="AW401" s="13" t="s">
        <v>36</v>
      </c>
      <c r="AX401" s="13" t="s">
        <v>81</v>
      </c>
      <c r="AY401" s="166" t="s">
        <v>181</v>
      </c>
    </row>
    <row r="402" spans="2:51" s="13" customFormat="1">
      <c r="B402" s="164"/>
      <c r="D402" s="165" t="s">
        <v>189</v>
      </c>
      <c r="E402" s="166" t="s">
        <v>1</v>
      </c>
      <c r="F402" s="167" t="s">
        <v>2888</v>
      </c>
      <c r="H402" s="168">
        <v>37.625999999999998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189</v>
      </c>
      <c r="AU402" s="166" t="s">
        <v>89</v>
      </c>
      <c r="AV402" s="13" t="s">
        <v>89</v>
      </c>
      <c r="AW402" s="13" t="s">
        <v>36</v>
      </c>
      <c r="AX402" s="13" t="s">
        <v>81</v>
      </c>
      <c r="AY402" s="166" t="s">
        <v>181</v>
      </c>
    </row>
    <row r="403" spans="2:51" s="13" customFormat="1">
      <c r="B403" s="164"/>
      <c r="D403" s="165" t="s">
        <v>189</v>
      </c>
      <c r="E403" s="166" t="s">
        <v>1</v>
      </c>
      <c r="F403" s="167" t="s">
        <v>2889</v>
      </c>
      <c r="H403" s="168">
        <v>30.468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189</v>
      </c>
      <c r="AU403" s="166" t="s">
        <v>89</v>
      </c>
      <c r="AV403" s="13" t="s">
        <v>89</v>
      </c>
      <c r="AW403" s="13" t="s">
        <v>36</v>
      </c>
      <c r="AX403" s="13" t="s">
        <v>81</v>
      </c>
      <c r="AY403" s="166" t="s">
        <v>181</v>
      </c>
    </row>
    <row r="404" spans="2:51" s="13" customFormat="1">
      <c r="B404" s="164"/>
      <c r="D404" s="165" t="s">
        <v>189</v>
      </c>
      <c r="E404" s="166" t="s">
        <v>1</v>
      </c>
      <c r="F404" s="167" t="s">
        <v>2890</v>
      </c>
      <c r="H404" s="168">
        <v>37.139000000000003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189</v>
      </c>
      <c r="AU404" s="166" t="s">
        <v>89</v>
      </c>
      <c r="AV404" s="13" t="s">
        <v>89</v>
      </c>
      <c r="AW404" s="13" t="s">
        <v>36</v>
      </c>
      <c r="AX404" s="13" t="s">
        <v>81</v>
      </c>
      <c r="AY404" s="166" t="s">
        <v>181</v>
      </c>
    </row>
    <row r="405" spans="2:51" s="13" customFormat="1">
      <c r="B405" s="164"/>
      <c r="D405" s="165" t="s">
        <v>189</v>
      </c>
      <c r="E405" s="166" t="s">
        <v>1</v>
      </c>
      <c r="F405" s="167" t="s">
        <v>2891</v>
      </c>
      <c r="H405" s="168">
        <v>35.215000000000003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189</v>
      </c>
      <c r="AU405" s="166" t="s">
        <v>89</v>
      </c>
      <c r="AV405" s="13" t="s">
        <v>89</v>
      </c>
      <c r="AW405" s="13" t="s">
        <v>36</v>
      </c>
      <c r="AX405" s="13" t="s">
        <v>81</v>
      </c>
      <c r="AY405" s="166" t="s">
        <v>181</v>
      </c>
    </row>
    <row r="406" spans="2:51" s="13" customFormat="1">
      <c r="B406" s="164"/>
      <c r="D406" s="165" t="s">
        <v>189</v>
      </c>
      <c r="E406" s="166" t="s">
        <v>1</v>
      </c>
      <c r="F406" s="167" t="s">
        <v>2892</v>
      </c>
      <c r="H406" s="168">
        <v>31.151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189</v>
      </c>
      <c r="AU406" s="166" t="s">
        <v>89</v>
      </c>
      <c r="AV406" s="13" t="s">
        <v>89</v>
      </c>
      <c r="AW406" s="13" t="s">
        <v>36</v>
      </c>
      <c r="AX406" s="13" t="s">
        <v>81</v>
      </c>
      <c r="AY406" s="166" t="s">
        <v>181</v>
      </c>
    </row>
    <row r="407" spans="2:51" s="13" customFormat="1">
      <c r="B407" s="164"/>
      <c r="D407" s="165" t="s">
        <v>189</v>
      </c>
      <c r="E407" s="166" t="s">
        <v>1</v>
      </c>
      <c r="F407" s="167" t="s">
        <v>2893</v>
      </c>
      <c r="H407" s="168">
        <v>28.846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189</v>
      </c>
      <c r="AU407" s="166" t="s">
        <v>89</v>
      </c>
      <c r="AV407" s="13" t="s">
        <v>89</v>
      </c>
      <c r="AW407" s="13" t="s">
        <v>36</v>
      </c>
      <c r="AX407" s="13" t="s">
        <v>81</v>
      </c>
      <c r="AY407" s="166" t="s">
        <v>181</v>
      </c>
    </row>
    <row r="408" spans="2:51" s="16" customFormat="1">
      <c r="B408" s="209"/>
      <c r="D408" s="165" t="s">
        <v>189</v>
      </c>
      <c r="E408" s="210" t="s">
        <v>1</v>
      </c>
      <c r="F408" s="211" t="s">
        <v>617</v>
      </c>
      <c r="H408" s="212">
        <v>850.58999999999992</v>
      </c>
      <c r="I408" s="213"/>
      <c r="L408" s="209"/>
      <c r="M408" s="214"/>
      <c r="N408" s="215"/>
      <c r="O408" s="215"/>
      <c r="P408" s="215"/>
      <c r="Q408" s="215"/>
      <c r="R408" s="215"/>
      <c r="S408" s="215"/>
      <c r="T408" s="216"/>
      <c r="AT408" s="210" t="s">
        <v>189</v>
      </c>
      <c r="AU408" s="210" t="s">
        <v>89</v>
      </c>
      <c r="AV408" s="16" t="s">
        <v>194</v>
      </c>
      <c r="AW408" s="16" t="s">
        <v>36</v>
      </c>
      <c r="AX408" s="16" t="s">
        <v>81</v>
      </c>
      <c r="AY408" s="210" t="s">
        <v>181</v>
      </c>
    </row>
    <row r="409" spans="2:51" s="13" customFormat="1">
      <c r="B409" s="164"/>
      <c r="D409" s="165" t="s">
        <v>189</v>
      </c>
      <c r="E409" s="166" t="s">
        <v>1</v>
      </c>
      <c r="F409" s="167" t="s">
        <v>1989</v>
      </c>
      <c r="H409" s="168">
        <v>-385.37200000000001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189</v>
      </c>
      <c r="AU409" s="166" t="s">
        <v>89</v>
      </c>
      <c r="AV409" s="13" t="s">
        <v>89</v>
      </c>
      <c r="AW409" s="13" t="s">
        <v>36</v>
      </c>
      <c r="AX409" s="13" t="s">
        <v>81</v>
      </c>
      <c r="AY409" s="166" t="s">
        <v>181</v>
      </c>
    </row>
    <row r="410" spans="2:51" s="15" customFormat="1">
      <c r="B410" s="181"/>
      <c r="D410" s="165" t="s">
        <v>189</v>
      </c>
      <c r="E410" s="182" t="s">
        <v>1</v>
      </c>
      <c r="F410" s="183" t="s">
        <v>2894</v>
      </c>
      <c r="H410" s="182" t="s">
        <v>1</v>
      </c>
      <c r="I410" s="184"/>
      <c r="L410" s="181"/>
      <c r="M410" s="185"/>
      <c r="N410" s="186"/>
      <c r="O410" s="186"/>
      <c r="P410" s="186"/>
      <c r="Q410" s="186"/>
      <c r="R410" s="186"/>
      <c r="S410" s="186"/>
      <c r="T410" s="187"/>
      <c r="AT410" s="182" t="s">
        <v>189</v>
      </c>
      <c r="AU410" s="182" t="s">
        <v>89</v>
      </c>
      <c r="AV410" s="15" t="s">
        <v>25</v>
      </c>
      <c r="AW410" s="15" t="s">
        <v>36</v>
      </c>
      <c r="AX410" s="15" t="s">
        <v>81</v>
      </c>
      <c r="AY410" s="182" t="s">
        <v>181</v>
      </c>
    </row>
    <row r="411" spans="2:51" s="13" customFormat="1">
      <c r="B411" s="164"/>
      <c r="D411" s="165" t="s">
        <v>189</v>
      </c>
      <c r="E411" s="166" t="s">
        <v>1</v>
      </c>
      <c r="F411" s="167" t="s">
        <v>2895</v>
      </c>
      <c r="H411" s="168">
        <v>-1.329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189</v>
      </c>
      <c r="AU411" s="166" t="s">
        <v>89</v>
      </c>
      <c r="AV411" s="13" t="s">
        <v>89</v>
      </c>
      <c r="AW411" s="13" t="s">
        <v>36</v>
      </c>
      <c r="AX411" s="13" t="s">
        <v>81</v>
      </c>
      <c r="AY411" s="166" t="s">
        <v>181</v>
      </c>
    </row>
    <row r="412" spans="2:51" s="13" customFormat="1">
      <c r="B412" s="164"/>
      <c r="D412" s="165" t="s">
        <v>189</v>
      </c>
      <c r="E412" s="166" t="s">
        <v>1</v>
      </c>
      <c r="F412" s="167" t="s">
        <v>2896</v>
      </c>
      <c r="H412" s="168">
        <v>-6.1109999999999998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189</v>
      </c>
      <c r="AU412" s="166" t="s">
        <v>89</v>
      </c>
      <c r="AV412" s="13" t="s">
        <v>89</v>
      </c>
      <c r="AW412" s="13" t="s">
        <v>36</v>
      </c>
      <c r="AX412" s="13" t="s">
        <v>81</v>
      </c>
      <c r="AY412" s="166" t="s">
        <v>181</v>
      </c>
    </row>
    <row r="413" spans="2:51" s="13" customFormat="1">
      <c r="B413" s="164"/>
      <c r="D413" s="165" t="s">
        <v>189</v>
      </c>
      <c r="E413" s="166" t="s">
        <v>1</v>
      </c>
      <c r="F413" s="167" t="s">
        <v>2897</v>
      </c>
      <c r="H413" s="168">
        <v>-0.44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189</v>
      </c>
      <c r="AU413" s="166" t="s">
        <v>89</v>
      </c>
      <c r="AV413" s="13" t="s">
        <v>89</v>
      </c>
      <c r="AW413" s="13" t="s">
        <v>36</v>
      </c>
      <c r="AX413" s="13" t="s">
        <v>81</v>
      </c>
      <c r="AY413" s="166" t="s">
        <v>181</v>
      </c>
    </row>
    <row r="414" spans="2:51" s="15" customFormat="1">
      <c r="B414" s="181"/>
      <c r="D414" s="165" t="s">
        <v>189</v>
      </c>
      <c r="E414" s="182" t="s">
        <v>1</v>
      </c>
      <c r="F414" s="183" t="s">
        <v>2898</v>
      </c>
      <c r="H414" s="182" t="s">
        <v>1</v>
      </c>
      <c r="I414" s="184"/>
      <c r="L414" s="181"/>
      <c r="M414" s="185"/>
      <c r="N414" s="186"/>
      <c r="O414" s="186"/>
      <c r="P414" s="186"/>
      <c r="Q414" s="186"/>
      <c r="R414" s="186"/>
      <c r="S414" s="186"/>
      <c r="T414" s="187"/>
      <c r="AT414" s="182" t="s">
        <v>189</v>
      </c>
      <c r="AU414" s="182" t="s">
        <v>89</v>
      </c>
      <c r="AV414" s="15" t="s">
        <v>25</v>
      </c>
      <c r="AW414" s="15" t="s">
        <v>36</v>
      </c>
      <c r="AX414" s="15" t="s">
        <v>81</v>
      </c>
      <c r="AY414" s="182" t="s">
        <v>181</v>
      </c>
    </row>
    <row r="415" spans="2:51" s="13" customFormat="1">
      <c r="B415" s="164"/>
      <c r="D415" s="165" t="s">
        <v>189</v>
      </c>
      <c r="E415" s="166" t="s">
        <v>1</v>
      </c>
      <c r="F415" s="167" t="s">
        <v>2899</v>
      </c>
      <c r="H415" s="168">
        <v>-0.995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189</v>
      </c>
      <c r="AU415" s="166" t="s">
        <v>89</v>
      </c>
      <c r="AV415" s="13" t="s">
        <v>89</v>
      </c>
      <c r="AW415" s="13" t="s">
        <v>36</v>
      </c>
      <c r="AX415" s="13" t="s">
        <v>81</v>
      </c>
      <c r="AY415" s="166" t="s">
        <v>181</v>
      </c>
    </row>
    <row r="416" spans="2:51" s="13" customFormat="1">
      <c r="B416" s="164"/>
      <c r="D416" s="165" t="s">
        <v>189</v>
      </c>
      <c r="E416" s="166" t="s">
        <v>1</v>
      </c>
      <c r="F416" s="167" t="s">
        <v>2900</v>
      </c>
      <c r="H416" s="168">
        <v>-1.258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189</v>
      </c>
      <c r="AU416" s="166" t="s">
        <v>89</v>
      </c>
      <c r="AV416" s="13" t="s">
        <v>89</v>
      </c>
      <c r="AW416" s="13" t="s">
        <v>36</v>
      </c>
      <c r="AX416" s="13" t="s">
        <v>81</v>
      </c>
      <c r="AY416" s="166" t="s">
        <v>181</v>
      </c>
    </row>
    <row r="417" spans="1:65" s="15" customFormat="1">
      <c r="B417" s="181"/>
      <c r="D417" s="165" t="s">
        <v>189</v>
      </c>
      <c r="E417" s="182" t="s">
        <v>1</v>
      </c>
      <c r="F417" s="183" t="s">
        <v>1996</v>
      </c>
      <c r="H417" s="182" t="s">
        <v>1</v>
      </c>
      <c r="I417" s="184"/>
      <c r="L417" s="181"/>
      <c r="M417" s="185"/>
      <c r="N417" s="186"/>
      <c r="O417" s="186"/>
      <c r="P417" s="186"/>
      <c r="Q417" s="186"/>
      <c r="R417" s="186"/>
      <c r="S417" s="186"/>
      <c r="T417" s="187"/>
      <c r="AT417" s="182" t="s">
        <v>189</v>
      </c>
      <c r="AU417" s="182" t="s">
        <v>89</v>
      </c>
      <c r="AV417" s="15" t="s">
        <v>25</v>
      </c>
      <c r="AW417" s="15" t="s">
        <v>36</v>
      </c>
      <c r="AX417" s="15" t="s">
        <v>81</v>
      </c>
      <c r="AY417" s="182" t="s">
        <v>181</v>
      </c>
    </row>
    <row r="418" spans="1:65" s="13" customFormat="1">
      <c r="B418" s="164"/>
      <c r="D418" s="165" t="s">
        <v>189</v>
      </c>
      <c r="E418" s="166" t="s">
        <v>1</v>
      </c>
      <c r="F418" s="167" t="s">
        <v>2200</v>
      </c>
      <c r="H418" s="168">
        <v>-10.785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189</v>
      </c>
      <c r="AU418" s="166" t="s">
        <v>89</v>
      </c>
      <c r="AV418" s="13" t="s">
        <v>89</v>
      </c>
      <c r="AW418" s="13" t="s">
        <v>36</v>
      </c>
      <c r="AX418" s="13" t="s">
        <v>81</v>
      </c>
      <c r="AY418" s="166" t="s">
        <v>181</v>
      </c>
    </row>
    <row r="419" spans="1:65" s="13" customFormat="1">
      <c r="B419" s="164"/>
      <c r="D419" s="165" t="s">
        <v>189</v>
      </c>
      <c r="E419" s="166" t="s">
        <v>1</v>
      </c>
      <c r="F419" s="167" t="s">
        <v>2901</v>
      </c>
      <c r="H419" s="168">
        <v>-1.615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189</v>
      </c>
      <c r="AU419" s="166" t="s">
        <v>89</v>
      </c>
      <c r="AV419" s="13" t="s">
        <v>89</v>
      </c>
      <c r="AW419" s="13" t="s">
        <v>36</v>
      </c>
      <c r="AX419" s="13" t="s">
        <v>81</v>
      </c>
      <c r="AY419" s="166" t="s">
        <v>181</v>
      </c>
    </row>
    <row r="420" spans="1:65" s="13" customFormat="1">
      <c r="B420" s="164"/>
      <c r="D420" s="165" t="s">
        <v>189</v>
      </c>
      <c r="E420" s="166" t="s">
        <v>1</v>
      </c>
      <c r="F420" s="167" t="s">
        <v>1999</v>
      </c>
      <c r="H420" s="168">
        <v>-17.692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189</v>
      </c>
      <c r="AU420" s="166" t="s">
        <v>89</v>
      </c>
      <c r="AV420" s="13" t="s">
        <v>89</v>
      </c>
      <c r="AW420" s="13" t="s">
        <v>36</v>
      </c>
      <c r="AX420" s="13" t="s">
        <v>81</v>
      </c>
      <c r="AY420" s="166" t="s">
        <v>181</v>
      </c>
    </row>
    <row r="421" spans="1:65" s="13" customFormat="1">
      <c r="B421" s="164"/>
      <c r="D421" s="165" t="s">
        <v>189</v>
      </c>
      <c r="E421" s="166" t="s">
        <v>1</v>
      </c>
      <c r="F421" s="167" t="s">
        <v>2902</v>
      </c>
      <c r="H421" s="168">
        <v>-15.573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189</v>
      </c>
      <c r="AU421" s="166" t="s">
        <v>89</v>
      </c>
      <c r="AV421" s="13" t="s">
        <v>89</v>
      </c>
      <c r="AW421" s="13" t="s">
        <v>36</v>
      </c>
      <c r="AX421" s="13" t="s">
        <v>81</v>
      </c>
      <c r="AY421" s="166" t="s">
        <v>181</v>
      </c>
    </row>
    <row r="422" spans="1:65" s="13" customFormat="1">
      <c r="B422" s="164"/>
      <c r="D422" s="165" t="s">
        <v>189</v>
      </c>
      <c r="E422" s="166" t="s">
        <v>1</v>
      </c>
      <c r="F422" s="167" t="s">
        <v>2001</v>
      </c>
      <c r="H422" s="168">
        <v>-8.2270000000000003</v>
      </c>
      <c r="I422" s="169"/>
      <c r="L422" s="164"/>
      <c r="M422" s="170"/>
      <c r="N422" s="171"/>
      <c r="O422" s="171"/>
      <c r="P422" s="171"/>
      <c r="Q422" s="171"/>
      <c r="R422" s="171"/>
      <c r="S422" s="171"/>
      <c r="T422" s="172"/>
      <c r="AT422" s="166" t="s">
        <v>189</v>
      </c>
      <c r="AU422" s="166" t="s">
        <v>89</v>
      </c>
      <c r="AV422" s="13" t="s">
        <v>89</v>
      </c>
      <c r="AW422" s="13" t="s">
        <v>36</v>
      </c>
      <c r="AX422" s="13" t="s">
        <v>81</v>
      </c>
      <c r="AY422" s="166" t="s">
        <v>181</v>
      </c>
    </row>
    <row r="423" spans="1:65" s="13" customFormat="1">
      <c r="B423" s="164"/>
      <c r="D423" s="165" t="s">
        <v>189</v>
      </c>
      <c r="E423" s="166" t="s">
        <v>1</v>
      </c>
      <c r="F423" s="167" t="s">
        <v>2903</v>
      </c>
      <c r="H423" s="168">
        <v>-1.9350000000000001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189</v>
      </c>
      <c r="AU423" s="166" t="s">
        <v>89</v>
      </c>
      <c r="AV423" s="13" t="s">
        <v>89</v>
      </c>
      <c r="AW423" s="13" t="s">
        <v>36</v>
      </c>
      <c r="AX423" s="13" t="s">
        <v>81</v>
      </c>
      <c r="AY423" s="166" t="s">
        <v>181</v>
      </c>
    </row>
    <row r="424" spans="1:65" s="13" customFormat="1">
      <c r="B424" s="164"/>
      <c r="D424" s="165" t="s">
        <v>189</v>
      </c>
      <c r="E424" s="166" t="s">
        <v>1</v>
      </c>
      <c r="F424" s="167" t="s">
        <v>2904</v>
      </c>
      <c r="H424" s="168">
        <v>-7.0289999999999999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189</v>
      </c>
      <c r="AU424" s="166" t="s">
        <v>89</v>
      </c>
      <c r="AV424" s="13" t="s">
        <v>89</v>
      </c>
      <c r="AW424" s="13" t="s">
        <v>36</v>
      </c>
      <c r="AX424" s="13" t="s">
        <v>81</v>
      </c>
      <c r="AY424" s="166" t="s">
        <v>181</v>
      </c>
    </row>
    <row r="425" spans="1:65" s="13" customFormat="1">
      <c r="B425" s="164"/>
      <c r="D425" s="165" t="s">
        <v>189</v>
      </c>
      <c r="E425" s="166" t="s">
        <v>1</v>
      </c>
      <c r="F425" s="167" t="s">
        <v>2905</v>
      </c>
      <c r="H425" s="168">
        <v>-3.9649999999999999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189</v>
      </c>
      <c r="AU425" s="166" t="s">
        <v>89</v>
      </c>
      <c r="AV425" s="13" t="s">
        <v>89</v>
      </c>
      <c r="AW425" s="13" t="s">
        <v>36</v>
      </c>
      <c r="AX425" s="13" t="s">
        <v>81</v>
      </c>
      <c r="AY425" s="166" t="s">
        <v>181</v>
      </c>
    </row>
    <row r="426" spans="1:65" s="13" customFormat="1">
      <c r="B426" s="164"/>
      <c r="D426" s="165" t="s">
        <v>189</v>
      </c>
      <c r="E426" s="166" t="s">
        <v>1</v>
      </c>
      <c r="F426" s="167" t="s">
        <v>2004</v>
      </c>
      <c r="H426" s="168">
        <v>-5.4889999999999999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189</v>
      </c>
      <c r="AU426" s="166" t="s">
        <v>89</v>
      </c>
      <c r="AV426" s="13" t="s">
        <v>89</v>
      </c>
      <c r="AW426" s="13" t="s">
        <v>36</v>
      </c>
      <c r="AX426" s="13" t="s">
        <v>81</v>
      </c>
      <c r="AY426" s="166" t="s">
        <v>181</v>
      </c>
    </row>
    <row r="427" spans="1:65" s="13" customFormat="1">
      <c r="B427" s="164"/>
      <c r="D427" s="165" t="s">
        <v>189</v>
      </c>
      <c r="E427" s="166" t="s">
        <v>1</v>
      </c>
      <c r="F427" s="167" t="s">
        <v>2906</v>
      </c>
      <c r="H427" s="168">
        <v>-0.193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189</v>
      </c>
      <c r="AU427" s="166" t="s">
        <v>89</v>
      </c>
      <c r="AV427" s="13" t="s">
        <v>89</v>
      </c>
      <c r="AW427" s="13" t="s">
        <v>36</v>
      </c>
      <c r="AX427" s="13" t="s">
        <v>81</v>
      </c>
      <c r="AY427" s="166" t="s">
        <v>181</v>
      </c>
    </row>
    <row r="428" spans="1:65" s="14" customFormat="1">
      <c r="B428" s="173"/>
      <c r="D428" s="165" t="s">
        <v>189</v>
      </c>
      <c r="E428" s="174" t="s">
        <v>1</v>
      </c>
      <c r="F428" s="175" t="s">
        <v>190</v>
      </c>
      <c r="H428" s="176">
        <v>382.58199999999999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189</v>
      </c>
      <c r="AU428" s="174" t="s">
        <v>89</v>
      </c>
      <c r="AV428" s="14" t="s">
        <v>151</v>
      </c>
      <c r="AW428" s="14" t="s">
        <v>36</v>
      </c>
      <c r="AX428" s="14" t="s">
        <v>81</v>
      </c>
      <c r="AY428" s="174" t="s">
        <v>181</v>
      </c>
    </row>
    <row r="429" spans="1:65" s="15" customFormat="1">
      <c r="B429" s="181"/>
      <c r="D429" s="165" t="s">
        <v>189</v>
      </c>
      <c r="E429" s="182" t="s">
        <v>1</v>
      </c>
      <c r="F429" s="183" t="s">
        <v>1462</v>
      </c>
      <c r="H429" s="182" t="s">
        <v>1</v>
      </c>
      <c r="I429" s="184"/>
      <c r="L429" s="181"/>
      <c r="M429" s="185"/>
      <c r="N429" s="186"/>
      <c r="O429" s="186"/>
      <c r="P429" s="186"/>
      <c r="Q429" s="186"/>
      <c r="R429" s="186"/>
      <c r="S429" s="186"/>
      <c r="T429" s="187"/>
      <c r="AT429" s="182" t="s">
        <v>189</v>
      </c>
      <c r="AU429" s="182" t="s">
        <v>89</v>
      </c>
      <c r="AV429" s="15" t="s">
        <v>25</v>
      </c>
      <c r="AW429" s="15" t="s">
        <v>36</v>
      </c>
      <c r="AX429" s="15" t="s">
        <v>81</v>
      </c>
      <c r="AY429" s="182" t="s">
        <v>181</v>
      </c>
    </row>
    <row r="430" spans="1:65" s="13" customFormat="1">
      <c r="B430" s="164"/>
      <c r="D430" s="165" t="s">
        <v>189</v>
      </c>
      <c r="E430" s="166" t="s">
        <v>1</v>
      </c>
      <c r="F430" s="167" t="s">
        <v>2005</v>
      </c>
      <c r="H430" s="168">
        <v>19.129000000000001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189</v>
      </c>
      <c r="AU430" s="166" t="s">
        <v>89</v>
      </c>
      <c r="AV430" s="13" t="s">
        <v>89</v>
      </c>
      <c r="AW430" s="13" t="s">
        <v>36</v>
      </c>
      <c r="AX430" s="13" t="s">
        <v>25</v>
      </c>
      <c r="AY430" s="166" t="s">
        <v>181</v>
      </c>
    </row>
    <row r="431" spans="1:65" s="2" customFormat="1" ht="37.9" customHeight="1">
      <c r="A431" s="33"/>
      <c r="B431" s="150"/>
      <c r="C431" s="151" t="s">
        <v>705</v>
      </c>
      <c r="D431" s="151" t="s">
        <v>183</v>
      </c>
      <c r="E431" s="152" t="s">
        <v>2907</v>
      </c>
      <c r="F431" s="153" t="s">
        <v>2908</v>
      </c>
      <c r="G431" s="154" t="s">
        <v>294</v>
      </c>
      <c r="H431" s="155">
        <v>286.93700000000001</v>
      </c>
      <c r="I431" s="156"/>
      <c r="J431" s="157">
        <f>ROUND(I431*H431,2)</f>
        <v>0</v>
      </c>
      <c r="K431" s="153" t="s">
        <v>1</v>
      </c>
      <c r="L431" s="34"/>
      <c r="M431" s="158" t="s">
        <v>1</v>
      </c>
      <c r="N431" s="159" t="s">
        <v>46</v>
      </c>
      <c r="O431" s="59"/>
      <c r="P431" s="160">
        <f>O431*H431</f>
        <v>0</v>
      </c>
      <c r="Q431" s="160">
        <v>0</v>
      </c>
      <c r="R431" s="160">
        <f>Q431*H431</f>
        <v>0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151</v>
      </c>
      <c r="AT431" s="162" t="s">
        <v>183</v>
      </c>
      <c r="AU431" s="162" t="s">
        <v>89</v>
      </c>
      <c r="AY431" s="18" t="s">
        <v>181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25</v>
      </c>
      <c r="BK431" s="163">
        <f>ROUND(I431*H431,2)</f>
        <v>0</v>
      </c>
      <c r="BL431" s="18" t="s">
        <v>151</v>
      </c>
      <c r="BM431" s="162" t="s">
        <v>2909</v>
      </c>
    </row>
    <row r="432" spans="1:65" s="13" customFormat="1">
      <c r="B432" s="164"/>
      <c r="D432" s="165" t="s">
        <v>189</v>
      </c>
      <c r="E432" s="166" t="s">
        <v>1</v>
      </c>
      <c r="F432" s="167" t="s">
        <v>2009</v>
      </c>
      <c r="H432" s="168">
        <v>286.93700000000001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189</v>
      </c>
      <c r="AU432" s="166" t="s">
        <v>89</v>
      </c>
      <c r="AV432" s="13" t="s">
        <v>89</v>
      </c>
      <c r="AW432" s="13" t="s">
        <v>36</v>
      </c>
      <c r="AX432" s="13" t="s">
        <v>25</v>
      </c>
      <c r="AY432" s="166" t="s">
        <v>181</v>
      </c>
    </row>
    <row r="433" spans="1:65" s="2" customFormat="1" ht="37.9" customHeight="1">
      <c r="A433" s="33"/>
      <c r="B433" s="150"/>
      <c r="C433" s="151" t="s">
        <v>710</v>
      </c>
      <c r="D433" s="151" t="s">
        <v>183</v>
      </c>
      <c r="E433" s="152" t="s">
        <v>2910</v>
      </c>
      <c r="F433" s="153" t="s">
        <v>2911</v>
      </c>
      <c r="G433" s="154" t="s">
        <v>294</v>
      </c>
      <c r="H433" s="155">
        <v>34.432000000000002</v>
      </c>
      <c r="I433" s="156"/>
      <c r="J433" s="157">
        <f>ROUND(I433*H433,2)</f>
        <v>0</v>
      </c>
      <c r="K433" s="153" t="s">
        <v>1</v>
      </c>
      <c r="L433" s="34"/>
      <c r="M433" s="158" t="s">
        <v>1</v>
      </c>
      <c r="N433" s="159" t="s">
        <v>46</v>
      </c>
      <c r="O433" s="59"/>
      <c r="P433" s="160">
        <f>O433*H433</f>
        <v>0</v>
      </c>
      <c r="Q433" s="160">
        <v>0</v>
      </c>
      <c r="R433" s="160">
        <f>Q433*H433</f>
        <v>0</v>
      </c>
      <c r="S433" s="160">
        <v>0</v>
      </c>
      <c r="T433" s="161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2" t="s">
        <v>151</v>
      </c>
      <c r="AT433" s="162" t="s">
        <v>183</v>
      </c>
      <c r="AU433" s="162" t="s">
        <v>89</v>
      </c>
      <c r="AY433" s="18" t="s">
        <v>181</v>
      </c>
      <c r="BE433" s="163">
        <f>IF(N433="základní",J433,0)</f>
        <v>0</v>
      </c>
      <c r="BF433" s="163">
        <f>IF(N433="snížená",J433,0)</f>
        <v>0</v>
      </c>
      <c r="BG433" s="163">
        <f>IF(N433="zákl. přenesená",J433,0)</f>
        <v>0</v>
      </c>
      <c r="BH433" s="163">
        <f>IF(N433="sníž. přenesená",J433,0)</f>
        <v>0</v>
      </c>
      <c r="BI433" s="163">
        <f>IF(N433="nulová",J433,0)</f>
        <v>0</v>
      </c>
      <c r="BJ433" s="18" t="s">
        <v>25</v>
      </c>
      <c r="BK433" s="163">
        <f>ROUND(I433*H433,2)</f>
        <v>0</v>
      </c>
      <c r="BL433" s="18" t="s">
        <v>151</v>
      </c>
      <c r="BM433" s="162" t="s">
        <v>2912</v>
      </c>
    </row>
    <row r="434" spans="1:65" s="13" customFormat="1">
      <c r="B434" s="164"/>
      <c r="D434" s="165" t="s">
        <v>189</v>
      </c>
      <c r="E434" s="166" t="s">
        <v>1</v>
      </c>
      <c r="F434" s="167" t="s">
        <v>2013</v>
      </c>
      <c r="H434" s="168">
        <v>34.432000000000002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189</v>
      </c>
      <c r="AU434" s="166" t="s">
        <v>89</v>
      </c>
      <c r="AV434" s="13" t="s">
        <v>89</v>
      </c>
      <c r="AW434" s="13" t="s">
        <v>36</v>
      </c>
      <c r="AX434" s="13" t="s">
        <v>25</v>
      </c>
      <c r="AY434" s="166" t="s">
        <v>181</v>
      </c>
    </row>
    <row r="435" spans="1:65" s="2" customFormat="1" ht="37.9" customHeight="1">
      <c r="A435" s="33"/>
      <c r="B435" s="150"/>
      <c r="C435" s="151" t="s">
        <v>715</v>
      </c>
      <c r="D435" s="151" t="s">
        <v>183</v>
      </c>
      <c r="E435" s="152" t="s">
        <v>2913</v>
      </c>
      <c r="F435" s="153" t="s">
        <v>2914</v>
      </c>
      <c r="G435" s="154" t="s">
        <v>294</v>
      </c>
      <c r="H435" s="155">
        <v>42.084000000000003</v>
      </c>
      <c r="I435" s="156"/>
      <c r="J435" s="157">
        <f>ROUND(I435*H435,2)</f>
        <v>0</v>
      </c>
      <c r="K435" s="153" t="s">
        <v>1</v>
      </c>
      <c r="L435" s="34"/>
      <c r="M435" s="158" t="s">
        <v>1</v>
      </c>
      <c r="N435" s="159" t="s">
        <v>46</v>
      </c>
      <c r="O435" s="59"/>
      <c r="P435" s="160">
        <f>O435*H435</f>
        <v>0</v>
      </c>
      <c r="Q435" s="160">
        <v>0</v>
      </c>
      <c r="R435" s="160">
        <f>Q435*H435</f>
        <v>0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151</v>
      </c>
      <c r="AT435" s="162" t="s">
        <v>183</v>
      </c>
      <c r="AU435" s="162" t="s">
        <v>89</v>
      </c>
      <c r="AY435" s="18" t="s">
        <v>181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25</v>
      </c>
      <c r="BK435" s="163">
        <f>ROUND(I435*H435,2)</f>
        <v>0</v>
      </c>
      <c r="BL435" s="18" t="s">
        <v>151</v>
      </c>
      <c r="BM435" s="162" t="s">
        <v>2915</v>
      </c>
    </row>
    <row r="436" spans="1:65" s="13" customFormat="1">
      <c r="B436" s="164"/>
      <c r="D436" s="165" t="s">
        <v>189</v>
      </c>
      <c r="E436" s="166" t="s">
        <v>1</v>
      </c>
      <c r="F436" s="167" t="s">
        <v>2916</v>
      </c>
      <c r="H436" s="168">
        <v>42.084000000000003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189</v>
      </c>
      <c r="AU436" s="166" t="s">
        <v>89</v>
      </c>
      <c r="AV436" s="13" t="s">
        <v>89</v>
      </c>
      <c r="AW436" s="13" t="s">
        <v>36</v>
      </c>
      <c r="AX436" s="13" t="s">
        <v>25</v>
      </c>
      <c r="AY436" s="166" t="s">
        <v>181</v>
      </c>
    </row>
    <row r="437" spans="1:65" s="2" customFormat="1" ht="37.9" customHeight="1">
      <c r="A437" s="33"/>
      <c r="B437" s="150"/>
      <c r="C437" s="151" t="s">
        <v>717</v>
      </c>
      <c r="D437" s="151" t="s">
        <v>183</v>
      </c>
      <c r="E437" s="152" t="s">
        <v>2917</v>
      </c>
      <c r="F437" s="153" t="s">
        <v>2918</v>
      </c>
      <c r="G437" s="154" t="s">
        <v>294</v>
      </c>
      <c r="H437" s="155">
        <v>19.268999999999998</v>
      </c>
      <c r="I437" s="156"/>
      <c r="J437" s="157">
        <f>ROUND(I437*H437,2)</f>
        <v>0</v>
      </c>
      <c r="K437" s="153" t="s">
        <v>1</v>
      </c>
      <c r="L437" s="34"/>
      <c r="M437" s="158" t="s">
        <v>1</v>
      </c>
      <c r="N437" s="159" t="s">
        <v>46</v>
      </c>
      <c r="O437" s="59"/>
      <c r="P437" s="160">
        <f>O437*H437</f>
        <v>0</v>
      </c>
      <c r="Q437" s="160">
        <v>0</v>
      </c>
      <c r="R437" s="160">
        <f>Q437*H437</f>
        <v>0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151</v>
      </c>
      <c r="AT437" s="162" t="s">
        <v>183</v>
      </c>
      <c r="AU437" s="162" t="s">
        <v>89</v>
      </c>
      <c r="AY437" s="18" t="s">
        <v>181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25</v>
      </c>
      <c r="BK437" s="163">
        <f>ROUND(I437*H437,2)</f>
        <v>0</v>
      </c>
      <c r="BL437" s="18" t="s">
        <v>151</v>
      </c>
      <c r="BM437" s="162" t="s">
        <v>2919</v>
      </c>
    </row>
    <row r="438" spans="1:65" s="15" customFormat="1">
      <c r="B438" s="181"/>
      <c r="D438" s="165" t="s">
        <v>189</v>
      </c>
      <c r="E438" s="182" t="s">
        <v>1</v>
      </c>
      <c r="F438" s="183" t="s">
        <v>2024</v>
      </c>
      <c r="H438" s="182" t="s">
        <v>1</v>
      </c>
      <c r="I438" s="184"/>
      <c r="L438" s="181"/>
      <c r="M438" s="185"/>
      <c r="N438" s="186"/>
      <c r="O438" s="186"/>
      <c r="P438" s="186"/>
      <c r="Q438" s="186"/>
      <c r="R438" s="186"/>
      <c r="S438" s="186"/>
      <c r="T438" s="187"/>
      <c r="AT438" s="182" t="s">
        <v>189</v>
      </c>
      <c r="AU438" s="182" t="s">
        <v>89</v>
      </c>
      <c r="AV438" s="15" t="s">
        <v>25</v>
      </c>
      <c r="AW438" s="15" t="s">
        <v>36</v>
      </c>
      <c r="AX438" s="15" t="s">
        <v>81</v>
      </c>
      <c r="AY438" s="182" t="s">
        <v>181</v>
      </c>
    </row>
    <row r="439" spans="1:65" s="15" customFormat="1">
      <c r="B439" s="181"/>
      <c r="D439" s="165" t="s">
        <v>189</v>
      </c>
      <c r="E439" s="182" t="s">
        <v>1</v>
      </c>
      <c r="F439" s="183" t="s">
        <v>1462</v>
      </c>
      <c r="H439" s="182" t="s">
        <v>1</v>
      </c>
      <c r="I439" s="184"/>
      <c r="L439" s="181"/>
      <c r="M439" s="185"/>
      <c r="N439" s="186"/>
      <c r="O439" s="186"/>
      <c r="P439" s="186"/>
      <c r="Q439" s="186"/>
      <c r="R439" s="186"/>
      <c r="S439" s="186"/>
      <c r="T439" s="187"/>
      <c r="AT439" s="182" t="s">
        <v>189</v>
      </c>
      <c r="AU439" s="182" t="s">
        <v>89</v>
      </c>
      <c r="AV439" s="15" t="s">
        <v>25</v>
      </c>
      <c r="AW439" s="15" t="s">
        <v>36</v>
      </c>
      <c r="AX439" s="15" t="s">
        <v>81</v>
      </c>
      <c r="AY439" s="182" t="s">
        <v>181</v>
      </c>
    </row>
    <row r="440" spans="1:65" s="13" customFormat="1">
      <c r="B440" s="164"/>
      <c r="D440" s="165" t="s">
        <v>189</v>
      </c>
      <c r="E440" s="166" t="s">
        <v>1</v>
      </c>
      <c r="F440" s="167" t="s">
        <v>2025</v>
      </c>
      <c r="H440" s="168">
        <v>19.268999999999998</v>
      </c>
      <c r="I440" s="169"/>
      <c r="L440" s="164"/>
      <c r="M440" s="170"/>
      <c r="N440" s="171"/>
      <c r="O440" s="171"/>
      <c r="P440" s="171"/>
      <c r="Q440" s="171"/>
      <c r="R440" s="171"/>
      <c r="S440" s="171"/>
      <c r="T440" s="172"/>
      <c r="AT440" s="166" t="s">
        <v>189</v>
      </c>
      <c r="AU440" s="166" t="s">
        <v>89</v>
      </c>
      <c r="AV440" s="13" t="s">
        <v>89</v>
      </c>
      <c r="AW440" s="13" t="s">
        <v>36</v>
      </c>
      <c r="AX440" s="13" t="s">
        <v>25</v>
      </c>
      <c r="AY440" s="166" t="s">
        <v>181</v>
      </c>
    </row>
    <row r="441" spans="1:65" s="2" customFormat="1" ht="37.9" customHeight="1">
      <c r="A441" s="33"/>
      <c r="B441" s="150"/>
      <c r="C441" s="151" t="s">
        <v>721</v>
      </c>
      <c r="D441" s="151" t="s">
        <v>183</v>
      </c>
      <c r="E441" s="152" t="s">
        <v>2920</v>
      </c>
      <c r="F441" s="153" t="s">
        <v>2921</v>
      </c>
      <c r="G441" s="154" t="s">
        <v>294</v>
      </c>
      <c r="H441" s="155">
        <v>289.029</v>
      </c>
      <c r="I441" s="156"/>
      <c r="J441" s="157">
        <f>ROUND(I441*H441,2)</f>
        <v>0</v>
      </c>
      <c r="K441" s="153" t="s">
        <v>1</v>
      </c>
      <c r="L441" s="34"/>
      <c r="M441" s="158" t="s">
        <v>1</v>
      </c>
      <c r="N441" s="159" t="s">
        <v>46</v>
      </c>
      <c r="O441" s="59"/>
      <c r="P441" s="160">
        <f>O441*H441</f>
        <v>0</v>
      </c>
      <c r="Q441" s="160">
        <v>0</v>
      </c>
      <c r="R441" s="160">
        <f>Q441*H441</f>
        <v>0</v>
      </c>
      <c r="S441" s="160">
        <v>0</v>
      </c>
      <c r="T441" s="161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151</v>
      </c>
      <c r="AT441" s="162" t="s">
        <v>183</v>
      </c>
      <c r="AU441" s="162" t="s">
        <v>89</v>
      </c>
      <c r="AY441" s="18" t="s">
        <v>181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25</v>
      </c>
      <c r="BK441" s="163">
        <f>ROUND(I441*H441,2)</f>
        <v>0</v>
      </c>
      <c r="BL441" s="18" t="s">
        <v>151</v>
      </c>
      <c r="BM441" s="162" t="s">
        <v>2922</v>
      </c>
    </row>
    <row r="442" spans="1:65" s="13" customFormat="1">
      <c r="B442" s="164"/>
      <c r="D442" s="165" t="s">
        <v>189</v>
      </c>
      <c r="E442" s="166" t="s">
        <v>1</v>
      </c>
      <c r="F442" s="167" t="s">
        <v>2029</v>
      </c>
      <c r="H442" s="168">
        <v>289.029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189</v>
      </c>
      <c r="AU442" s="166" t="s">
        <v>89</v>
      </c>
      <c r="AV442" s="13" t="s">
        <v>89</v>
      </c>
      <c r="AW442" s="13" t="s">
        <v>36</v>
      </c>
      <c r="AX442" s="13" t="s">
        <v>25</v>
      </c>
      <c r="AY442" s="166" t="s">
        <v>181</v>
      </c>
    </row>
    <row r="443" spans="1:65" s="2" customFormat="1" ht="37.9" customHeight="1">
      <c r="A443" s="33"/>
      <c r="B443" s="150"/>
      <c r="C443" s="151" t="s">
        <v>723</v>
      </c>
      <c r="D443" s="151" t="s">
        <v>183</v>
      </c>
      <c r="E443" s="152" t="s">
        <v>2923</v>
      </c>
      <c r="F443" s="153" t="s">
        <v>2924</v>
      </c>
      <c r="G443" s="154" t="s">
        <v>294</v>
      </c>
      <c r="H443" s="155">
        <v>34.683</v>
      </c>
      <c r="I443" s="156"/>
      <c r="J443" s="157">
        <f>ROUND(I443*H443,2)</f>
        <v>0</v>
      </c>
      <c r="K443" s="153" t="s">
        <v>1</v>
      </c>
      <c r="L443" s="34"/>
      <c r="M443" s="158" t="s">
        <v>1</v>
      </c>
      <c r="N443" s="159" t="s">
        <v>46</v>
      </c>
      <c r="O443" s="59"/>
      <c r="P443" s="160">
        <f>O443*H443</f>
        <v>0</v>
      </c>
      <c r="Q443" s="160">
        <v>0</v>
      </c>
      <c r="R443" s="160">
        <f>Q443*H443</f>
        <v>0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151</v>
      </c>
      <c r="AT443" s="162" t="s">
        <v>183</v>
      </c>
      <c r="AU443" s="162" t="s">
        <v>89</v>
      </c>
      <c r="AY443" s="18" t="s">
        <v>181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25</v>
      </c>
      <c r="BK443" s="163">
        <f>ROUND(I443*H443,2)</f>
        <v>0</v>
      </c>
      <c r="BL443" s="18" t="s">
        <v>151</v>
      </c>
      <c r="BM443" s="162" t="s">
        <v>2925</v>
      </c>
    </row>
    <row r="444" spans="1:65" s="13" customFormat="1">
      <c r="B444" s="164"/>
      <c r="D444" s="165" t="s">
        <v>189</v>
      </c>
      <c r="E444" s="166" t="s">
        <v>1</v>
      </c>
      <c r="F444" s="167" t="s">
        <v>2033</v>
      </c>
      <c r="H444" s="168">
        <v>34.683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189</v>
      </c>
      <c r="AU444" s="166" t="s">
        <v>89</v>
      </c>
      <c r="AV444" s="13" t="s">
        <v>89</v>
      </c>
      <c r="AW444" s="13" t="s">
        <v>36</v>
      </c>
      <c r="AX444" s="13" t="s">
        <v>25</v>
      </c>
      <c r="AY444" s="166" t="s">
        <v>181</v>
      </c>
    </row>
    <row r="445" spans="1:65" s="2" customFormat="1" ht="37.9" customHeight="1">
      <c r="A445" s="33"/>
      <c r="B445" s="150"/>
      <c r="C445" s="151" t="s">
        <v>733</v>
      </c>
      <c r="D445" s="151" t="s">
        <v>183</v>
      </c>
      <c r="E445" s="152" t="s">
        <v>2926</v>
      </c>
      <c r="F445" s="153" t="s">
        <v>2927</v>
      </c>
      <c r="G445" s="154" t="s">
        <v>294</v>
      </c>
      <c r="H445" s="155">
        <v>42.390999999999998</v>
      </c>
      <c r="I445" s="156"/>
      <c r="J445" s="157">
        <f>ROUND(I445*H445,2)</f>
        <v>0</v>
      </c>
      <c r="K445" s="153" t="s">
        <v>1</v>
      </c>
      <c r="L445" s="34"/>
      <c r="M445" s="158" t="s">
        <v>1</v>
      </c>
      <c r="N445" s="159" t="s">
        <v>46</v>
      </c>
      <c r="O445" s="59"/>
      <c r="P445" s="160">
        <f>O445*H445</f>
        <v>0</v>
      </c>
      <c r="Q445" s="160">
        <v>0</v>
      </c>
      <c r="R445" s="160">
        <f>Q445*H445</f>
        <v>0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151</v>
      </c>
      <c r="AT445" s="162" t="s">
        <v>183</v>
      </c>
      <c r="AU445" s="162" t="s">
        <v>89</v>
      </c>
      <c r="AY445" s="18" t="s">
        <v>181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25</v>
      </c>
      <c r="BK445" s="163">
        <f>ROUND(I445*H445,2)</f>
        <v>0</v>
      </c>
      <c r="BL445" s="18" t="s">
        <v>151</v>
      </c>
      <c r="BM445" s="162" t="s">
        <v>2928</v>
      </c>
    </row>
    <row r="446" spans="1:65" s="13" customFormat="1">
      <c r="B446" s="164"/>
      <c r="D446" s="165" t="s">
        <v>189</v>
      </c>
      <c r="E446" s="166" t="s">
        <v>1</v>
      </c>
      <c r="F446" s="167" t="s">
        <v>2929</v>
      </c>
      <c r="H446" s="168">
        <v>42.390999999999998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189</v>
      </c>
      <c r="AU446" s="166" t="s">
        <v>89</v>
      </c>
      <c r="AV446" s="13" t="s">
        <v>89</v>
      </c>
      <c r="AW446" s="13" t="s">
        <v>36</v>
      </c>
      <c r="AX446" s="13" t="s">
        <v>25</v>
      </c>
      <c r="AY446" s="166" t="s">
        <v>181</v>
      </c>
    </row>
    <row r="447" spans="1:65" s="2" customFormat="1" ht="14.45" customHeight="1">
      <c r="A447" s="33"/>
      <c r="B447" s="150"/>
      <c r="C447" s="151" t="s">
        <v>739</v>
      </c>
      <c r="D447" s="151" t="s">
        <v>183</v>
      </c>
      <c r="E447" s="152" t="s">
        <v>1476</v>
      </c>
      <c r="F447" s="153" t="s">
        <v>1477</v>
      </c>
      <c r="G447" s="154" t="s">
        <v>356</v>
      </c>
      <c r="H447" s="155">
        <v>517.60599999999999</v>
      </c>
      <c r="I447" s="156"/>
      <c r="J447" s="157">
        <f>ROUND(I447*H447,2)</f>
        <v>0</v>
      </c>
      <c r="K447" s="153" t="s">
        <v>187</v>
      </c>
      <c r="L447" s="34"/>
      <c r="M447" s="158" t="s">
        <v>1</v>
      </c>
      <c r="N447" s="159" t="s">
        <v>46</v>
      </c>
      <c r="O447" s="59"/>
      <c r="P447" s="160">
        <f>O447*H447</f>
        <v>0</v>
      </c>
      <c r="Q447" s="160">
        <v>8.4999999999999995E-4</v>
      </c>
      <c r="R447" s="160">
        <f>Q447*H447</f>
        <v>0.4399651</v>
      </c>
      <c r="S447" s="160">
        <v>0</v>
      </c>
      <c r="T447" s="161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151</v>
      </c>
      <c r="AT447" s="162" t="s">
        <v>183</v>
      </c>
      <c r="AU447" s="162" t="s">
        <v>89</v>
      </c>
      <c r="AY447" s="18" t="s">
        <v>181</v>
      </c>
      <c r="BE447" s="163">
        <f>IF(N447="základní",J447,0)</f>
        <v>0</v>
      </c>
      <c r="BF447" s="163">
        <f>IF(N447="snížená",J447,0)</f>
        <v>0</v>
      </c>
      <c r="BG447" s="163">
        <f>IF(N447="zákl. přenesená",J447,0)</f>
        <v>0</v>
      </c>
      <c r="BH447" s="163">
        <f>IF(N447="sníž. přenesená",J447,0)</f>
        <v>0</v>
      </c>
      <c r="BI447" s="163">
        <f>IF(N447="nulová",J447,0)</f>
        <v>0</v>
      </c>
      <c r="BJ447" s="18" t="s">
        <v>25</v>
      </c>
      <c r="BK447" s="163">
        <f>ROUND(I447*H447,2)</f>
        <v>0</v>
      </c>
      <c r="BL447" s="18" t="s">
        <v>151</v>
      </c>
      <c r="BM447" s="162" t="s">
        <v>2112</v>
      </c>
    </row>
    <row r="448" spans="1:65" s="13" customFormat="1">
      <c r="B448" s="164"/>
      <c r="D448" s="165" t="s">
        <v>189</v>
      </c>
      <c r="E448" s="166" t="s">
        <v>1</v>
      </c>
      <c r="F448" s="167" t="s">
        <v>2930</v>
      </c>
      <c r="H448" s="168">
        <v>19.734000000000002</v>
      </c>
      <c r="I448" s="169"/>
      <c r="L448" s="164"/>
      <c r="M448" s="170"/>
      <c r="N448" s="171"/>
      <c r="O448" s="171"/>
      <c r="P448" s="171"/>
      <c r="Q448" s="171"/>
      <c r="R448" s="171"/>
      <c r="S448" s="171"/>
      <c r="T448" s="172"/>
      <c r="AT448" s="166" t="s">
        <v>189</v>
      </c>
      <c r="AU448" s="166" t="s">
        <v>89</v>
      </c>
      <c r="AV448" s="13" t="s">
        <v>89</v>
      </c>
      <c r="AW448" s="13" t="s">
        <v>36</v>
      </c>
      <c r="AX448" s="13" t="s">
        <v>81</v>
      </c>
      <c r="AY448" s="166" t="s">
        <v>181</v>
      </c>
    </row>
    <row r="449" spans="2:51" s="13" customFormat="1">
      <c r="B449" s="164"/>
      <c r="D449" s="165" t="s">
        <v>189</v>
      </c>
      <c r="E449" s="166" t="s">
        <v>1</v>
      </c>
      <c r="F449" s="167" t="s">
        <v>2931</v>
      </c>
      <c r="H449" s="168">
        <v>46.326000000000001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189</v>
      </c>
      <c r="AU449" s="166" t="s">
        <v>89</v>
      </c>
      <c r="AV449" s="13" t="s">
        <v>89</v>
      </c>
      <c r="AW449" s="13" t="s">
        <v>36</v>
      </c>
      <c r="AX449" s="13" t="s">
        <v>81</v>
      </c>
      <c r="AY449" s="166" t="s">
        <v>181</v>
      </c>
    </row>
    <row r="450" spans="2:51" s="13" customFormat="1">
      <c r="B450" s="164"/>
      <c r="D450" s="165" t="s">
        <v>189</v>
      </c>
      <c r="E450" s="166" t="s">
        <v>1</v>
      </c>
      <c r="F450" s="167" t="s">
        <v>2932</v>
      </c>
      <c r="H450" s="168">
        <v>59.779000000000003</v>
      </c>
      <c r="I450" s="169"/>
      <c r="L450" s="164"/>
      <c r="M450" s="170"/>
      <c r="N450" s="171"/>
      <c r="O450" s="171"/>
      <c r="P450" s="171"/>
      <c r="Q450" s="171"/>
      <c r="R450" s="171"/>
      <c r="S450" s="171"/>
      <c r="T450" s="172"/>
      <c r="AT450" s="166" t="s">
        <v>189</v>
      </c>
      <c r="AU450" s="166" t="s">
        <v>89</v>
      </c>
      <c r="AV450" s="13" t="s">
        <v>89</v>
      </c>
      <c r="AW450" s="13" t="s">
        <v>36</v>
      </c>
      <c r="AX450" s="13" t="s">
        <v>81</v>
      </c>
      <c r="AY450" s="166" t="s">
        <v>181</v>
      </c>
    </row>
    <row r="451" spans="2:51" s="13" customFormat="1">
      <c r="B451" s="164"/>
      <c r="D451" s="165" t="s">
        <v>189</v>
      </c>
      <c r="E451" s="166" t="s">
        <v>1</v>
      </c>
      <c r="F451" s="167" t="s">
        <v>2933</v>
      </c>
      <c r="H451" s="168">
        <v>53.978000000000002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189</v>
      </c>
      <c r="AU451" s="166" t="s">
        <v>89</v>
      </c>
      <c r="AV451" s="13" t="s">
        <v>89</v>
      </c>
      <c r="AW451" s="13" t="s">
        <v>36</v>
      </c>
      <c r="AX451" s="13" t="s">
        <v>81</v>
      </c>
      <c r="AY451" s="166" t="s">
        <v>181</v>
      </c>
    </row>
    <row r="452" spans="2:51" s="13" customFormat="1">
      <c r="B452" s="164"/>
      <c r="D452" s="165" t="s">
        <v>189</v>
      </c>
      <c r="E452" s="166" t="s">
        <v>1</v>
      </c>
      <c r="F452" s="167" t="s">
        <v>2934</v>
      </c>
      <c r="H452" s="168">
        <v>55.621000000000002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189</v>
      </c>
      <c r="AU452" s="166" t="s">
        <v>89</v>
      </c>
      <c r="AV452" s="13" t="s">
        <v>89</v>
      </c>
      <c r="AW452" s="13" t="s">
        <v>36</v>
      </c>
      <c r="AX452" s="13" t="s">
        <v>81</v>
      </c>
      <c r="AY452" s="166" t="s">
        <v>181</v>
      </c>
    </row>
    <row r="453" spans="2:51" s="13" customFormat="1">
      <c r="B453" s="164"/>
      <c r="D453" s="165" t="s">
        <v>189</v>
      </c>
      <c r="E453" s="166" t="s">
        <v>1</v>
      </c>
      <c r="F453" s="167" t="s">
        <v>2935</v>
      </c>
      <c r="H453" s="168">
        <v>60.113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189</v>
      </c>
      <c r="AU453" s="166" t="s">
        <v>89</v>
      </c>
      <c r="AV453" s="13" t="s">
        <v>89</v>
      </c>
      <c r="AW453" s="13" t="s">
        <v>36</v>
      </c>
      <c r="AX453" s="13" t="s">
        <v>81</v>
      </c>
      <c r="AY453" s="166" t="s">
        <v>181</v>
      </c>
    </row>
    <row r="454" spans="2:51" s="13" customFormat="1">
      <c r="B454" s="164"/>
      <c r="D454" s="165" t="s">
        <v>189</v>
      </c>
      <c r="E454" s="166" t="s">
        <v>1</v>
      </c>
      <c r="F454" s="167" t="s">
        <v>2936</v>
      </c>
      <c r="H454" s="168">
        <v>57.701999999999998</v>
      </c>
      <c r="I454" s="169"/>
      <c r="L454" s="164"/>
      <c r="M454" s="170"/>
      <c r="N454" s="171"/>
      <c r="O454" s="171"/>
      <c r="P454" s="171"/>
      <c r="Q454" s="171"/>
      <c r="R454" s="171"/>
      <c r="S454" s="171"/>
      <c r="T454" s="172"/>
      <c r="AT454" s="166" t="s">
        <v>189</v>
      </c>
      <c r="AU454" s="166" t="s">
        <v>89</v>
      </c>
      <c r="AV454" s="13" t="s">
        <v>89</v>
      </c>
      <c r="AW454" s="13" t="s">
        <v>36</v>
      </c>
      <c r="AX454" s="13" t="s">
        <v>81</v>
      </c>
      <c r="AY454" s="166" t="s">
        <v>181</v>
      </c>
    </row>
    <row r="455" spans="2:51" s="13" customFormat="1">
      <c r="B455" s="164"/>
      <c r="D455" s="165" t="s">
        <v>189</v>
      </c>
      <c r="E455" s="166" t="s">
        <v>1</v>
      </c>
      <c r="F455" s="167" t="s">
        <v>2937</v>
      </c>
      <c r="H455" s="168">
        <v>52.040999999999997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189</v>
      </c>
      <c r="AU455" s="166" t="s">
        <v>89</v>
      </c>
      <c r="AV455" s="13" t="s">
        <v>89</v>
      </c>
      <c r="AW455" s="13" t="s">
        <v>36</v>
      </c>
      <c r="AX455" s="13" t="s">
        <v>81</v>
      </c>
      <c r="AY455" s="166" t="s">
        <v>181</v>
      </c>
    </row>
    <row r="456" spans="2:51" s="13" customFormat="1">
      <c r="B456" s="164"/>
      <c r="D456" s="165" t="s">
        <v>189</v>
      </c>
      <c r="E456" s="166" t="s">
        <v>1</v>
      </c>
      <c r="F456" s="167" t="s">
        <v>2938</v>
      </c>
      <c r="H456" s="168">
        <v>57.512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189</v>
      </c>
      <c r="AU456" s="166" t="s">
        <v>89</v>
      </c>
      <c r="AV456" s="13" t="s">
        <v>89</v>
      </c>
      <c r="AW456" s="13" t="s">
        <v>36</v>
      </c>
      <c r="AX456" s="13" t="s">
        <v>81</v>
      </c>
      <c r="AY456" s="166" t="s">
        <v>181</v>
      </c>
    </row>
    <row r="457" spans="2:51" s="13" customFormat="1">
      <c r="B457" s="164"/>
      <c r="D457" s="165" t="s">
        <v>189</v>
      </c>
      <c r="E457" s="166" t="s">
        <v>1</v>
      </c>
      <c r="F457" s="167" t="s">
        <v>2939</v>
      </c>
      <c r="H457" s="168">
        <v>54.8</v>
      </c>
      <c r="I457" s="169"/>
      <c r="L457" s="164"/>
      <c r="M457" s="170"/>
      <c r="N457" s="171"/>
      <c r="O457" s="171"/>
      <c r="P457" s="171"/>
      <c r="Q457" s="171"/>
      <c r="R457" s="171"/>
      <c r="S457" s="171"/>
      <c r="T457" s="172"/>
      <c r="AT457" s="166" t="s">
        <v>189</v>
      </c>
      <c r="AU457" s="166" t="s">
        <v>89</v>
      </c>
      <c r="AV457" s="13" t="s">
        <v>89</v>
      </c>
      <c r="AW457" s="13" t="s">
        <v>36</v>
      </c>
      <c r="AX457" s="13" t="s">
        <v>81</v>
      </c>
      <c r="AY457" s="166" t="s">
        <v>181</v>
      </c>
    </row>
    <row r="458" spans="2:51" s="13" customFormat="1">
      <c r="B458" s="164"/>
      <c r="D458" s="165" t="s">
        <v>189</v>
      </c>
      <c r="E458" s="166" t="s">
        <v>1</v>
      </c>
      <c r="F458" s="167" t="s">
        <v>2940</v>
      </c>
      <c r="H458" s="168">
        <v>58.552999999999997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189</v>
      </c>
      <c r="AU458" s="166" t="s">
        <v>89</v>
      </c>
      <c r="AV458" s="13" t="s">
        <v>89</v>
      </c>
      <c r="AW458" s="13" t="s">
        <v>36</v>
      </c>
      <c r="AX458" s="13" t="s">
        <v>81</v>
      </c>
      <c r="AY458" s="166" t="s">
        <v>181</v>
      </c>
    </row>
    <row r="459" spans="2:51" s="13" customFormat="1">
      <c r="B459" s="164"/>
      <c r="D459" s="165" t="s">
        <v>189</v>
      </c>
      <c r="E459" s="166" t="s">
        <v>1</v>
      </c>
      <c r="F459" s="167" t="s">
        <v>2941</v>
      </c>
      <c r="H459" s="168">
        <v>56.621000000000002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189</v>
      </c>
      <c r="AU459" s="166" t="s">
        <v>89</v>
      </c>
      <c r="AV459" s="13" t="s">
        <v>89</v>
      </c>
      <c r="AW459" s="13" t="s">
        <v>36</v>
      </c>
      <c r="AX459" s="13" t="s">
        <v>81</v>
      </c>
      <c r="AY459" s="166" t="s">
        <v>181</v>
      </c>
    </row>
    <row r="460" spans="2:51" s="13" customFormat="1">
      <c r="B460" s="164"/>
      <c r="D460" s="165" t="s">
        <v>189</v>
      </c>
      <c r="E460" s="166" t="s">
        <v>1</v>
      </c>
      <c r="F460" s="167" t="s">
        <v>2942</v>
      </c>
      <c r="H460" s="168">
        <v>56.566000000000003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189</v>
      </c>
      <c r="AU460" s="166" t="s">
        <v>89</v>
      </c>
      <c r="AV460" s="13" t="s">
        <v>89</v>
      </c>
      <c r="AW460" s="13" t="s">
        <v>36</v>
      </c>
      <c r="AX460" s="13" t="s">
        <v>81</v>
      </c>
      <c r="AY460" s="166" t="s">
        <v>181</v>
      </c>
    </row>
    <row r="461" spans="2:51" s="13" customFormat="1">
      <c r="B461" s="164"/>
      <c r="D461" s="165" t="s">
        <v>189</v>
      </c>
      <c r="E461" s="166" t="s">
        <v>1</v>
      </c>
      <c r="F461" s="167" t="s">
        <v>2943</v>
      </c>
      <c r="H461" s="168">
        <v>58.529000000000003</v>
      </c>
      <c r="I461" s="169"/>
      <c r="L461" s="164"/>
      <c r="M461" s="170"/>
      <c r="N461" s="171"/>
      <c r="O461" s="171"/>
      <c r="P461" s="171"/>
      <c r="Q461" s="171"/>
      <c r="R461" s="171"/>
      <c r="S461" s="171"/>
      <c r="T461" s="172"/>
      <c r="AT461" s="166" t="s">
        <v>189</v>
      </c>
      <c r="AU461" s="166" t="s">
        <v>89</v>
      </c>
      <c r="AV461" s="13" t="s">
        <v>89</v>
      </c>
      <c r="AW461" s="13" t="s">
        <v>36</v>
      </c>
      <c r="AX461" s="13" t="s">
        <v>81</v>
      </c>
      <c r="AY461" s="166" t="s">
        <v>181</v>
      </c>
    </row>
    <row r="462" spans="2:51" s="13" customFormat="1">
      <c r="B462" s="164"/>
      <c r="D462" s="165" t="s">
        <v>189</v>
      </c>
      <c r="E462" s="166" t="s">
        <v>1</v>
      </c>
      <c r="F462" s="167" t="s">
        <v>2944</v>
      </c>
      <c r="H462" s="168">
        <v>59.363</v>
      </c>
      <c r="I462" s="169"/>
      <c r="L462" s="164"/>
      <c r="M462" s="170"/>
      <c r="N462" s="171"/>
      <c r="O462" s="171"/>
      <c r="P462" s="171"/>
      <c r="Q462" s="171"/>
      <c r="R462" s="171"/>
      <c r="S462" s="171"/>
      <c r="T462" s="172"/>
      <c r="AT462" s="166" t="s">
        <v>189</v>
      </c>
      <c r="AU462" s="166" t="s">
        <v>89</v>
      </c>
      <c r="AV462" s="13" t="s">
        <v>89</v>
      </c>
      <c r="AW462" s="13" t="s">
        <v>36</v>
      </c>
      <c r="AX462" s="13" t="s">
        <v>81</v>
      </c>
      <c r="AY462" s="166" t="s">
        <v>181</v>
      </c>
    </row>
    <row r="463" spans="2:51" s="13" customFormat="1">
      <c r="B463" s="164"/>
      <c r="D463" s="165" t="s">
        <v>189</v>
      </c>
      <c r="E463" s="166" t="s">
        <v>1</v>
      </c>
      <c r="F463" s="167" t="s">
        <v>2945</v>
      </c>
      <c r="H463" s="168">
        <v>63.261000000000003</v>
      </c>
      <c r="I463" s="169"/>
      <c r="L463" s="164"/>
      <c r="M463" s="170"/>
      <c r="N463" s="171"/>
      <c r="O463" s="171"/>
      <c r="P463" s="171"/>
      <c r="Q463" s="171"/>
      <c r="R463" s="171"/>
      <c r="S463" s="171"/>
      <c r="T463" s="172"/>
      <c r="AT463" s="166" t="s">
        <v>189</v>
      </c>
      <c r="AU463" s="166" t="s">
        <v>89</v>
      </c>
      <c r="AV463" s="13" t="s">
        <v>89</v>
      </c>
      <c r="AW463" s="13" t="s">
        <v>36</v>
      </c>
      <c r="AX463" s="13" t="s">
        <v>81</v>
      </c>
      <c r="AY463" s="166" t="s">
        <v>181</v>
      </c>
    </row>
    <row r="464" spans="2:51" s="13" customFormat="1">
      <c r="B464" s="164"/>
      <c r="D464" s="165" t="s">
        <v>189</v>
      </c>
      <c r="E464" s="166" t="s">
        <v>1</v>
      </c>
      <c r="F464" s="167" t="s">
        <v>2946</v>
      </c>
      <c r="H464" s="168">
        <v>61.396000000000001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189</v>
      </c>
      <c r="AU464" s="166" t="s">
        <v>89</v>
      </c>
      <c r="AV464" s="13" t="s">
        <v>89</v>
      </c>
      <c r="AW464" s="13" t="s">
        <v>36</v>
      </c>
      <c r="AX464" s="13" t="s">
        <v>81</v>
      </c>
      <c r="AY464" s="166" t="s">
        <v>181</v>
      </c>
    </row>
    <row r="465" spans="1:65" s="13" customFormat="1">
      <c r="B465" s="164"/>
      <c r="D465" s="165" t="s">
        <v>189</v>
      </c>
      <c r="E465" s="166" t="s">
        <v>1</v>
      </c>
      <c r="F465" s="167" t="s">
        <v>2947</v>
      </c>
      <c r="H465" s="168">
        <v>62.832000000000001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189</v>
      </c>
      <c r="AU465" s="166" t="s">
        <v>89</v>
      </c>
      <c r="AV465" s="13" t="s">
        <v>89</v>
      </c>
      <c r="AW465" s="13" t="s">
        <v>36</v>
      </c>
      <c r="AX465" s="13" t="s">
        <v>81</v>
      </c>
      <c r="AY465" s="166" t="s">
        <v>181</v>
      </c>
    </row>
    <row r="466" spans="1:65" s="13" customFormat="1">
      <c r="B466" s="164"/>
      <c r="D466" s="165" t="s">
        <v>189</v>
      </c>
      <c r="E466" s="166" t="s">
        <v>1</v>
      </c>
      <c r="F466" s="167" t="s">
        <v>2948</v>
      </c>
      <c r="H466" s="168">
        <v>63.45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189</v>
      </c>
      <c r="AU466" s="166" t="s">
        <v>89</v>
      </c>
      <c r="AV466" s="13" t="s">
        <v>89</v>
      </c>
      <c r="AW466" s="13" t="s">
        <v>36</v>
      </c>
      <c r="AX466" s="13" t="s">
        <v>81</v>
      </c>
      <c r="AY466" s="166" t="s">
        <v>181</v>
      </c>
    </row>
    <row r="467" spans="1:65" s="13" customFormat="1">
      <c r="B467" s="164"/>
      <c r="D467" s="165" t="s">
        <v>189</v>
      </c>
      <c r="E467" s="166" t="s">
        <v>1</v>
      </c>
      <c r="F467" s="167" t="s">
        <v>2949</v>
      </c>
      <c r="H467" s="168">
        <v>64.614000000000004</v>
      </c>
      <c r="I467" s="169"/>
      <c r="L467" s="164"/>
      <c r="M467" s="170"/>
      <c r="N467" s="171"/>
      <c r="O467" s="171"/>
      <c r="P467" s="171"/>
      <c r="Q467" s="171"/>
      <c r="R467" s="171"/>
      <c r="S467" s="171"/>
      <c r="T467" s="172"/>
      <c r="AT467" s="166" t="s">
        <v>189</v>
      </c>
      <c r="AU467" s="166" t="s">
        <v>89</v>
      </c>
      <c r="AV467" s="13" t="s">
        <v>89</v>
      </c>
      <c r="AW467" s="13" t="s">
        <v>36</v>
      </c>
      <c r="AX467" s="13" t="s">
        <v>81</v>
      </c>
      <c r="AY467" s="166" t="s">
        <v>181</v>
      </c>
    </row>
    <row r="468" spans="1:65" s="13" customFormat="1">
      <c r="B468" s="164"/>
      <c r="D468" s="165" t="s">
        <v>189</v>
      </c>
      <c r="E468" s="166" t="s">
        <v>1</v>
      </c>
      <c r="F468" s="167" t="s">
        <v>2950</v>
      </c>
      <c r="H468" s="168">
        <v>59.284999999999997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189</v>
      </c>
      <c r="AU468" s="166" t="s">
        <v>89</v>
      </c>
      <c r="AV468" s="13" t="s">
        <v>89</v>
      </c>
      <c r="AW468" s="13" t="s">
        <v>36</v>
      </c>
      <c r="AX468" s="13" t="s">
        <v>81</v>
      </c>
      <c r="AY468" s="166" t="s">
        <v>181</v>
      </c>
    </row>
    <row r="469" spans="1:65" s="13" customFormat="1">
      <c r="B469" s="164"/>
      <c r="D469" s="165" t="s">
        <v>189</v>
      </c>
      <c r="E469" s="166" t="s">
        <v>1</v>
      </c>
      <c r="F469" s="167" t="s">
        <v>2951</v>
      </c>
      <c r="H469" s="168">
        <v>68.411000000000001</v>
      </c>
      <c r="I469" s="169"/>
      <c r="L469" s="164"/>
      <c r="M469" s="170"/>
      <c r="N469" s="171"/>
      <c r="O469" s="171"/>
      <c r="P469" s="171"/>
      <c r="Q469" s="171"/>
      <c r="R469" s="171"/>
      <c r="S469" s="171"/>
      <c r="T469" s="172"/>
      <c r="AT469" s="166" t="s">
        <v>189</v>
      </c>
      <c r="AU469" s="166" t="s">
        <v>89</v>
      </c>
      <c r="AV469" s="13" t="s">
        <v>89</v>
      </c>
      <c r="AW469" s="13" t="s">
        <v>36</v>
      </c>
      <c r="AX469" s="13" t="s">
        <v>81</v>
      </c>
      <c r="AY469" s="166" t="s">
        <v>181</v>
      </c>
    </row>
    <row r="470" spans="1:65" s="13" customFormat="1">
      <c r="B470" s="164"/>
      <c r="D470" s="165" t="s">
        <v>189</v>
      </c>
      <c r="E470" s="166" t="s">
        <v>1</v>
      </c>
      <c r="F470" s="167" t="s">
        <v>2952</v>
      </c>
      <c r="H470" s="168">
        <v>55.396000000000001</v>
      </c>
      <c r="I470" s="169"/>
      <c r="L470" s="164"/>
      <c r="M470" s="170"/>
      <c r="N470" s="171"/>
      <c r="O470" s="171"/>
      <c r="P470" s="171"/>
      <c r="Q470" s="171"/>
      <c r="R470" s="171"/>
      <c r="S470" s="171"/>
      <c r="T470" s="172"/>
      <c r="AT470" s="166" t="s">
        <v>189</v>
      </c>
      <c r="AU470" s="166" t="s">
        <v>89</v>
      </c>
      <c r="AV470" s="13" t="s">
        <v>89</v>
      </c>
      <c r="AW470" s="13" t="s">
        <v>36</v>
      </c>
      <c r="AX470" s="13" t="s">
        <v>81</v>
      </c>
      <c r="AY470" s="166" t="s">
        <v>181</v>
      </c>
    </row>
    <row r="471" spans="1:65" s="13" customFormat="1">
      <c r="B471" s="164"/>
      <c r="D471" s="165" t="s">
        <v>189</v>
      </c>
      <c r="E471" s="166" t="s">
        <v>1</v>
      </c>
      <c r="F471" s="167" t="s">
        <v>2953</v>
      </c>
      <c r="H471" s="168">
        <v>67.525999999999996</v>
      </c>
      <c r="I471" s="169"/>
      <c r="L471" s="164"/>
      <c r="M471" s="170"/>
      <c r="N471" s="171"/>
      <c r="O471" s="171"/>
      <c r="P471" s="171"/>
      <c r="Q471" s="171"/>
      <c r="R471" s="171"/>
      <c r="S471" s="171"/>
      <c r="T471" s="172"/>
      <c r="AT471" s="166" t="s">
        <v>189</v>
      </c>
      <c r="AU471" s="166" t="s">
        <v>89</v>
      </c>
      <c r="AV471" s="13" t="s">
        <v>89</v>
      </c>
      <c r="AW471" s="13" t="s">
        <v>36</v>
      </c>
      <c r="AX471" s="13" t="s">
        <v>81</v>
      </c>
      <c r="AY471" s="166" t="s">
        <v>181</v>
      </c>
    </row>
    <row r="472" spans="1:65" s="13" customFormat="1">
      <c r="B472" s="164"/>
      <c r="D472" s="165" t="s">
        <v>189</v>
      </c>
      <c r="E472" s="166" t="s">
        <v>1</v>
      </c>
      <c r="F472" s="167" t="s">
        <v>2954</v>
      </c>
      <c r="H472" s="168">
        <v>64.028000000000006</v>
      </c>
      <c r="I472" s="169"/>
      <c r="L472" s="164"/>
      <c r="M472" s="170"/>
      <c r="N472" s="171"/>
      <c r="O472" s="171"/>
      <c r="P472" s="171"/>
      <c r="Q472" s="171"/>
      <c r="R472" s="171"/>
      <c r="S472" s="171"/>
      <c r="T472" s="172"/>
      <c r="AT472" s="166" t="s">
        <v>189</v>
      </c>
      <c r="AU472" s="166" t="s">
        <v>89</v>
      </c>
      <c r="AV472" s="13" t="s">
        <v>89</v>
      </c>
      <c r="AW472" s="13" t="s">
        <v>36</v>
      </c>
      <c r="AX472" s="13" t="s">
        <v>81</v>
      </c>
      <c r="AY472" s="166" t="s">
        <v>181</v>
      </c>
    </row>
    <row r="473" spans="1:65" s="13" customFormat="1">
      <c r="B473" s="164"/>
      <c r="D473" s="165" t="s">
        <v>189</v>
      </c>
      <c r="E473" s="166" t="s">
        <v>1</v>
      </c>
      <c r="F473" s="167" t="s">
        <v>2955</v>
      </c>
      <c r="H473" s="168">
        <v>56.637999999999998</v>
      </c>
      <c r="I473" s="169"/>
      <c r="L473" s="164"/>
      <c r="M473" s="170"/>
      <c r="N473" s="171"/>
      <c r="O473" s="171"/>
      <c r="P473" s="171"/>
      <c r="Q473" s="171"/>
      <c r="R473" s="171"/>
      <c r="S473" s="171"/>
      <c r="T473" s="172"/>
      <c r="AT473" s="166" t="s">
        <v>189</v>
      </c>
      <c r="AU473" s="166" t="s">
        <v>89</v>
      </c>
      <c r="AV473" s="13" t="s">
        <v>89</v>
      </c>
      <c r="AW473" s="13" t="s">
        <v>36</v>
      </c>
      <c r="AX473" s="13" t="s">
        <v>81</v>
      </c>
      <c r="AY473" s="166" t="s">
        <v>181</v>
      </c>
    </row>
    <row r="474" spans="1:65" s="13" customFormat="1">
      <c r="B474" s="164"/>
      <c r="D474" s="165" t="s">
        <v>189</v>
      </c>
      <c r="E474" s="166" t="s">
        <v>1</v>
      </c>
      <c r="F474" s="167" t="s">
        <v>2956</v>
      </c>
      <c r="H474" s="168">
        <v>52.447000000000003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189</v>
      </c>
      <c r="AU474" s="166" t="s">
        <v>89</v>
      </c>
      <c r="AV474" s="13" t="s">
        <v>89</v>
      </c>
      <c r="AW474" s="13" t="s">
        <v>36</v>
      </c>
      <c r="AX474" s="13" t="s">
        <v>81</v>
      </c>
      <c r="AY474" s="166" t="s">
        <v>181</v>
      </c>
    </row>
    <row r="475" spans="1:65" s="15" customFormat="1">
      <c r="B475" s="181"/>
      <c r="D475" s="165" t="s">
        <v>189</v>
      </c>
      <c r="E475" s="182" t="s">
        <v>1</v>
      </c>
      <c r="F475" s="183" t="s">
        <v>2957</v>
      </c>
      <c r="H475" s="182" t="s">
        <v>1</v>
      </c>
      <c r="I475" s="184"/>
      <c r="L475" s="181"/>
      <c r="M475" s="185"/>
      <c r="N475" s="186"/>
      <c r="O475" s="186"/>
      <c r="P475" s="186"/>
      <c r="Q475" s="186"/>
      <c r="R475" s="186"/>
      <c r="S475" s="186"/>
      <c r="T475" s="187"/>
      <c r="AT475" s="182" t="s">
        <v>189</v>
      </c>
      <c r="AU475" s="182" t="s">
        <v>89</v>
      </c>
      <c r="AV475" s="15" t="s">
        <v>25</v>
      </c>
      <c r="AW475" s="15" t="s">
        <v>36</v>
      </c>
      <c r="AX475" s="15" t="s">
        <v>81</v>
      </c>
      <c r="AY475" s="182" t="s">
        <v>181</v>
      </c>
    </row>
    <row r="476" spans="1:65" s="13" customFormat="1">
      <c r="B476" s="164"/>
      <c r="D476" s="165" t="s">
        <v>189</v>
      </c>
      <c r="E476" s="166" t="s">
        <v>1</v>
      </c>
      <c r="F476" s="167" t="s">
        <v>2958</v>
      </c>
      <c r="H476" s="168">
        <v>-1028.9159999999999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189</v>
      </c>
      <c r="AU476" s="166" t="s">
        <v>89</v>
      </c>
      <c r="AV476" s="13" t="s">
        <v>89</v>
      </c>
      <c r="AW476" s="13" t="s">
        <v>36</v>
      </c>
      <c r="AX476" s="13" t="s">
        <v>81</v>
      </c>
      <c r="AY476" s="166" t="s">
        <v>181</v>
      </c>
    </row>
    <row r="477" spans="1:65" s="14" customFormat="1">
      <c r="B477" s="173"/>
      <c r="D477" s="165" t="s">
        <v>189</v>
      </c>
      <c r="E477" s="174" t="s">
        <v>1</v>
      </c>
      <c r="F477" s="175" t="s">
        <v>190</v>
      </c>
      <c r="H477" s="176">
        <v>517.60599999999999</v>
      </c>
      <c r="I477" s="177"/>
      <c r="L477" s="173"/>
      <c r="M477" s="178"/>
      <c r="N477" s="179"/>
      <c r="O477" s="179"/>
      <c r="P477" s="179"/>
      <c r="Q477" s="179"/>
      <c r="R477" s="179"/>
      <c r="S477" s="179"/>
      <c r="T477" s="180"/>
      <c r="AT477" s="174" t="s">
        <v>189</v>
      </c>
      <c r="AU477" s="174" t="s">
        <v>89</v>
      </c>
      <c r="AV477" s="14" t="s">
        <v>151</v>
      </c>
      <c r="AW477" s="14" t="s">
        <v>36</v>
      </c>
      <c r="AX477" s="14" t="s">
        <v>25</v>
      </c>
      <c r="AY477" s="174" t="s">
        <v>181</v>
      </c>
    </row>
    <row r="478" spans="1:65" s="2" customFormat="1" ht="24.2" customHeight="1">
      <c r="A478" s="33"/>
      <c r="B478" s="150"/>
      <c r="C478" s="151" t="s">
        <v>751</v>
      </c>
      <c r="D478" s="151" t="s">
        <v>183</v>
      </c>
      <c r="E478" s="152" t="s">
        <v>1481</v>
      </c>
      <c r="F478" s="153" t="s">
        <v>1482</v>
      </c>
      <c r="G478" s="154" t="s">
        <v>356</v>
      </c>
      <c r="H478" s="155">
        <v>517.60599999999999</v>
      </c>
      <c r="I478" s="156"/>
      <c r="J478" s="157">
        <f>ROUND(I478*H478,2)</f>
        <v>0</v>
      </c>
      <c r="K478" s="153" t="s">
        <v>187</v>
      </c>
      <c r="L478" s="34"/>
      <c r="M478" s="158" t="s">
        <v>1</v>
      </c>
      <c r="N478" s="159" t="s">
        <v>46</v>
      </c>
      <c r="O478" s="59"/>
      <c r="P478" s="160">
        <f>O478*H478</f>
        <v>0</v>
      </c>
      <c r="Q478" s="160">
        <v>0</v>
      </c>
      <c r="R478" s="160">
        <f>Q478*H478</f>
        <v>0</v>
      </c>
      <c r="S478" s="160">
        <v>0</v>
      </c>
      <c r="T478" s="161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2" t="s">
        <v>151</v>
      </c>
      <c r="AT478" s="162" t="s">
        <v>183</v>
      </c>
      <c r="AU478" s="162" t="s">
        <v>89</v>
      </c>
      <c r="AY478" s="18" t="s">
        <v>181</v>
      </c>
      <c r="BE478" s="163">
        <f>IF(N478="základní",J478,0)</f>
        <v>0</v>
      </c>
      <c r="BF478" s="163">
        <f>IF(N478="snížená",J478,0)</f>
        <v>0</v>
      </c>
      <c r="BG478" s="163">
        <f>IF(N478="zákl. přenesená",J478,0)</f>
        <v>0</v>
      </c>
      <c r="BH478" s="163">
        <f>IF(N478="sníž. přenesená",J478,0)</f>
        <v>0</v>
      </c>
      <c r="BI478" s="163">
        <f>IF(N478="nulová",J478,0)</f>
        <v>0</v>
      </c>
      <c r="BJ478" s="18" t="s">
        <v>25</v>
      </c>
      <c r="BK478" s="163">
        <f>ROUND(I478*H478,2)</f>
        <v>0</v>
      </c>
      <c r="BL478" s="18" t="s">
        <v>151</v>
      </c>
      <c r="BM478" s="162" t="s">
        <v>2138</v>
      </c>
    </row>
    <row r="479" spans="1:65" s="2" customFormat="1" ht="14.45" customHeight="1">
      <c r="A479" s="33"/>
      <c r="B479" s="150"/>
      <c r="C479" s="151" t="s">
        <v>756</v>
      </c>
      <c r="D479" s="151" t="s">
        <v>183</v>
      </c>
      <c r="E479" s="152" t="s">
        <v>2959</v>
      </c>
      <c r="F479" s="153" t="s">
        <v>2960</v>
      </c>
      <c r="G479" s="154" t="s">
        <v>356</v>
      </c>
      <c r="H479" s="155">
        <v>1028.9159999999999</v>
      </c>
      <c r="I479" s="156"/>
      <c r="J479" s="157">
        <f>ROUND(I479*H479,2)</f>
        <v>0</v>
      </c>
      <c r="K479" s="153" t="s">
        <v>187</v>
      </c>
      <c r="L479" s="34"/>
      <c r="M479" s="158" t="s">
        <v>1</v>
      </c>
      <c r="N479" s="159" t="s">
        <v>46</v>
      </c>
      <c r="O479" s="59"/>
      <c r="P479" s="160">
        <f>O479*H479</f>
        <v>0</v>
      </c>
      <c r="Q479" s="160">
        <v>1.1900000000000001E-3</v>
      </c>
      <c r="R479" s="160">
        <f>Q479*H479</f>
        <v>1.22441004</v>
      </c>
      <c r="S479" s="160">
        <v>0</v>
      </c>
      <c r="T479" s="161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2" t="s">
        <v>151</v>
      </c>
      <c r="AT479" s="162" t="s">
        <v>183</v>
      </c>
      <c r="AU479" s="162" t="s">
        <v>89</v>
      </c>
      <c r="AY479" s="18" t="s">
        <v>181</v>
      </c>
      <c r="BE479" s="163">
        <f>IF(N479="základní",J479,0)</f>
        <v>0</v>
      </c>
      <c r="BF479" s="163">
        <f>IF(N479="snížená",J479,0)</f>
        <v>0</v>
      </c>
      <c r="BG479" s="163">
        <f>IF(N479="zákl. přenesená",J479,0)</f>
        <v>0</v>
      </c>
      <c r="BH479" s="163">
        <f>IF(N479="sníž. přenesená",J479,0)</f>
        <v>0</v>
      </c>
      <c r="BI479" s="163">
        <f>IF(N479="nulová",J479,0)</f>
        <v>0</v>
      </c>
      <c r="BJ479" s="18" t="s">
        <v>25</v>
      </c>
      <c r="BK479" s="163">
        <f>ROUND(I479*H479,2)</f>
        <v>0</v>
      </c>
      <c r="BL479" s="18" t="s">
        <v>151</v>
      </c>
      <c r="BM479" s="162" t="s">
        <v>2961</v>
      </c>
    </row>
    <row r="480" spans="1:65" s="13" customFormat="1">
      <c r="B480" s="164"/>
      <c r="D480" s="165" t="s">
        <v>189</v>
      </c>
      <c r="E480" s="166" t="s">
        <v>1</v>
      </c>
      <c r="F480" s="167" t="s">
        <v>2940</v>
      </c>
      <c r="H480" s="168">
        <v>58.552999999999997</v>
      </c>
      <c r="I480" s="169"/>
      <c r="L480" s="164"/>
      <c r="M480" s="170"/>
      <c r="N480" s="171"/>
      <c r="O480" s="171"/>
      <c r="P480" s="171"/>
      <c r="Q480" s="171"/>
      <c r="R480" s="171"/>
      <c r="S480" s="171"/>
      <c r="T480" s="172"/>
      <c r="AT480" s="166" t="s">
        <v>189</v>
      </c>
      <c r="AU480" s="166" t="s">
        <v>89</v>
      </c>
      <c r="AV480" s="13" t="s">
        <v>89</v>
      </c>
      <c r="AW480" s="13" t="s">
        <v>36</v>
      </c>
      <c r="AX480" s="13" t="s">
        <v>81</v>
      </c>
      <c r="AY480" s="166" t="s">
        <v>181</v>
      </c>
    </row>
    <row r="481" spans="2:51" s="13" customFormat="1">
      <c r="B481" s="164"/>
      <c r="D481" s="165" t="s">
        <v>189</v>
      </c>
      <c r="E481" s="166" t="s">
        <v>1</v>
      </c>
      <c r="F481" s="167" t="s">
        <v>2941</v>
      </c>
      <c r="H481" s="168">
        <v>56.621000000000002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189</v>
      </c>
      <c r="AU481" s="166" t="s">
        <v>89</v>
      </c>
      <c r="AV481" s="13" t="s">
        <v>89</v>
      </c>
      <c r="AW481" s="13" t="s">
        <v>36</v>
      </c>
      <c r="AX481" s="13" t="s">
        <v>81</v>
      </c>
      <c r="AY481" s="166" t="s">
        <v>181</v>
      </c>
    </row>
    <row r="482" spans="2:51" s="13" customFormat="1">
      <c r="B482" s="164"/>
      <c r="D482" s="165" t="s">
        <v>189</v>
      </c>
      <c r="E482" s="166" t="s">
        <v>1</v>
      </c>
      <c r="F482" s="167" t="s">
        <v>2942</v>
      </c>
      <c r="H482" s="168">
        <v>56.566000000000003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189</v>
      </c>
      <c r="AU482" s="166" t="s">
        <v>89</v>
      </c>
      <c r="AV482" s="13" t="s">
        <v>89</v>
      </c>
      <c r="AW482" s="13" t="s">
        <v>36</v>
      </c>
      <c r="AX482" s="13" t="s">
        <v>81</v>
      </c>
      <c r="AY482" s="166" t="s">
        <v>181</v>
      </c>
    </row>
    <row r="483" spans="2:51" s="13" customFormat="1">
      <c r="B483" s="164"/>
      <c r="D483" s="165" t="s">
        <v>189</v>
      </c>
      <c r="E483" s="166" t="s">
        <v>1</v>
      </c>
      <c r="F483" s="167" t="s">
        <v>2943</v>
      </c>
      <c r="H483" s="168">
        <v>58.529000000000003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189</v>
      </c>
      <c r="AU483" s="166" t="s">
        <v>89</v>
      </c>
      <c r="AV483" s="13" t="s">
        <v>89</v>
      </c>
      <c r="AW483" s="13" t="s">
        <v>36</v>
      </c>
      <c r="AX483" s="13" t="s">
        <v>81</v>
      </c>
      <c r="AY483" s="166" t="s">
        <v>181</v>
      </c>
    </row>
    <row r="484" spans="2:51" s="13" customFormat="1">
      <c r="B484" s="164"/>
      <c r="D484" s="165" t="s">
        <v>189</v>
      </c>
      <c r="E484" s="166" t="s">
        <v>1</v>
      </c>
      <c r="F484" s="167" t="s">
        <v>2944</v>
      </c>
      <c r="H484" s="168">
        <v>59.363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189</v>
      </c>
      <c r="AU484" s="166" t="s">
        <v>89</v>
      </c>
      <c r="AV484" s="13" t="s">
        <v>89</v>
      </c>
      <c r="AW484" s="13" t="s">
        <v>36</v>
      </c>
      <c r="AX484" s="13" t="s">
        <v>81</v>
      </c>
      <c r="AY484" s="166" t="s">
        <v>181</v>
      </c>
    </row>
    <row r="485" spans="2:51" s="13" customFormat="1">
      <c r="B485" s="164"/>
      <c r="D485" s="165" t="s">
        <v>189</v>
      </c>
      <c r="E485" s="166" t="s">
        <v>1</v>
      </c>
      <c r="F485" s="167" t="s">
        <v>2945</v>
      </c>
      <c r="H485" s="168">
        <v>63.261000000000003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189</v>
      </c>
      <c r="AU485" s="166" t="s">
        <v>89</v>
      </c>
      <c r="AV485" s="13" t="s">
        <v>89</v>
      </c>
      <c r="AW485" s="13" t="s">
        <v>36</v>
      </c>
      <c r="AX485" s="13" t="s">
        <v>81</v>
      </c>
      <c r="AY485" s="166" t="s">
        <v>181</v>
      </c>
    </row>
    <row r="486" spans="2:51" s="13" customFormat="1">
      <c r="B486" s="164"/>
      <c r="D486" s="165" t="s">
        <v>189</v>
      </c>
      <c r="E486" s="166" t="s">
        <v>1</v>
      </c>
      <c r="F486" s="167" t="s">
        <v>2946</v>
      </c>
      <c r="H486" s="168">
        <v>61.396000000000001</v>
      </c>
      <c r="I486" s="169"/>
      <c r="L486" s="164"/>
      <c r="M486" s="170"/>
      <c r="N486" s="171"/>
      <c r="O486" s="171"/>
      <c r="P486" s="171"/>
      <c r="Q486" s="171"/>
      <c r="R486" s="171"/>
      <c r="S486" s="171"/>
      <c r="T486" s="172"/>
      <c r="AT486" s="166" t="s">
        <v>189</v>
      </c>
      <c r="AU486" s="166" t="s">
        <v>89</v>
      </c>
      <c r="AV486" s="13" t="s">
        <v>89</v>
      </c>
      <c r="AW486" s="13" t="s">
        <v>36</v>
      </c>
      <c r="AX486" s="13" t="s">
        <v>81</v>
      </c>
      <c r="AY486" s="166" t="s">
        <v>181</v>
      </c>
    </row>
    <row r="487" spans="2:51" s="13" customFormat="1">
      <c r="B487" s="164"/>
      <c r="D487" s="165" t="s">
        <v>189</v>
      </c>
      <c r="E487" s="166" t="s">
        <v>1</v>
      </c>
      <c r="F487" s="167" t="s">
        <v>2947</v>
      </c>
      <c r="H487" s="168">
        <v>62.832000000000001</v>
      </c>
      <c r="I487" s="169"/>
      <c r="L487" s="164"/>
      <c r="M487" s="170"/>
      <c r="N487" s="171"/>
      <c r="O487" s="171"/>
      <c r="P487" s="171"/>
      <c r="Q487" s="171"/>
      <c r="R487" s="171"/>
      <c r="S487" s="171"/>
      <c r="T487" s="172"/>
      <c r="AT487" s="166" t="s">
        <v>189</v>
      </c>
      <c r="AU487" s="166" t="s">
        <v>89</v>
      </c>
      <c r="AV487" s="13" t="s">
        <v>89</v>
      </c>
      <c r="AW487" s="13" t="s">
        <v>36</v>
      </c>
      <c r="AX487" s="13" t="s">
        <v>81</v>
      </c>
      <c r="AY487" s="166" t="s">
        <v>181</v>
      </c>
    </row>
    <row r="488" spans="2:51" s="13" customFormat="1">
      <c r="B488" s="164"/>
      <c r="D488" s="165" t="s">
        <v>189</v>
      </c>
      <c r="E488" s="166" t="s">
        <v>1</v>
      </c>
      <c r="F488" s="167" t="s">
        <v>2948</v>
      </c>
      <c r="H488" s="168">
        <v>63.45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189</v>
      </c>
      <c r="AU488" s="166" t="s">
        <v>89</v>
      </c>
      <c r="AV488" s="13" t="s">
        <v>89</v>
      </c>
      <c r="AW488" s="13" t="s">
        <v>36</v>
      </c>
      <c r="AX488" s="13" t="s">
        <v>81</v>
      </c>
      <c r="AY488" s="166" t="s">
        <v>181</v>
      </c>
    </row>
    <row r="489" spans="2:51" s="13" customFormat="1">
      <c r="B489" s="164"/>
      <c r="D489" s="165" t="s">
        <v>189</v>
      </c>
      <c r="E489" s="166" t="s">
        <v>1</v>
      </c>
      <c r="F489" s="167" t="s">
        <v>2949</v>
      </c>
      <c r="H489" s="168">
        <v>64.614000000000004</v>
      </c>
      <c r="I489" s="169"/>
      <c r="L489" s="164"/>
      <c r="M489" s="170"/>
      <c r="N489" s="171"/>
      <c r="O489" s="171"/>
      <c r="P489" s="171"/>
      <c r="Q489" s="171"/>
      <c r="R489" s="171"/>
      <c r="S489" s="171"/>
      <c r="T489" s="172"/>
      <c r="AT489" s="166" t="s">
        <v>189</v>
      </c>
      <c r="AU489" s="166" t="s">
        <v>89</v>
      </c>
      <c r="AV489" s="13" t="s">
        <v>89</v>
      </c>
      <c r="AW489" s="13" t="s">
        <v>36</v>
      </c>
      <c r="AX489" s="13" t="s">
        <v>81</v>
      </c>
      <c r="AY489" s="166" t="s">
        <v>181</v>
      </c>
    </row>
    <row r="490" spans="2:51" s="13" customFormat="1">
      <c r="B490" s="164"/>
      <c r="D490" s="165" t="s">
        <v>189</v>
      </c>
      <c r="E490" s="166" t="s">
        <v>1</v>
      </c>
      <c r="F490" s="167" t="s">
        <v>2950</v>
      </c>
      <c r="H490" s="168">
        <v>59.284999999999997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189</v>
      </c>
      <c r="AU490" s="166" t="s">
        <v>89</v>
      </c>
      <c r="AV490" s="13" t="s">
        <v>89</v>
      </c>
      <c r="AW490" s="13" t="s">
        <v>36</v>
      </c>
      <c r="AX490" s="13" t="s">
        <v>81</v>
      </c>
      <c r="AY490" s="166" t="s">
        <v>181</v>
      </c>
    </row>
    <row r="491" spans="2:51" s="13" customFormat="1">
      <c r="B491" s="164"/>
      <c r="D491" s="165" t="s">
        <v>189</v>
      </c>
      <c r="E491" s="166" t="s">
        <v>1</v>
      </c>
      <c r="F491" s="167" t="s">
        <v>2951</v>
      </c>
      <c r="H491" s="168">
        <v>68.411000000000001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189</v>
      </c>
      <c r="AU491" s="166" t="s">
        <v>89</v>
      </c>
      <c r="AV491" s="13" t="s">
        <v>89</v>
      </c>
      <c r="AW491" s="13" t="s">
        <v>36</v>
      </c>
      <c r="AX491" s="13" t="s">
        <v>81</v>
      </c>
      <c r="AY491" s="166" t="s">
        <v>181</v>
      </c>
    </row>
    <row r="492" spans="2:51" s="13" customFormat="1">
      <c r="B492" s="164"/>
      <c r="D492" s="165" t="s">
        <v>189</v>
      </c>
      <c r="E492" s="166" t="s">
        <v>1</v>
      </c>
      <c r="F492" s="167" t="s">
        <v>2952</v>
      </c>
      <c r="H492" s="168">
        <v>55.396000000000001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189</v>
      </c>
      <c r="AU492" s="166" t="s">
        <v>89</v>
      </c>
      <c r="AV492" s="13" t="s">
        <v>89</v>
      </c>
      <c r="AW492" s="13" t="s">
        <v>36</v>
      </c>
      <c r="AX492" s="13" t="s">
        <v>81</v>
      </c>
      <c r="AY492" s="166" t="s">
        <v>181</v>
      </c>
    </row>
    <row r="493" spans="2:51" s="13" customFormat="1">
      <c r="B493" s="164"/>
      <c r="D493" s="165" t="s">
        <v>189</v>
      </c>
      <c r="E493" s="166" t="s">
        <v>1</v>
      </c>
      <c r="F493" s="167" t="s">
        <v>2953</v>
      </c>
      <c r="H493" s="168">
        <v>67.525999999999996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189</v>
      </c>
      <c r="AU493" s="166" t="s">
        <v>89</v>
      </c>
      <c r="AV493" s="13" t="s">
        <v>89</v>
      </c>
      <c r="AW493" s="13" t="s">
        <v>36</v>
      </c>
      <c r="AX493" s="13" t="s">
        <v>81</v>
      </c>
      <c r="AY493" s="166" t="s">
        <v>181</v>
      </c>
    </row>
    <row r="494" spans="2:51" s="13" customFormat="1">
      <c r="B494" s="164"/>
      <c r="D494" s="165" t="s">
        <v>189</v>
      </c>
      <c r="E494" s="166" t="s">
        <v>1</v>
      </c>
      <c r="F494" s="167" t="s">
        <v>2954</v>
      </c>
      <c r="H494" s="168">
        <v>64.028000000000006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189</v>
      </c>
      <c r="AU494" s="166" t="s">
        <v>89</v>
      </c>
      <c r="AV494" s="13" t="s">
        <v>89</v>
      </c>
      <c r="AW494" s="13" t="s">
        <v>36</v>
      </c>
      <c r="AX494" s="13" t="s">
        <v>81</v>
      </c>
      <c r="AY494" s="166" t="s">
        <v>181</v>
      </c>
    </row>
    <row r="495" spans="2:51" s="13" customFormat="1">
      <c r="B495" s="164"/>
      <c r="D495" s="165" t="s">
        <v>189</v>
      </c>
      <c r="E495" s="166" t="s">
        <v>1</v>
      </c>
      <c r="F495" s="167" t="s">
        <v>2955</v>
      </c>
      <c r="H495" s="168">
        <v>56.637999999999998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189</v>
      </c>
      <c r="AU495" s="166" t="s">
        <v>89</v>
      </c>
      <c r="AV495" s="13" t="s">
        <v>89</v>
      </c>
      <c r="AW495" s="13" t="s">
        <v>36</v>
      </c>
      <c r="AX495" s="13" t="s">
        <v>81</v>
      </c>
      <c r="AY495" s="166" t="s">
        <v>181</v>
      </c>
    </row>
    <row r="496" spans="2:51" s="13" customFormat="1">
      <c r="B496" s="164"/>
      <c r="D496" s="165" t="s">
        <v>189</v>
      </c>
      <c r="E496" s="166" t="s">
        <v>1</v>
      </c>
      <c r="F496" s="167" t="s">
        <v>2956</v>
      </c>
      <c r="H496" s="168">
        <v>52.447000000000003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189</v>
      </c>
      <c r="AU496" s="166" t="s">
        <v>89</v>
      </c>
      <c r="AV496" s="13" t="s">
        <v>89</v>
      </c>
      <c r="AW496" s="13" t="s">
        <v>36</v>
      </c>
      <c r="AX496" s="13" t="s">
        <v>81</v>
      </c>
      <c r="AY496" s="166" t="s">
        <v>181</v>
      </c>
    </row>
    <row r="497" spans="1:65" s="14" customFormat="1">
      <c r="B497" s="173"/>
      <c r="D497" s="165" t="s">
        <v>189</v>
      </c>
      <c r="E497" s="174" t="s">
        <v>2688</v>
      </c>
      <c r="F497" s="175" t="s">
        <v>190</v>
      </c>
      <c r="H497" s="176">
        <v>1028.9159999999999</v>
      </c>
      <c r="I497" s="177"/>
      <c r="L497" s="173"/>
      <c r="M497" s="178"/>
      <c r="N497" s="179"/>
      <c r="O497" s="179"/>
      <c r="P497" s="179"/>
      <c r="Q497" s="179"/>
      <c r="R497" s="179"/>
      <c r="S497" s="179"/>
      <c r="T497" s="180"/>
      <c r="AT497" s="174" t="s">
        <v>189</v>
      </c>
      <c r="AU497" s="174" t="s">
        <v>89</v>
      </c>
      <c r="AV497" s="14" t="s">
        <v>151</v>
      </c>
      <c r="AW497" s="14" t="s">
        <v>36</v>
      </c>
      <c r="AX497" s="14" t="s">
        <v>25</v>
      </c>
      <c r="AY497" s="174" t="s">
        <v>181</v>
      </c>
    </row>
    <row r="498" spans="1:65" s="2" customFormat="1" ht="24.2" customHeight="1">
      <c r="A498" s="33"/>
      <c r="B498" s="150"/>
      <c r="C498" s="151" t="s">
        <v>761</v>
      </c>
      <c r="D498" s="151" t="s">
        <v>183</v>
      </c>
      <c r="E498" s="152" t="s">
        <v>2962</v>
      </c>
      <c r="F498" s="153" t="s">
        <v>2963</v>
      </c>
      <c r="G498" s="154" t="s">
        <v>356</v>
      </c>
      <c r="H498" s="155">
        <v>1028.9159999999999</v>
      </c>
      <c r="I498" s="156"/>
      <c r="J498" s="157">
        <f>ROUND(I498*H498,2)</f>
        <v>0</v>
      </c>
      <c r="K498" s="153" t="s">
        <v>187</v>
      </c>
      <c r="L498" s="34"/>
      <c r="M498" s="158" t="s">
        <v>1</v>
      </c>
      <c r="N498" s="159" t="s">
        <v>46</v>
      </c>
      <c r="O498" s="59"/>
      <c r="P498" s="160">
        <f>O498*H498</f>
        <v>0</v>
      </c>
      <c r="Q498" s="160">
        <v>0</v>
      </c>
      <c r="R498" s="160">
        <f>Q498*H498</f>
        <v>0</v>
      </c>
      <c r="S498" s="160">
        <v>0</v>
      </c>
      <c r="T498" s="161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2" t="s">
        <v>151</v>
      </c>
      <c r="AT498" s="162" t="s">
        <v>183</v>
      </c>
      <c r="AU498" s="162" t="s">
        <v>89</v>
      </c>
      <c r="AY498" s="18" t="s">
        <v>181</v>
      </c>
      <c r="BE498" s="163">
        <f>IF(N498="základní",J498,0)</f>
        <v>0</v>
      </c>
      <c r="BF498" s="163">
        <f>IF(N498="snížená",J498,0)</f>
        <v>0</v>
      </c>
      <c r="BG498" s="163">
        <f>IF(N498="zákl. přenesená",J498,0)</f>
        <v>0</v>
      </c>
      <c r="BH498" s="163">
        <f>IF(N498="sníž. přenesená",J498,0)</f>
        <v>0</v>
      </c>
      <c r="BI498" s="163">
        <f>IF(N498="nulová",J498,0)</f>
        <v>0</v>
      </c>
      <c r="BJ498" s="18" t="s">
        <v>25</v>
      </c>
      <c r="BK498" s="163">
        <f>ROUND(I498*H498,2)</f>
        <v>0</v>
      </c>
      <c r="BL498" s="18" t="s">
        <v>151</v>
      </c>
      <c r="BM498" s="162" t="s">
        <v>2964</v>
      </c>
    </row>
    <row r="499" spans="1:65" s="2" customFormat="1" ht="37.9" customHeight="1">
      <c r="A499" s="33"/>
      <c r="B499" s="150"/>
      <c r="C499" s="151" t="s">
        <v>767</v>
      </c>
      <c r="D499" s="151" t="s">
        <v>183</v>
      </c>
      <c r="E499" s="152" t="s">
        <v>2965</v>
      </c>
      <c r="F499" s="153" t="s">
        <v>2966</v>
      </c>
      <c r="G499" s="154" t="s">
        <v>346</v>
      </c>
      <c r="H499" s="155">
        <v>3.5</v>
      </c>
      <c r="I499" s="156"/>
      <c r="J499" s="157">
        <f>ROUND(I499*H499,2)</f>
        <v>0</v>
      </c>
      <c r="K499" s="153" t="s">
        <v>1</v>
      </c>
      <c r="L499" s="34"/>
      <c r="M499" s="158" t="s">
        <v>1</v>
      </c>
      <c r="N499" s="159" t="s">
        <v>46</v>
      </c>
      <c r="O499" s="59"/>
      <c r="P499" s="160">
        <f>O499*H499</f>
        <v>0</v>
      </c>
      <c r="Q499" s="160">
        <v>6.8900000000000003E-3</v>
      </c>
      <c r="R499" s="160">
        <f>Q499*H499</f>
        <v>2.4115000000000001E-2</v>
      </c>
      <c r="S499" s="160">
        <v>0</v>
      </c>
      <c r="T499" s="161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2" t="s">
        <v>151</v>
      </c>
      <c r="AT499" s="162" t="s">
        <v>183</v>
      </c>
      <c r="AU499" s="162" t="s">
        <v>89</v>
      </c>
      <c r="AY499" s="18" t="s">
        <v>181</v>
      </c>
      <c r="BE499" s="163">
        <f>IF(N499="základní",J499,0)</f>
        <v>0</v>
      </c>
      <c r="BF499" s="163">
        <f>IF(N499="snížená",J499,0)</f>
        <v>0</v>
      </c>
      <c r="BG499" s="163">
        <f>IF(N499="zákl. přenesená",J499,0)</f>
        <v>0</v>
      </c>
      <c r="BH499" s="163">
        <f>IF(N499="sníž. přenesená",J499,0)</f>
        <v>0</v>
      </c>
      <c r="BI499" s="163">
        <f>IF(N499="nulová",J499,0)</f>
        <v>0</v>
      </c>
      <c r="BJ499" s="18" t="s">
        <v>25</v>
      </c>
      <c r="BK499" s="163">
        <f>ROUND(I499*H499,2)</f>
        <v>0</v>
      </c>
      <c r="BL499" s="18" t="s">
        <v>151</v>
      </c>
      <c r="BM499" s="162" t="s">
        <v>2967</v>
      </c>
    </row>
    <row r="500" spans="1:65" s="13" customFormat="1">
      <c r="B500" s="164"/>
      <c r="D500" s="165" t="s">
        <v>189</v>
      </c>
      <c r="E500" s="166" t="s">
        <v>1</v>
      </c>
      <c r="F500" s="167" t="s">
        <v>2968</v>
      </c>
      <c r="H500" s="168">
        <v>3.5</v>
      </c>
      <c r="I500" s="169"/>
      <c r="L500" s="164"/>
      <c r="M500" s="170"/>
      <c r="N500" s="171"/>
      <c r="O500" s="171"/>
      <c r="P500" s="171"/>
      <c r="Q500" s="171"/>
      <c r="R500" s="171"/>
      <c r="S500" s="171"/>
      <c r="T500" s="172"/>
      <c r="AT500" s="166" t="s">
        <v>189</v>
      </c>
      <c r="AU500" s="166" t="s">
        <v>89</v>
      </c>
      <c r="AV500" s="13" t="s">
        <v>89</v>
      </c>
      <c r="AW500" s="13" t="s">
        <v>36</v>
      </c>
      <c r="AX500" s="13" t="s">
        <v>25</v>
      </c>
      <c r="AY500" s="166" t="s">
        <v>181</v>
      </c>
    </row>
    <row r="501" spans="1:65" s="2" customFormat="1" ht="14.45" customHeight="1">
      <c r="A501" s="33"/>
      <c r="B501" s="150"/>
      <c r="C501" s="188" t="s">
        <v>772</v>
      </c>
      <c r="D501" s="188" t="s">
        <v>301</v>
      </c>
      <c r="E501" s="189" t="s">
        <v>2969</v>
      </c>
      <c r="F501" s="190" t="s">
        <v>2970</v>
      </c>
      <c r="G501" s="191" t="s">
        <v>346</v>
      </c>
      <c r="H501" s="192">
        <v>3.85</v>
      </c>
      <c r="I501" s="193"/>
      <c r="J501" s="194">
        <f>ROUND(I501*H501,2)</f>
        <v>0</v>
      </c>
      <c r="K501" s="190" t="s">
        <v>1</v>
      </c>
      <c r="L501" s="195"/>
      <c r="M501" s="196" t="s">
        <v>1</v>
      </c>
      <c r="N501" s="197" t="s">
        <v>46</v>
      </c>
      <c r="O501" s="59"/>
      <c r="P501" s="160">
        <f>O501*H501</f>
        <v>0</v>
      </c>
      <c r="Q501" s="160">
        <v>0.2475</v>
      </c>
      <c r="R501" s="160">
        <f>Q501*H501</f>
        <v>0.95287500000000003</v>
      </c>
      <c r="S501" s="160">
        <v>0</v>
      </c>
      <c r="T501" s="161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2" t="s">
        <v>213</v>
      </c>
      <c r="AT501" s="162" t="s">
        <v>301</v>
      </c>
      <c r="AU501" s="162" t="s">
        <v>89</v>
      </c>
      <c r="AY501" s="18" t="s">
        <v>181</v>
      </c>
      <c r="BE501" s="163">
        <f>IF(N501="základní",J501,0)</f>
        <v>0</v>
      </c>
      <c r="BF501" s="163">
        <f>IF(N501="snížená",J501,0)</f>
        <v>0</v>
      </c>
      <c r="BG501" s="163">
        <f>IF(N501="zákl. přenesená",J501,0)</f>
        <v>0</v>
      </c>
      <c r="BH501" s="163">
        <f>IF(N501="sníž. přenesená",J501,0)</f>
        <v>0</v>
      </c>
      <c r="BI501" s="163">
        <f>IF(N501="nulová",J501,0)</f>
        <v>0</v>
      </c>
      <c r="BJ501" s="18" t="s">
        <v>25</v>
      </c>
      <c r="BK501" s="163">
        <f>ROUND(I501*H501,2)</f>
        <v>0</v>
      </c>
      <c r="BL501" s="18" t="s">
        <v>151</v>
      </c>
      <c r="BM501" s="162" t="s">
        <v>2971</v>
      </c>
    </row>
    <row r="502" spans="1:65" s="13" customFormat="1">
      <c r="B502" s="164"/>
      <c r="D502" s="165" t="s">
        <v>189</v>
      </c>
      <c r="E502" s="166" t="s">
        <v>1</v>
      </c>
      <c r="F502" s="167" t="s">
        <v>2972</v>
      </c>
      <c r="H502" s="168">
        <v>3.85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189</v>
      </c>
      <c r="AU502" s="166" t="s">
        <v>89</v>
      </c>
      <c r="AV502" s="13" t="s">
        <v>89</v>
      </c>
      <c r="AW502" s="13" t="s">
        <v>36</v>
      </c>
      <c r="AX502" s="13" t="s">
        <v>81</v>
      </c>
      <c r="AY502" s="166" t="s">
        <v>181</v>
      </c>
    </row>
    <row r="503" spans="1:65" s="14" customFormat="1">
      <c r="B503" s="173"/>
      <c r="D503" s="165" t="s">
        <v>189</v>
      </c>
      <c r="E503" s="174" t="s">
        <v>1</v>
      </c>
      <c r="F503" s="175" t="s">
        <v>190</v>
      </c>
      <c r="H503" s="176">
        <v>3.85</v>
      </c>
      <c r="I503" s="177"/>
      <c r="L503" s="173"/>
      <c r="M503" s="178"/>
      <c r="N503" s="179"/>
      <c r="O503" s="179"/>
      <c r="P503" s="179"/>
      <c r="Q503" s="179"/>
      <c r="R503" s="179"/>
      <c r="S503" s="179"/>
      <c r="T503" s="180"/>
      <c r="AT503" s="174" t="s">
        <v>189</v>
      </c>
      <c r="AU503" s="174" t="s">
        <v>89</v>
      </c>
      <c r="AV503" s="14" t="s">
        <v>151</v>
      </c>
      <c r="AW503" s="14" t="s">
        <v>36</v>
      </c>
      <c r="AX503" s="14" t="s">
        <v>25</v>
      </c>
      <c r="AY503" s="174" t="s">
        <v>181</v>
      </c>
    </row>
    <row r="504" spans="1:65" s="2" customFormat="1" ht="24.2" customHeight="1">
      <c r="A504" s="33"/>
      <c r="B504" s="150"/>
      <c r="C504" s="151" t="s">
        <v>783</v>
      </c>
      <c r="D504" s="151" t="s">
        <v>183</v>
      </c>
      <c r="E504" s="152" t="s">
        <v>395</v>
      </c>
      <c r="F504" s="153" t="s">
        <v>396</v>
      </c>
      <c r="G504" s="154" t="s">
        <v>294</v>
      </c>
      <c r="H504" s="155">
        <v>626.62699999999995</v>
      </c>
      <c r="I504" s="156"/>
      <c r="J504" s="157">
        <f>ROUND(I504*H504,2)</f>
        <v>0</v>
      </c>
      <c r="K504" s="153" t="s">
        <v>187</v>
      </c>
      <c r="L504" s="34"/>
      <c r="M504" s="158" t="s">
        <v>1</v>
      </c>
      <c r="N504" s="159" t="s">
        <v>46</v>
      </c>
      <c r="O504" s="59"/>
      <c r="P504" s="160">
        <f>O504*H504</f>
        <v>0</v>
      </c>
      <c r="Q504" s="160">
        <v>0</v>
      </c>
      <c r="R504" s="160">
        <f>Q504*H504</f>
        <v>0</v>
      </c>
      <c r="S504" s="160">
        <v>0</v>
      </c>
      <c r="T504" s="161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2" t="s">
        <v>151</v>
      </c>
      <c r="AT504" s="162" t="s">
        <v>183</v>
      </c>
      <c r="AU504" s="162" t="s">
        <v>89</v>
      </c>
      <c r="AY504" s="18" t="s">
        <v>181</v>
      </c>
      <c r="BE504" s="163">
        <f>IF(N504="základní",J504,0)</f>
        <v>0</v>
      </c>
      <c r="BF504" s="163">
        <f>IF(N504="snížená",J504,0)</f>
        <v>0</v>
      </c>
      <c r="BG504" s="163">
        <f>IF(N504="zákl. přenesená",J504,0)</f>
        <v>0</v>
      </c>
      <c r="BH504" s="163">
        <f>IF(N504="sníž. přenesená",J504,0)</f>
        <v>0</v>
      </c>
      <c r="BI504" s="163">
        <f>IF(N504="nulová",J504,0)</f>
        <v>0</v>
      </c>
      <c r="BJ504" s="18" t="s">
        <v>25</v>
      </c>
      <c r="BK504" s="163">
        <f>ROUND(I504*H504,2)</f>
        <v>0</v>
      </c>
      <c r="BL504" s="18" t="s">
        <v>151</v>
      </c>
      <c r="BM504" s="162" t="s">
        <v>2973</v>
      </c>
    </row>
    <row r="505" spans="1:65" s="15" customFormat="1">
      <c r="B505" s="181"/>
      <c r="D505" s="165" t="s">
        <v>189</v>
      </c>
      <c r="E505" s="182" t="s">
        <v>1</v>
      </c>
      <c r="F505" s="183" t="s">
        <v>2974</v>
      </c>
      <c r="H505" s="182" t="s">
        <v>1</v>
      </c>
      <c r="I505" s="184"/>
      <c r="L505" s="181"/>
      <c r="M505" s="185"/>
      <c r="N505" s="186"/>
      <c r="O505" s="186"/>
      <c r="P505" s="186"/>
      <c r="Q505" s="186"/>
      <c r="R505" s="186"/>
      <c r="S505" s="186"/>
      <c r="T505" s="187"/>
      <c r="AT505" s="182" t="s">
        <v>189</v>
      </c>
      <c r="AU505" s="182" t="s">
        <v>89</v>
      </c>
      <c r="AV505" s="15" t="s">
        <v>25</v>
      </c>
      <c r="AW505" s="15" t="s">
        <v>36</v>
      </c>
      <c r="AX505" s="15" t="s">
        <v>81</v>
      </c>
      <c r="AY505" s="182" t="s">
        <v>181</v>
      </c>
    </row>
    <row r="506" spans="1:65" s="15" customFormat="1">
      <c r="B506" s="181"/>
      <c r="D506" s="165" t="s">
        <v>189</v>
      </c>
      <c r="E506" s="182" t="s">
        <v>1</v>
      </c>
      <c r="F506" s="183" t="s">
        <v>1462</v>
      </c>
      <c r="H506" s="182" t="s">
        <v>1</v>
      </c>
      <c r="I506" s="184"/>
      <c r="L506" s="181"/>
      <c r="M506" s="185"/>
      <c r="N506" s="186"/>
      <c r="O506" s="186"/>
      <c r="P506" s="186"/>
      <c r="Q506" s="186"/>
      <c r="R506" s="186"/>
      <c r="S506" s="186"/>
      <c r="T506" s="187"/>
      <c r="AT506" s="182" t="s">
        <v>189</v>
      </c>
      <c r="AU506" s="182" t="s">
        <v>89</v>
      </c>
      <c r="AV506" s="15" t="s">
        <v>25</v>
      </c>
      <c r="AW506" s="15" t="s">
        <v>36</v>
      </c>
      <c r="AX506" s="15" t="s">
        <v>81</v>
      </c>
      <c r="AY506" s="182" t="s">
        <v>181</v>
      </c>
    </row>
    <row r="507" spans="1:65" s="13" customFormat="1">
      <c r="B507" s="164"/>
      <c r="D507" s="165" t="s">
        <v>189</v>
      </c>
      <c r="E507" s="166" t="s">
        <v>1</v>
      </c>
      <c r="F507" s="167" t="s">
        <v>2005</v>
      </c>
      <c r="H507" s="168">
        <v>19.129000000000001</v>
      </c>
      <c r="I507" s="169"/>
      <c r="L507" s="164"/>
      <c r="M507" s="170"/>
      <c r="N507" s="171"/>
      <c r="O507" s="171"/>
      <c r="P507" s="171"/>
      <c r="Q507" s="171"/>
      <c r="R507" s="171"/>
      <c r="S507" s="171"/>
      <c r="T507" s="172"/>
      <c r="AT507" s="166" t="s">
        <v>189</v>
      </c>
      <c r="AU507" s="166" t="s">
        <v>89</v>
      </c>
      <c r="AV507" s="13" t="s">
        <v>89</v>
      </c>
      <c r="AW507" s="13" t="s">
        <v>36</v>
      </c>
      <c r="AX507" s="13" t="s">
        <v>81</v>
      </c>
      <c r="AY507" s="166" t="s">
        <v>181</v>
      </c>
    </row>
    <row r="508" spans="1:65" s="13" customFormat="1">
      <c r="B508" s="164"/>
      <c r="D508" s="165" t="s">
        <v>189</v>
      </c>
      <c r="E508" s="166" t="s">
        <v>1</v>
      </c>
      <c r="F508" s="167" t="s">
        <v>2009</v>
      </c>
      <c r="H508" s="168">
        <v>286.93700000000001</v>
      </c>
      <c r="I508" s="169"/>
      <c r="L508" s="164"/>
      <c r="M508" s="170"/>
      <c r="N508" s="171"/>
      <c r="O508" s="171"/>
      <c r="P508" s="171"/>
      <c r="Q508" s="171"/>
      <c r="R508" s="171"/>
      <c r="S508" s="171"/>
      <c r="T508" s="172"/>
      <c r="AT508" s="166" t="s">
        <v>189</v>
      </c>
      <c r="AU508" s="166" t="s">
        <v>89</v>
      </c>
      <c r="AV508" s="13" t="s">
        <v>89</v>
      </c>
      <c r="AW508" s="13" t="s">
        <v>36</v>
      </c>
      <c r="AX508" s="13" t="s">
        <v>81</v>
      </c>
      <c r="AY508" s="166" t="s">
        <v>181</v>
      </c>
    </row>
    <row r="509" spans="1:65" s="15" customFormat="1">
      <c r="B509" s="181"/>
      <c r="D509" s="165" t="s">
        <v>189</v>
      </c>
      <c r="E509" s="182" t="s">
        <v>1</v>
      </c>
      <c r="F509" s="183" t="s">
        <v>2975</v>
      </c>
      <c r="H509" s="182" t="s">
        <v>1</v>
      </c>
      <c r="I509" s="184"/>
      <c r="L509" s="181"/>
      <c r="M509" s="185"/>
      <c r="N509" s="186"/>
      <c r="O509" s="186"/>
      <c r="P509" s="186"/>
      <c r="Q509" s="186"/>
      <c r="R509" s="186"/>
      <c r="S509" s="186"/>
      <c r="T509" s="187"/>
      <c r="AT509" s="182" t="s">
        <v>189</v>
      </c>
      <c r="AU509" s="182" t="s">
        <v>89</v>
      </c>
      <c r="AV509" s="15" t="s">
        <v>25</v>
      </c>
      <c r="AW509" s="15" t="s">
        <v>36</v>
      </c>
      <c r="AX509" s="15" t="s">
        <v>81</v>
      </c>
      <c r="AY509" s="182" t="s">
        <v>181</v>
      </c>
    </row>
    <row r="510" spans="1:65" s="15" customFormat="1">
      <c r="B510" s="181"/>
      <c r="D510" s="165" t="s">
        <v>189</v>
      </c>
      <c r="E510" s="182" t="s">
        <v>1</v>
      </c>
      <c r="F510" s="183" t="s">
        <v>1462</v>
      </c>
      <c r="H510" s="182" t="s">
        <v>1</v>
      </c>
      <c r="I510" s="184"/>
      <c r="L510" s="181"/>
      <c r="M510" s="185"/>
      <c r="N510" s="186"/>
      <c r="O510" s="186"/>
      <c r="P510" s="186"/>
      <c r="Q510" s="186"/>
      <c r="R510" s="186"/>
      <c r="S510" s="186"/>
      <c r="T510" s="187"/>
      <c r="AT510" s="182" t="s">
        <v>189</v>
      </c>
      <c r="AU510" s="182" t="s">
        <v>89</v>
      </c>
      <c r="AV510" s="15" t="s">
        <v>25</v>
      </c>
      <c r="AW510" s="15" t="s">
        <v>36</v>
      </c>
      <c r="AX510" s="15" t="s">
        <v>81</v>
      </c>
      <c r="AY510" s="182" t="s">
        <v>181</v>
      </c>
    </row>
    <row r="511" spans="1:65" s="13" customFormat="1">
      <c r="B511" s="164"/>
      <c r="D511" s="165" t="s">
        <v>189</v>
      </c>
      <c r="E511" s="166" t="s">
        <v>1</v>
      </c>
      <c r="F511" s="167" t="s">
        <v>2025</v>
      </c>
      <c r="H511" s="168">
        <v>19.268999999999998</v>
      </c>
      <c r="I511" s="169"/>
      <c r="L511" s="164"/>
      <c r="M511" s="170"/>
      <c r="N511" s="171"/>
      <c r="O511" s="171"/>
      <c r="P511" s="171"/>
      <c r="Q511" s="171"/>
      <c r="R511" s="171"/>
      <c r="S511" s="171"/>
      <c r="T511" s="172"/>
      <c r="AT511" s="166" t="s">
        <v>189</v>
      </c>
      <c r="AU511" s="166" t="s">
        <v>89</v>
      </c>
      <c r="AV511" s="13" t="s">
        <v>89</v>
      </c>
      <c r="AW511" s="13" t="s">
        <v>36</v>
      </c>
      <c r="AX511" s="13" t="s">
        <v>81</v>
      </c>
      <c r="AY511" s="166" t="s">
        <v>181</v>
      </c>
    </row>
    <row r="512" spans="1:65" s="13" customFormat="1">
      <c r="B512" s="164"/>
      <c r="D512" s="165" t="s">
        <v>189</v>
      </c>
      <c r="E512" s="166" t="s">
        <v>1</v>
      </c>
      <c r="F512" s="167" t="s">
        <v>2029</v>
      </c>
      <c r="H512" s="168">
        <v>289.029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189</v>
      </c>
      <c r="AU512" s="166" t="s">
        <v>89</v>
      </c>
      <c r="AV512" s="13" t="s">
        <v>89</v>
      </c>
      <c r="AW512" s="13" t="s">
        <v>36</v>
      </c>
      <c r="AX512" s="13" t="s">
        <v>81</v>
      </c>
      <c r="AY512" s="166" t="s">
        <v>181</v>
      </c>
    </row>
    <row r="513" spans="1:65" s="15" customFormat="1">
      <c r="B513" s="181"/>
      <c r="D513" s="165" t="s">
        <v>189</v>
      </c>
      <c r="E513" s="182" t="s">
        <v>1</v>
      </c>
      <c r="F513" s="183" t="s">
        <v>2167</v>
      </c>
      <c r="H513" s="182" t="s">
        <v>1</v>
      </c>
      <c r="I513" s="184"/>
      <c r="L513" s="181"/>
      <c r="M513" s="185"/>
      <c r="N513" s="186"/>
      <c r="O513" s="186"/>
      <c r="P513" s="186"/>
      <c r="Q513" s="186"/>
      <c r="R513" s="186"/>
      <c r="S513" s="186"/>
      <c r="T513" s="187"/>
      <c r="AT513" s="182" t="s">
        <v>189</v>
      </c>
      <c r="AU513" s="182" t="s">
        <v>89</v>
      </c>
      <c r="AV513" s="15" t="s">
        <v>25</v>
      </c>
      <c r="AW513" s="15" t="s">
        <v>36</v>
      </c>
      <c r="AX513" s="15" t="s">
        <v>81</v>
      </c>
      <c r="AY513" s="182" t="s">
        <v>181</v>
      </c>
    </row>
    <row r="514" spans="1:65" s="13" customFormat="1">
      <c r="B514" s="164"/>
      <c r="D514" s="165" t="s">
        <v>189</v>
      </c>
      <c r="E514" s="166" t="s">
        <v>1</v>
      </c>
      <c r="F514" s="167" t="s">
        <v>2687</v>
      </c>
      <c r="H514" s="168">
        <v>10.785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189</v>
      </c>
      <c r="AU514" s="166" t="s">
        <v>89</v>
      </c>
      <c r="AV514" s="13" t="s">
        <v>89</v>
      </c>
      <c r="AW514" s="13" t="s">
        <v>36</v>
      </c>
      <c r="AX514" s="13" t="s">
        <v>81</v>
      </c>
      <c r="AY514" s="166" t="s">
        <v>181</v>
      </c>
    </row>
    <row r="515" spans="1:65" s="15" customFormat="1">
      <c r="B515" s="181"/>
      <c r="D515" s="165" t="s">
        <v>189</v>
      </c>
      <c r="E515" s="182" t="s">
        <v>1</v>
      </c>
      <c r="F515" s="183" t="s">
        <v>2976</v>
      </c>
      <c r="H515" s="182" t="s">
        <v>1</v>
      </c>
      <c r="I515" s="184"/>
      <c r="L515" s="181"/>
      <c r="M515" s="185"/>
      <c r="N515" s="186"/>
      <c r="O515" s="186"/>
      <c r="P515" s="186"/>
      <c r="Q515" s="186"/>
      <c r="R515" s="186"/>
      <c r="S515" s="186"/>
      <c r="T515" s="187"/>
      <c r="AT515" s="182" t="s">
        <v>189</v>
      </c>
      <c r="AU515" s="182" t="s">
        <v>89</v>
      </c>
      <c r="AV515" s="15" t="s">
        <v>25</v>
      </c>
      <c r="AW515" s="15" t="s">
        <v>36</v>
      </c>
      <c r="AX515" s="15" t="s">
        <v>81</v>
      </c>
      <c r="AY515" s="182" t="s">
        <v>181</v>
      </c>
    </row>
    <row r="516" spans="1:65" s="13" customFormat="1">
      <c r="B516" s="164"/>
      <c r="D516" s="165" t="s">
        <v>189</v>
      </c>
      <c r="E516" s="166" t="s">
        <v>1</v>
      </c>
      <c r="F516" s="167" t="s">
        <v>2977</v>
      </c>
      <c r="H516" s="168">
        <v>9.1999999999999998E-2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189</v>
      </c>
      <c r="AU516" s="166" t="s">
        <v>89</v>
      </c>
      <c r="AV516" s="13" t="s">
        <v>89</v>
      </c>
      <c r="AW516" s="13" t="s">
        <v>36</v>
      </c>
      <c r="AX516" s="13" t="s">
        <v>81</v>
      </c>
      <c r="AY516" s="166" t="s">
        <v>181</v>
      </c>
    </row>
    <row r="517" spans="1:65" s="13" customFormat="1">
      <c r="B517" s="164"/>
      <c r="D517" s="165" t="s">
        <v>189</v>
      </c>
      <c r="E517" s="166" t="s">
        <v>1</v>
      </c>
      <c r="F517" s="167" t="s">
        <v>2978</v>
      </c>
      <c r="H517" s="168">
        <v>1.3859999999999999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189</v>
      </c>
      <c r="AU517" s="166" t="s">
        <v>89</v>
      </c>
      <c r="AV517" s="13" t="s">
        <v>89</v>
      </c>
      <c r="AW517" s="13" t="s">
        <v>36</v>
      </c>
      <c r="AX517" s="13" t="s">
        <v>81</v>
      </c>
      <c r="AY517" s="166" t="s">
        <v>181</v>
      </c>
    </row>
    <row r="518" spans="1:65" s="14" customFormat="1">
      <c r="B518" s="173"/>
      <c r="D518" s="165" t="s">
        <v>189</v>
      </c>
      <c r="E518" s="174" t="s">
        <v>1</v>
      </c>
      <c r="F518" s="175" t="s">
        <v>190</v>
      </c>
      <c r="H518" s="176">
        <v>626.62699999999995</v>
      </c>
      <c r="I518" s="177"/>
      <c r="L518" s="173"/>
      <c r="M518" s="178"/>
      <c r="N518" s="179"/>
      <c r="O518" s="179"/>
      <c r="P518" s="179"/>
      <c r="Q518" s="179"/>
      <c r="R518" s="179"/>
      <c r="S518" s="179"/>
      <c r="T518" s="180"/>
      <c r="AT518" s="174" t="s">
        <v>189</v>
      </c>
      <c r="AU518" s="174" t="s">
        <v>89</v>
      </c>
      <c r="AV518" s="14" t="s">
        <v>151</v>
      </c>
      <c r="AW518" s="14" t="s">
        <v>36</v>
      </c>
      <c r="AX518" s="14" t="s">
        <v>25</v>
      </c>
      <c r="AY518" s="174" t="s">
        <v>181</v>
      </c>
    </row>
    <row r="519" spans="1:65" s="2" customFormat="1" ht="24.2" customHeight="1">
      <c r="A519" s="33"/>
      <c r="B519" s="150"/>
      <c r="C519" s="151" t="s">
        <v>788</v>
      </c>
      <c r="D519" s="151" t="s">
        <v>183</v>
      </c>
      <c r="E519" s="152" t="s">
        <v>718</v>
      </c>
      <c r="F519" s="153" t="s">
        <v>719</v>
      </c>
      <c r="G519" s="154" t="s">
        <v>294</v>
      </c>
      <c r="H519" s="155">
        <v>153.959</v>
      </c>
      <c r="I519" s="156"/>
      <c r="J519" s="157">
        <f>ROUND(I519*H519,2)</f>
        <v>0</v>
      </c>
      <c r="K519" s="153" t="s">
        <v>187</v>
      </c>
      <c r="L519" s="34"/>
      <c r="M519" s="158" t="s">
        <v>1</v>
      </c>
      <c r="N519" s="159" t="s">
        <v>46</v>
      </c>
      <c r="O519" s="59"/>
      <c r="P519" s="160">
        <f>O519*H519</f>
        <v>0</v>
      </c>
      <c r="Q519" s="160">
        <v>0</v>
      </c>
      <c r="R519" s="160">
        <f>Q519*H519</f>
        <v>0</v>
      </c>
      <c r="S519" s="160">
        <v>0</v>
      </c>
      <c r="T519" s="161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2" t="s">
        <v>151</v>
      </c>
      <c r="AT519" s="162" t="s">
        <v>183</v>
      </c>
      <c r="AU519" s="162" t="s">
        <v>89</v>
      </c>
      <c r="AY519" s="18" t="s">
        <v>181</v>
      </c>
      <c r="BE519" s="163">
        <f>IF(N519="základní",J519,0)</f>
        <v>0</v>
      </c>
      <c r="BF519" s="163">
        <f>IF(N519="snížená",J519,0)</f>
        <v>0</v>
      </c>
      <c r="BG519" s="163">
        <f>IF(N519="zákl. přenesená",J519,0)</f>
        <v>0</v>
      </c>
      <c r="BH519" s="163">
        <f>IF(N519="sníž. přenesená",J519,0)</f>
        <v>0</v>
      </c>
      <c r="BI519" s="163">
        <f>IF(N519="nulová",J519,0)</f>
        <v>0</v>
      </c>
      <c r="BJ519" s="18" t="s">
        <v>25</v>
      </c>
      <c r="BK519" s="163">
        <f>ROUND(I519*H519,2)</f>
        <v>0</v>
      </c>
      <c r="BL519" s="18" t="s">
        <v>151</v>
      </c>
      <c r="BM519" s="162" t="s">
        <v>2979</v>
      </c>
    </row>
    <row r="520" spans="1:65" s="15" customFormat="1">
      <c r="B520" s="181"/>
      <c r="D520" s="165" t="s">
        <v>189</v>
      </c>
      <c r="E520" s="182" t="s">
        <v>1</v>
      </c>
      <c r="F520" s="183" t="s">
        <v>2974</v>
      </c>
      <c r="H520" s="182" t="s">
        <v>1</v>
      </c>
      <c r="I520" s="184"/>
      <c r="L520" s="181"/>
      <c r="M520" s="185"/>
      <c r="N520" s="186"/>
      <c r="O520" s="186"/>
      <c r="P520" s="186"/>
      <c r="Q520" s="186"/>
      <c r="R520" s="186"/>
      <c r="S520" s="186"/>
      <c r="T520" s="187"/>
      <c r="AT520" s="182" t="s">
        <v>189</v>
      </c>
      <c r="AU520" s="182" t="s">
        <v>89</v>
      </c>
      <c r="AV520" s="15" t="s">
        <v>25</v>
      </c>
      <c r="AW520" s="15" t="s">
        <v>36</v>
      </c>
      <c r="AX520" s="15" t="s">
        <v>81</v>
      </c>
      <c r="AY520" s="182" t="s">
        <v>181</v>
      </c>
    </row>
    <row r="521" spans="1:65" s="13" customFormat="1">
      <c r="B521" s="164"/>
      <c r="D521" s="165" t="s">
        <v>189</v>
      </c>
      <c r="E521" s="166" t="s">
        <v>1</v>
      </c>
      <c r="F521" s="167" t="s">
        <v>2013</v>
      </c>
      <c r="H521" s="168">
        <v>34.432000000000002</v>
      </c>
      <c r="I521" s="169"/>
      <c r="L521" s="164"/>
      <c r="M521" s="170"/>
      <c r="N521" s="171"/>
      <c r="O521" s="171"/>
      <c r="P521" s="171"/>
      <c r="Q521" s="171"/>
      <c r="R521" s="171"/>
      <c r="S521" s="171"/>
      <c r="T521" s="172"/>
      <c r="AT521" s="166" t="s">
        <v>189</v>
      </c>
      <c r="AU521" s="166" t="s">
        <v>89</v>
      </c>
      <c r="AV521" s="13" t="s">
        <v>89</v>
      </c>
      <c r="AW521" s="13" t="s">
        <v>36</v>
      </c>
      <c r="AX521" s="13" t="s">
        <v>81</v>
      </c>
      <c r="AY521" s="166" t="s">
        <v>181</v>
      </c>
    </row>
    <row r="522" spans="1:65" s="13" customFormat="1">
      <c r="B522" s="164"/>
      <c r="D522" s="165" t="s">
        <v>189</v>
      </c>
      <c r="E522" s="166" t="s">
        <v>1</v>
      </c>
      <c r="F522" s="167" t="s">
        <v>2916</v>
      </c>
      <c r="H522" s="168">
        <v>42.084000000000003</v>
      </c>
      <c r="I522" s="169"/>
      <c r="L522" s="164"/>
      <c r="M522" s="170"/>
      <c r="N522" s="171"/>
      <c r="O522" s="171"/>
      <c r="P522" s="171"/>
      <c r="Q522" s="171"/>
      <c r="R522" s="171"/>
      <c r="S522" s="171"/>
      <c r="T522" s="172"/>
      <c r="AT522" s="166" t="s">
        <v>189</v>
      </c>
      <c r="AU522" s="166" t="s">
        <v>89</v>
      </c>
      <c r="AV522" s="13" t="s">
        <v>89</v>
      </c>
      <c r="AW522" s="13" t="s">
        <v>36</v>
      </c>
      <c r="AX522" s="13" t="s">
        <v>81</v>
      </c>
      <c r="AY522" s="166" t="s">
        <v>181</v>
      </c>
    </row>
    <row r="523" spans="1:65" s="15" customFormat="1">
      <c r="B523" s="181"/>
      <c r="D523" s="165" t="s">
        <v>189</v>
      </c>
      <c r="E523" s="182" t="s">
        <v>1</v>
      </c>
      <c r="F523" s="183" t="s">
        <v>2975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189</v>
      </c>
      <c r="AU523" s="182" t="s">
        <v>89</v>
      </c>
      <c r="AV523" s="15" t="s">
        <v>25</v>
      </c>
      <c r="AW523" s="15" t="s">
        <v>36</v>
      </c>
      <c r="AX523" s="15" t="s">
        <v>81</v>
      </c>
      <c r="AY523" s="182" t="s">
        <v>181</v>
      </c>
    </row>
    <row r="524" spans="1:65" s="13" customFormat="1">
      <c r="B524" s="164"/>
      <c r="D524" s="165" t="s">
        <v>189</v>
      </c>
      <c r="E524" s="166" t="s">
        <v>1</v>
      </c>
      <c r="F524" s="167" t="s">
        <v>2033</v>
      </c>
      <c r="H524" s="168">
        <v>34.683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189</v>
      </c>
      <c r="AU524" s="166" t="s">
        <v>89</v>
      </c>
      <c r="AV524" s="13" t="s">
        <v>89</v>
      </c>
      <c r="AW524" s="13" t="s">
        <v>36</v>
      </c>
      <c r="AX524" s="13" t="s">
        <v>81</v>
      </c>
      <c r="AY524" s="166" t="s">
        <v>181</v>
      </c>
    </row>
    <row r="525" spans="1:65" s="13" customFormat="1">
      <c r="B525" s="164"/>
      <c r="D525" s="165" t="s">
        <v>189</v>
      </c>
      <c r="E525" s="166" t="s">
        <v>1</v>
      </c>
      <c r="F525" s="167" t="s">
        <v>2929</v>
      </c>
      <c r="H525" s="168">
        <v>42.390999999999998</v>
      </c>
      <c r="I525" s="169"/>
      <c r="L525" s="164"/>
      <c r="M525" s="170"/>
      <c r="N525" s="171"/>
      <c r="O525" s="171"/>
      <c r="P525" s="171"/>
      <c r="Q525" s="171"/>
      <c r="R525" s="171"/>
      <c r="S525" s="171"/>
      <c r="T525" s="172"/>
      <c r="AT525" s="166" t="s">
        <v>189</v>
      </c>
      <c r="AU525" s="166" t="s">
        <v>89</v>
      </c>
      <c r="AV525" s="13" t="s">
        <v>89</v>
      </c>
      <c r="AW525" s="13" t="s">
        <v>36</v>
      </c>
      <c r="AX525" s="13" t="s">
        <v>81</v>
      </c>
      <c r="AY525" s="166" t="s">
        <v>181</v>
      </c>
    </row>
    <row r="526" spans="1:65" s="15" customFormat="1">
      <c r="B526" s="181"/>
      <c r="D526" s="165" t="s">
        <v>189</v>
      </c>
      <c r="E526" s="182" t="s">
        <v>1</v>
      </c>
      <c r="F526" s="183" t="s">
        <v>2976</v>
      </c>
      <c r="H526" s="182" t="s">
        <v>1</v>
      </c>
      <c r="I526" s="184"/>
      <c r="L526" s="181"/>
      <c r="M526" s="185"/>
      <c r="N526" s="186"/>
      <c r="O526" s="186"/>
      <c r="P526" s="186"/>
      <c r="Q526" s="186"/>
      <c r="R526" s="186"/>
      <c r="S526" s="186"/>
      <c r="T526" s="187"/>
      <c r="AT526" s="182" t="s">
        <v>189</v>
      </c>
      <c r="AU526" s="182" t="s">
        <v>89</v>
      </c>
      <c r="AV526" s="15" t="s">
        <v>25</v>
      </c>
      <c r="AW526" s="15" t="s">
        <v>36</v>
      </c>
      <c r="AX526" s="15" t="s">
        <v>81</v>
      </c>
      <c r="AY526" s="182" t="s">
        <v>181</v>
      </c>
    </row>
    <row r="527" spans="1:65" s="13" customFormat="1">
      <c r="B527" s="164"/>
      <c r="D527" s="165" t="s">
        <v>189</v>
      </c>
      <c r="E527" s="166" t="s">
        <v>1</v>
      </c>
      <c r="F527" s="167" t="s">
        <v>2980</v>
      </c>
      <c r="H527" s="168">
        <v>0.16600000000000001</v>
      </c>
      <c r="I527" s="169"/>
      <c r="L527" s="164"/>
      <c r="M527" s="170"/>
      <c r="N527" s="171"/>
      <c r="O527" s="171"/>
      <c r="P527" s="171"/>
      <c r="Q527" s="171"/>
      <c r="R527" s="171"/>
      <c r="S527" s="171"/>
      <c r="T527" s="172"/>
      <c r="AT527" s="166" t="s">
        <v>189</v>
      </c>
      <c r="AU527" s="166" t="s">
        <v>89</v>
      </c>
      <c r="AV527" s="13" t="s">
        <v>89</v>
      </c>
      <c r="AW527" s="13" t="s">
        <v>36</v>
      </c>
      <c r="AX527" s="13" t="s">
        <v>81</v>
      </c>
      <c r="AY527" s="166" t="s">
        <v>181</v>
      </c>
    </row>
    <row r="528" spans="1:65" s="13" customFormat="1">
      <c r="B528" s="164"/>
      <c r="D528" s="165" t="s">
        <v>189</v>
      </c>
      <c r="E528" s="166" t="s">
        <v>1</v>
      </c>
      <c r="F528" s="167" t="s">
        <v>2981</v>
      </c>
      <c r="H528" s="168">
        <v>0.20300000000000001</v>
      </c>
      <c r="I528" s="169"/>
      <c r="L528" s="164"/>
      <c r="M528" s="170"/>
      <c r="N528" s="171"/>
      <c r="O528" s="171"/>
      <c r="P528" s="171"/>
      <c r="Q528" s="171"/>
      <c r="R528" s="171"/>
      <c r="S528" s="171"/>
      <c r="T528" s="172"/>
      <c r="AT528" s="166" t="s">
        <v>189</v>
      </c>
      <c r="AU528" s="166" t="s">
        <v>89</v>
      </c>
      <c r="AV528" s="13" t="s">
        <v>89</v>
      </c>
      <c r="AW528" s="13" t="s">
        <v>36</v>
      </c>
      <c r="AX528" s="13" t="s">
        <v>81</v>
      </c>
      <c r="AY528" s="166" t="s">
        <v>181</v>
      </c>
    </row>
    <row r="529" spans="1:65" s="14" customFormat="1">
      <c r="B529" s="173"/>
      <c r="D529" s="165" t="s">
        <v>189</v>
      </c>
      <c r="E529" s="174" t="s">
        <v>1</v>
      </c>
      <c r="F529" s="175" t="s">
        <v>190</v>
      </c>
      <c r="H529" s="176">
        <v>153.959</v>
      </c>
      <c r="I529" s="177"/>
      <c r="L529" s="173"/>
      <c r="M529" s="178"/>
      <c r="N529" s="179"/>
      <c r="O529" s="179"/>
      <c r="P529" s="179"/>
      <c r="Q529" s="179"/>
      <c r="R529" s="179"/>
      <c r="S529" s="179"/>
      <c r="T529" s="180"/>
      <c r="AT529" s="174" t="s">
        <v>189</v>
      </c>
      <c r="AU529" s="174" t="s">
        <v>89</v>
      </c>
      <c r="AV529" s="14" t="s">
        <v>151</v>
      </c>
      <c r="AW529" s="14" t="s">
        <v>36</v>
      </c>
      <c r="AX529" s="14" t="s">
        <v>25</v>
      </c>
      <c r="AY529" s="174" t="s">
        <v>181</v>
      </c>
    </row>
    <row r="530" spans="1:65" s="2" customFormat="1" ht="14.45" customHeight="1">
      <c r="A530" s="33"/>
      <c r="B530" s="150"/>
      <c r="C530" s="151" t="s">
        <v>793</v>
      </c>
      <c r="D530" s="151" t="s">
        <v>183</v>
      </c>
      <c r="E530" s="152" t="s">
        <v>398</v>
      </c>
      <c r="F530" s="153" t="s">
        <v>399</v>
      </c>
      <c r="G530" s="154" t="s">
        <v>294</v>
      </c>
      <c r="H530" s="155">
        <v>780.58600000000001</v>
      </c>
      <c r="I530" s="156"/>
      <c r="J530" s="157">
        <f>ROUND(I530*H530,2)</f>
        <v>0</v>
      </c>
      <c r="K530" s="153" t="s">
        <v>187</v>
      </c>
      <c r="L530" s="34"/>
      <c r="M530" s="158" t="s">
        <v>1</v>
      </c>
      <c r="N530" s="159" t="s">
        <v>46</v>
      </c>
      <c r="O530" s="59"/>
      <c r="P530" s="160">
        <f>O530*H530</f>
        <v>0</v>
      </c>
      <c r="Q530" s="160">
        <v>0</v>
      </c>
      <c r="R530" s="160">
        <f>Q530*H530</f>
        <v>0</v>
      </c>
      <c r="S530" s="160">
        <v>0</v>
      </c>
      <c r="T530" s="161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62" t="s">
        <v>151</v>
      </c>
      <c r="AT530" s="162" t="s">
        <v>183</v>
      </c>
      <c r="AU530" s="162" t="s">
        <v>89</v>
      </c>
      <c r="AY530" s="18" t="s">
        <v>181</v>
      </c>
      <c r="BE530" s="163">
        <f>IF(N530="základní",J530,0)</f>
        <v>0</v>
      </c>
      <c r="BF530" s="163">
        <f>IF(N530="snížená",J530,0)</f>
        <v>0</v>
      </c>
      <c r="BG530" s="163">
        <f>IF(N530="zákl. přenesená",J530,0)</f>
        <v>0</v>
      </c>
      <c r="BH530" s="163">
        <f>IF(N530="sníž. přenesená",J530,0)</f>
        <v>0</v>
      </c>
      <c r="BI530" s="163">
        <f>IF(N530="nulová",J530,0)</f>
        <v>0</v>
      </c>
      <c r="BJ530" s="18" t="s">
        <v>25</v>
      </c>
      <c r="BK530" s="163">
        <f>ROUND(I530*H530,2)</f>
        <v>0</v>
      </c>
      <c r="BL530" s="18" t="s">
        <v>151</v>
      </c>
      <c r="BM530" s="162" t="s">
        <v>2982</v>
      </c>
    </row>
    <row r="531" spans="1:65" s="15" customFormat="1">
      <c r="B531" s="181"/>
      <c r="D531" s="165" t="s">
        <v>189</v>
      </c>
      <c r="E531" s="182" t="s">
        <v>1</v>
      </c>
      <c r="F531" s="183" t="s">
        <v>2974</v>
      </c>
      <c r="H531" s="182" t="s">
        <v>1</v>
      </c>
      <c r="I531" s="184"/>
      <c r="L531" s="181"/>
      <c r="M531" s="185"/>
      <c r="N531" s="186"/>
      <c r="O531" s="186"/>
      <c r="P531" s="186"/>
      <c r="Q531" s="186"/>
      <c r="R531" s="186"/>
      <c r="S531" s="186"/>
      <c r="T531" s="187"/>
      <c r="AT531" s="182" t="s">
        <v>189</v>
      </c>
      <c r="AU531" s="182" t="s">
        <v>89</v>
      </c>
      <c r="AV531" s="15" t="s">
        <v>25</v>
      </c>
      <c r="AW531" s="15" t="s">
        <v>36</v>
      </c>
      <c r="AX531" s="15" t="s">
        <v>81</v>
      </c>
      <c r="AY531" s="182" t="s">
        <v>181</v>
      </c>
    </row>
    <row r="532" spans="1:65" s="15" customFormat="1">
      <c r="B532" s="181"/>
      <c r="D532" s="165" t="s">
        <v>189</v>
      </c>
      <c r="E532" s="182" t="s">
        <v>1</v>
      </c>
      <c r="F532" s="183" t="s">
        <v>1462</v>
      </c>
      <c r="H532" s="182" t="s">
        <v>1</v>
      </c>
      <c r="I532" s="184"/>
      <c r="L532" s="181"/>
      <c r="M532" s="185"/>
      <c r="N532" s="186"/>
      <c r="O532" s="186"/>
      <c r="P532" s="186"/>
      <c r="Q532" s="186"/>
      <c r="R532" s="186"/>
      <c r="S532" s="186"/>
      <c r="T532" s="187"/>
      <c r="AT532" s="182" t="s">
        <v>189</v>
      </c>
      <c r="AU532" s="182" t="s">
        <v>89</v>
      </c>
      <c r="AV532" s="15" t="s">
        <v>25</v>
      </c>
      <c r="AW532" s="15" t="s">
        <v>36</v>
      </c>
      <c r="AX532" s="15" t="s">
        <v>81</v>
      </c>
      <c r="AY532" s="182" t="s">
        <v>181</v>
      </c>
    </row>
    <row r="533" spans="1:65" s="13" customFormat="1">
      <c r="B533" s="164"/>
      <c r="D533" s="165" t="s">
        <v>189</v>
      </c>
      <c r="E533" s="166" t="s">
        <v>1</v>
      </c>
      <c r="F533" s="167" t="s">
        <v>2005</v>
      </c>
      <c r="H533" s="168">
        <v>19.129000000000001</v>
      </c>
      <c r="I533" s="169"/>
      <c r="L533" s="164"/>
      <c r="M533" s="170"/>
      <c r="N533" s="171"/>
      <c r="O533" s="171"/>
      <c r="P533" s="171"/>
      <c r="Q533" s="171"/>
      <c r="R533" s="171"/>
      <c r="S533" s="171"/>
      <c r="T533" s="172"/>
      <c r="AT533" s="166" t="s">
        <v>189</v>
      </c>
      <c r="AU533" s="166" t="s">
        <v>89</v>
      </c>
      <c r="AV533" s="13" t="s">
        <v>89</v>
      </c>
      <c r="AW533" s="13" t="s">
        <v>36</v>
      </c>
      <c r="AX533" s="13" t="s">
        <v>81</v>
      </c>
      <c r="AY533" s="166" t="s">
        <v>181</v>
      </c>
    </row>
    <row r="534" spans="1:65" s="13" customFormat="1">
      <c r="B534" s="164"/>
      <c r="D534" s="165" t="s">
        <v>189</v>
      </c>
      <c r="E534" s="166" t="s">
        <v>1</v>
      </c>
      <c r="F534" s="167" t="s">
        <v>2009</v>
      </c>
      <c r="H534" s="168">
        <v>286.93700000000001</v>
      </c>
      <c r="I534" s="169"/>
      <c r="L534" s="164"/>
      <c r="M534" s="170"/>
      <c r="N534" s="171"/>
      <c r="O534" s="171"/>
      <c r="P534" s="171"/>
      <c r="Q534" s="171"/>
      <c r="R534" s="171"/>
      <c r="S534" s="171"/>
      <c r="T534" s="172"/>
      <c r="AT534" s="166" t="s">
        <v>189</v>
      </c>
      <c r="AU534" s="166" t="s">
        <v>89</v>
      </c>
      <c r="AV534" s="13" t="s">
        <v>89</v>
      </c>
      <c r="AW534" s="13" t="s">
        <v>36</v>
      </c>
      <c r="AX534" s="13" t="s">
        <v>81</v>
      </c>
      <c r="AY534" s="166" t="s">
        <v>181</v>
      </c>
    </row>
    <row r="535" spans="1:65" s="13" customFormat="1">
      <c r="B535" s="164"/>
      <c r="D535" s="165" t="s">
        <v>189</v>
      </c>
      <c r="E535" s="166" t="s">
        <v>1</v>
      </c>
      <c r="F535" s="167" t="s">
        <v>2013</v>
      </c>
      <c r="H535" s="168">
        <v>34.432000000000002</v>
      </c>
      <c r="I535" s="169"/>
      <c r="L535" s="164"/>
      <c r="M535" s="170"/>
      <c r="N535" s="171"/>
      <c r="O535" s="171"/>
      <c r="P535" s="171"/>
      <c r="Q535" s="171"/>
      <c r="R535" s="171"/>
      <c r="S535" s="171"/>
      <c r="T535" s="172"/>
      <c r="AT535" s="166" t="s">
        <v>189</v>
      </c>
      <c r="AU535" s="166" t="s">
        <v>89</v>
      </c>
      <c r="AV535" s="13" t="s">
        <v>89</v>
      </c>
      <c r="AW535" s="13" t="s">
        <v>36</v>
      </c>
      <c r="AX535" s="13" t="s">
        <v>81</v>
      </c>
      <c r="AY535" s="166" t="s">
        <v>181</v>
      </c>
    </row>
    <row r="536" spans="1:65" s="13" customFormat="1">
      <c r="B536" s="164"/>
      <c r="D536" s="165" t="s">
        <v>189</v>
      </c>
      <c r="E536" s="166" t="s">
        <v>1</v>
      </c>
      <c r="F536" s="167" t="s">
        <v>2916</v>
      </c>
      <c r="H536" s="168">
        <v>42.084000000000003</v>
      </c>
      <c r="I536" s="169"/>
      <c r="L536" s="164"/>
      <c r="M536" s="170"/>
      <c r="N536" s="171"/>
      <c r="O536" s="171"/>
      <c r="P536" s="171"/>
      <c r="Q536" s="171"/>
      <c r="R536" s="171"/>
      <c r="S536" s="171"/>
      <c r="T536" s="172"/>
      <c r="AT536" s="166" t="s">
        <v>189</v>
      </c>
      <c r="AU536" s="166" t="s">
        <v>89</v>
      </c>
      <c r="AV536" s="13" t="s">
        <v>89</v>
      </c>
      <c r="AW536" s="13" t="s">
        <v>36</v>
      </c>
      <c r="AX536" s="13" t="s">
        <v>81</v>
      </c>
      <c r="AY536" s="166" t="s">
        <v>181</v>
      </c>
    </row>
    <row r="537" spans="1:65" s="15" customFormat="1">
      <c r="B537" s="181"/>
      <c r="D537" s="165" t="s">
        <v>189</v>
      </c>
      <c r="E537" s="182" t="s">
        <v>1</v>
      </c>
      <c r="F537" s="183" t="s">
        <v>2975</v>
      </c>
      <c r="H537" s="182" t="s">
        <v>1</v>
      </c>
      <c r="I537" s="184"/>
      <c r="L537" s="181"/>
      <c r="M537" s="185"/>
      <c r="N537" s="186"/>
      <c r="O537" s="186"/>
      <c r="P537" s="186"/>
      <c r="Q537" s="186"/>
      <c r="R537" s="186"/>
      <c r="S537" s="186"/>
      <c r="T537" s="187"/>
      <c r="AT537" s="182" t="s">
        <v>189</v>
      </c>
      <c r="AU537" s="182" t="s">
        <v>89</v>
      </c>
      <c r="AV537" s="15" t="s">
        <v>25</v>
      </c>
      <c r="AW537" s="15" t="s">
        <v>36</v>
      </c>
      <c r="AX537" s="15" t="s">
        <v>81</v>
      </c>
      <c r="AY537" s="182" t="s">
        <v>181</v>
      </c>
    </row>
    <row r="538" spans="1:65" s="15" customFormat="1">
      <c r="B538" s="181"/>
      <c r="D538" s="165" t="s">
        <v>189</v>
      </c>
      <c r="E538" s="182" t="s">
        <v>1</v>
      </c>
      <c r="F538" s="183" t="s">
        <v>1462</v>
      </c>
      <c r="H538" s="182" t="s">
        <v>1</v>
      </c>
      <c r="I538" s="184"/>
      <c r="L538" s="181"/>
      <c r="M538" s="185"/>
      <c r="N538" s="186"/>
      <c r="O538" s="186"/>
      <c r="P538" s="186"/>
      <c r="Q538" s="186"/>
      <c r="R538" s="186"/>
      <c r="S538" s="186"/>
      <c r="T538" s="187"/>
      <c r="AT538" s="182" t="s">
        <v>189</v>
      </c>
      <c r="AU538" s="182" t="s">
        <v>89</v>
      </c>
      <c r="AV538" s="15" t="s">
        <v>25</v>
      </c>
      <c r="AW538" s="15" t="s">
        <v>36</v>
      </c>
      <c r="AX538" s="15" t="s">
        <v>81</v>
      </c>
      <c r="AY538" s="182" t="s">
        <v>181</v>
      </c>
    </row>
    <row r="539" spans="1:65" s="13" customFormat="1">
      <c r="B539" s="164"/>
      <c r="D539" s="165" t="s">
        <v>189</v>
      </c>
      <c r="E539" s="166" t="s">
        <v>1</v>
      </c>
      <c r="F539" s="167" t="s">
        <v>2025</v>
      </c>
      <c r="H539" s="168">
        <v>19.268999999999998</v>
      </c>
      <c r="I539" s="169"/>
      <c r="L539" s="164"/>
      <c r="M539" s="170"/>
      <c r="N539" s="171"/>
      <c r="O539" s="171"/>
      <c r="P539" s="171"/>
      <c r="Q539" s="171"/>
      <c r="R539" s="171"/>
      <c r="S539" s="171"/>
      <c r="T539" s="172"/>
      <c r="AT539" s="166" t="s">
        <v>189</v>
      </c>
      <c r="AU539" s="166" t="s">
        <v>89</v>
      </c>
      <c r="AV539" s="13" t="s">
        <v>89</v>
      </c>
      <c r="AW539" s="13" t="s">
        <v>36</v>
      </c>
      <c r="AX539" s="13" t="s">
        <v>81</v>
      </c>
      <c r="AY539" s="166" t="s">
        <v>181</v>
      </c>
    </row>
    <row r="540" spans="1:65" s="13" customFormat="1">
      <c r="B540" s="164"/>
      <c r="D540" s="165" t="s">
        <v>189</v>
      </c>
      <c r="E540" s="166" t="s">
        <v>1</v>
      </c>
      <c r="F540" s="167" t="s">
        <v>2029</v>
      </c>
      <c r="H540" s="168">
        <v>289.029</v>
      </c>
      <c r="I540" s="169"/>
      <c r="L540" s="164"/>
      <c r="M540" s="170"/>
      <c r="N540" s="171"/>
      <c r="O540" s="171"/>
      <c r="P540" s="171"/>
      <c r="Q540" s="171"/>
      <c r="R540" s="171"/>
      <c r="S540" s="171"/>
      <c r="T540" s="172"/>
      <c r="AT540" s="166" t="s">
        <v>189</v>
      </c>
      <c r="AU540" s="166" t="s">
        <v>89</v>
      </c>
      <c r="AV540" s="13" t="s">
        <v>89</v>
      </c>
      <c r="AW540" s="13" t="s">
        <v>36</v>
      </c>
      <c r="AX540" s="13" t="s">
        <v>81</v>
      </c>
      <c r="AY540" s="166" t="s">
        <v>181</v>
      </c>
    </row>
    <row r="541" spans="1:65" s="13" customFormat="1">
      <c r="B541" s="164"/>
      <c r="D541" s="165" t="s">
        <v>189</v>
      </c>
      <c r="E541" s="166" t="s">
        <v>1</v>
      </c>
      <c r="F541" s="167" t="s">
        <v>2033</v>
      </c>
      <c r="H541" s="168">
        <v>34.683</v>
      </c>
      <c r="I541" s="169"/>
      <c r="L541" s="164"/>
      <c r="M541" s="170"/>
      <c r="N541" s="171"/>
      <c r="O541" s="171"/>
      <c r="P541" s="171"/>
      <c r="Q541" s="171"/>
      <c r="R541" s="171"/>
      <c r="S541" s="171"/>
      <c r="T541" s="172"/>
      <c r="AT541" s="166" t="s">
        <v>189</v>
      </c>
      <c r="AU541" s="166" t="s">
        <v>89</v>
      </c>
      <c r="AV541" s="13" t="s">
        <v>89</v>
      </c>
      <c r="AW541" s="13" t="s">
        <v>36</v>
      </c>
      <c r="AX541" s="13" t="s">
        <v>81</v>
      </c>
      <c r="AY541" s="166" t="s">
        <v>181</v>
      </c>
    </row>
    <row r="542" spans="1:65" s="13" customFormat="1">
      <c r="B542" s="164"/>
      <c r="D542" s="165" t="s">
        <v>189</v>
      </c>
      <c r="E542" s="166" t="s">
        <v>1</v>
      </c>
      <c r="F542" s="167" t="s">
        <v>2929</v>
      </c>
      <c r="H542" s="168">
        <v>42.390999999999998</v>
      </c>
      <c r="I542" s="169"/>
      <c r="L542" s="164"/>
      <c r="M542" s="170"/>
      <c r="N542" s="171"/>
      <c r="O542" s="171"/>
      <c r="P542" s="171"/>
      <c r="Q542" s="171"/>
      <c r="R542" s="171"/>
      <c r="S542" s="171"/>
      <c r="T542" s="172"/>
      <c r="AT542" s="166" t="s">
        <v>189</v>
      </c>
      <c r="AU542" s="166" t="s">
        <v>89</v>
      </c>
      <c r="AV542" s="13" t="s">
        <v>89</v>
      </c>
      <c r="AW542" s="13" t="s">
        <v>36</v>
      </c>
      <c r="AX542" s="13" t="s">
        <v>81</v>
      </c>
      <c r="AY542" s="166" t="s">
        <v>181</v>
      </c>
    </row>
    <row r="543" spans="1:65" s="15" customFormat="1">
      <c r="B543" s="181"/>
      <c r="D543" s="165" t="s">
        <v>189</v>
      </c>
      <c r="E543" s="182" t="s">
        <v>1</v>
      </c>
      <c r="F543" s="183" t="s">
        <v>2167</v>
      </c>
      <c r="H543" s="182" t="s">
        <v>1</v>
      </c>
      <c r="I543" s="184"/>
      <c r="L543" s="181"/>
      <c r="M543" s="185"/>
      <c r="N543" s="186"/>
      <c r="O543" s="186"/>
      <c r="P543" s="186"/>
      <c r="Q543" s="186"/>
      <c r="R543" s="186"/>
      <c r="S543" s="186"/>
      <c r="T543" s="187"/>
      <c r="AT543" s="182" t="s">
        <v>189</v>
      </c>
      <c r="AU543" s="182" t="s">
        <v>89</v>
      </c>
      <c r="AV543" s="15" t="s">
        <v>25</v>
      </c>
      <c r="AW543" s="15" t="s">
        <v>36</v>
      </c>
      <c r="AX543" s="15" t="s">
        <v>81</v>
      </c>
      <c r="AY543" s="182" t="s">
        <v>181</v>
      </c>
    </row>
    <row r="544" spans="1:65" s="13" customFormat="1">
      <c r="B544" s="164"/>
      <c r="D544" s="165" t="s">
        <v>189</v>
      </c>
      <c r="E544" s="166" t="s">
        <v>1</v>
      </c>
      <c r="F544" s="167" t="s">
        <v>2687</v>
      </c>
      <c r="H544" s="168">
        <v>10.785</v>
      </c>
      <c r="I544" s="169"/>
      <c r="L544" s="164"/>
      <c r="M544" s="170"/>
      <c r="N544" s="171"/>
      <c r="O544" s="171"/>
      <c r="P544" s="171"/>
      <c r="Q544" s="171"/>
      <c r="R544" s="171"/>
      <c r="S544" s="171"/>
      <c r="T544" s="172"/>
      <c r="AT544" s="166" t="s">
        <v>189</v>
      </c>
      <c r="AU544" s="166" t="s">
        <v>89</v>
      </c>
      <c r="AV544" s="13" t="s">
        <v>89</v>
      </c>
      <c r="AW544" s="13" t="s">
        <v>36</v>
      </c>
      <c r="AX544" s="13" t="s">
        <v>81</v>
      </c>
      <c r="AY544" s="166" t="s">
        <v>181</v>
      </c>
    </row>
    <row r="545" spans="1:65" s="15" customFormat="1">
      <c r="B545" s="181"/>
      <c r="D545" s="165" t="s">
        <v>189</v>
      </c>
      <c r="E545" s="182" t="s">
        <v>1</v>
      </c>
      <c r="F545" s="183" t="s">
        <v>2976</v>
      </c>
      <c r="H545" s="182" t="s">
        <v>1</v>
      </c>
      <c r="I545" s="184"/>
      <c r="L545" s="181"/>
      <c r="M545" s="185"/>
      <c r="N545" s="186"/>
      <c r="O545" s="186"/>
      <c r="P545" s="186"/>
      <c r="Q545" s="186"/>
      <c r="R545" s="186"/>
      <c r="S545" s="186"/>
      <c r="T545" s="187"/>
      <c r="AT545" s="182" t="s">
        <v>189</v>
      </c>
      <c r="AU545" s="182" t="s">
        <v>89</v>
      </c>
      <c r="AV545" s="15" t="s">
        <v>25</v>
      </c>
      <c r="AW545" s="15" t="s">
        <v>36</v>
      </c>
      <c r="AX545" s="15" t="s">
        <v>81</v>
      </c>
      <c r="AY545" s="182" t="s">
        <v>181</v>
      </c>
    </row>
    <row r="546" spans="1:65" s="13" customFormat="1">
      <c r="B546" s="164"/>
      <c r="D546" s="165" t="s">
        <v>189</v>
      </c>
      <c r="E546" s="166" t="s">
        <v>1</v>
      </c>
      <c r="F546" s="167" t="s">
        <v>2977</v>
      </c>
      <c r="H546" s="168">
        <v>9.1999999999999998E-2</v>
      </c>
      <c r="I546" s="169"/>
      <c r="L546" s="164"/>
      <c r="M546" s="170"/>
      <c r="N546" s="171"/>
      <c r="O546" s="171"/>
      <c r="P546" s="171"/>
      <c r="Q546" s="171"/>
      <c r="R546" s="171"/>
      <c r="S546" s="171"/>
      <c r="T546" s="172"/>
      <c r="AT546" s="166" t="s">
        <v>189</v>
      </c>
      <c r="AU546" s="166" t="s">
        <v>89</v>
      </c>
      <c r="AV546" s="13" t="s">
        <v>89</v>
      </c>
      <c r="AW546" s="13" t="s">
        <v>36</v>
      </c>
      <c r="AX546" s="13" t="s">
        <v>81</v>
      </c>
      <c r="AY546" s="166" t="s">
        <v>181</v>
      </c>
    </row>
    <row r="547" spans="1:65" s="13" customFormat="1">
      <c r="B547" s="164"/>
      <c r="D547" s="165" t="s">
        <v>189</v>
      </c>
      <c r="E547" s="166" t="s">
        <v>1</v>
      </c>
      <c r="F547" s="167" t="s">
        <v>2978</v>
      </c>
      <c r="H547" s="168">
        <v>1.3859999999999999</v>
      </c>
      <c r="I547" s="169"/>
      <c r="L547" s="164"/>
      <c r="M547" s="170"/>
      <c r="N547" s="171"/>
      <c r="O547" s="171"/>
      <c r="P547" s="171"/>
      <c r="Q547" s="171"/>
      <c r="R547" s="171"/>
      <c r="S547" s="171"/>
      <c r="T547" s="172"/>
      <c r="AT547" s="166" t="s">
        <v>189</v>
      </c>
      <c r="AU547" s="166" t="s">
        <v>89</v>
      </c>
      <c r="AV547" s="13" t="s">
        <v>89</v>
      </c>
      <c r="AW547" s="13" t="s">
        <v>36</v>
      </c>
      <c r="AX547" s="13" t="s">
        <v>81</v>
      </c>
      <c r="AY547" s="166" t="s">
        <v>181</v>
      </c>
    </row>
    <row r="548" spans="1:65" s="13" customFormat="1">
      <c r="B548" s="164"/>
      <c r="D548" s="165" t="s">
        <v>189</v>
      </c>
      <c r="E548" s="166" t="s">
        <v>1</v>
      </c>
      <c r="F548" s="167" t="s">
        <v>2980</v>
      </c>
      <c r="H548" s="168">
        <v>0.16600000000000001</v>
      </c>
      <c r="I548" s="169"/>
      <c r="L548" s="164"/>
      <c r="M548" s="170"/>
      <c r="N548" s="171"/>
      <c r="O548" s="171"/>
      <c r="P548" s="171"/>
      <c r="Q548" s="171"/>
      <c r="R548" s="171"/>
      <c r="S548" s="171"/>
      <c r="T548" s="172"/>
      <c r="AT548" s="166" t="s">
        <v>189</v>
      </c>
      <c r="AU548" s="166" t="s">
        <v>89</v>
      </c>
      <c r="AV548" s="13" t="s">
        <v>89</v>
      </c>
      <c r="AW548" s="13" t="s">
        <v>36</v>
      </c>
      <c r="AX548" s="13" t="s">
        <v>81</v>
      </c>
      <c r="AY548" s="166" t="s">
        <v>181</v>
      </c>
    </row>
    <row r="549" spans="1:65" s="13" customFormat="1">
      <c r="B549" s="164"/>
      <c r="D549" s="165" t="s">
        <v>189</v>
      </c>
      <c r="E549" s="166" t="s">
        <v>1</v>
      </c>
      <c r="F549" s="167" t="s">
        <v>2981</v>
      </c>
      <c r="H549" s="168">
        <v>0.20300000000000001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189</v>
      </c>
      <c r="AU549" s="166" t="s">
        <v>89</v>
      </c>
      <c r="AV549" s="13" t="s">
        <v>89</v>
      </c>
      <c r="AW549" s="13" t="s">
        <v>36</v>
      </c>
      <c r="AX549" s="13" t="s">
        <v>81</v>
      </c>
      <c r="AY549" s="166" t="s">
        <v>181</v>
      </c>
    </row>
    <row r="550" spans="1:65" s="14" customFormat="1">
      <c r="B550" s="173"/>
      <c r="D550" s="165" t="s">
        <v>189</v>
      </c>
      <c r="E550" s="174" t="s">
        <v>1</v>
      </c>
      <c r="F550" s="175" t="s">
        <v>190</v>
      </c>
      <c r="H550" s="176">
        <v>780.58600000000001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189</v>
      </c>
      <c r="AU550" s="174" t="s">
        <v>89</v>
      </c>
      <c r="AV550" s="14" t="s">
        <v>151</v>
      </c>
      <c r="AW550" s="14" t="s">
        <v>36</v>
      </c>
      <c r="AX550" s="14" t="s">
        <v>25</v>
      </c>
      <c r="AY550" s="174" t="s">
        <v>181</v>
      </c>
    </row>
    <row r="551" spans="1:65" s="2" customFormat="1" ht="14.45" customHeight="1">
      <c r="A551" s="33"/>
      <c r="B551" s="150"/>
      <c r="C551" s="151" t="s">
        <v>797</v>
      </c>
      <c r="D551" s="151" t="s">
        <v>183</v>
      </c>
      <c r="E551" s="152" t="s">
        <v>724</v>
      </c>
      <c r="F551" s="153" t="s">
        <v>725</v>
      </c>
      <c r="G551" s="154" t="s">
        <v>294</v>
      </c>
      <c r="H551" s="155">
        <v>613.69200000000001</v>
      </c>
      <c r="I551" s="156"/>
      <c r="J551" s="157">
        <f>ROUND(I551*H551,2)</f>
        <v>0</v>
      </c>
      <c r="K551" s="153" t="s">
        <v>1</v>
      </c>
      <c r="L551" s="34"/>
      <c r="M551" s="158" t="s">
        <v>1</v>
      </c>
      <c r="N551" s="159" t="s">
        <v>46</v>
      </c>
      <c r="O551" s="59"/>
      <c r="P551" s="160">
        <f>O551*H551</f>
        <v>0</v>
      </c>
      <c r="Q551" s="160">
        <v>0</v>
      </c>
      <c r="R551" s="160">
        <f>Q551*H551</f>
        <v>0</v>
      </c>
      <c r="S551" s="160">
        <v>0</v>
      </c>
      <c r="T551" s="161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2" t="s">
        <v>151</v>
      </c>
      <c r="AT551" s="162" t="s">
        <v>183</v>
      </c>
      <c r="AU551" s="162" t="s">
        <v>89</v>
      </c>
      <c r="AY551" s="18" t="s">
        <v>181</v>
      </c>
      <c r="BE551" s="163">
        <f>IF(N551="základní",J551,0)</f>
        <v>0</v>
      </c>
      <c r="BF551" s="163">
        <f>IF(N551="snížená",J551,0)</f>
        <v>0</v>
      </c>
      <c r="BG551" s="163">
        <f>IF(N551="zákl. přenesená",J551,0)</f>
        <v>0</v>
      </c>
      <c r="BH551" s="163">
        <f>IF(N551="sníž. přenesená",J551,0)</f>
        <v>0</v>
      </c>
      <c r="BI551" s="163">
        <f>IF(N551="nulová",J551,0)</f>
        <v>0</v>
      </c>
      <c r="BJ551" s="18" t="s">
        <v>25</v>
      </c>
      <c r="BK551" s="163">
        <f>ROUND(I551*H551,2)</f>
        <v>0</v>
      </c>
      <c r="BL551" s="18" t="s">
        <v>151</v>
      </c>
      <c r="BM551" s="162" t="s">
        <v>2983</v>
      </c>
    </row>
    <row r="552" spans="1:65" s="15" customFormat="1">
      <c r="B552" s="181"/>
      <c r="D552" s="165" t="s">
        <v>189</v>
      </c>
      <c r="E552" s="182" t="s">
        <v>1</v>
      </c>
      <c r="F552" s="183" t="s">
        <v>2974</v>
      </c>
      <c r="H552" s="182" t="s">
        <v>1</v>
      </c>
      <c r="I552" s="184"/>
      <c r="L552" s="181"/>
      <c r="M552" s="185"/>
      <c r="N552" s="186"/>
      <c r="O552" s="186"/>
      <c r="P552" s="186"/>
      <c r="Q552" s="186"/>
      <c r="R552" s="186"/>
      <c r="S552" s="186"/>
      <c r="T552" s="187"/>
      <c r="AT552" s="182" t="s">
        <v>189</v>
      </c>
      <c r="AU552" s="182" t="s">
        <v>89</v>
      </c>
      <c r="AV552" s="15" t="s">
        <v>25</v>
      </c>
      <c r="AW552" s="15" t="s">
        <v>36</v>
      </c>
      <c r="AX552" s="15" t="s">
        <v>81</v>
      </c>
      <c r="AY552" s="182" t="s">
        <v>181</v>
      </c>
    </row>
    <row r="553" spans="1:65" s="15" customFormat="1">
      <c r="B553" s="181"/>
      <c r="D553" s="165" t="s">
        <v>189</v>
      </c>
      <c r="E553" s="182" t="s">
        <v>1</v>
      </c>
      <c r="F553" s="183" t="s">
        <v>1462</v>
      </c>
      <c r="H553" s="182" t="s">
        <v>1</v>
      </c>
      <c r="I553" s="184"/>
      <c r="L553" s="181"/>
      <c r="M553" s="185"/>
      <c r="N553" s="186"/>
      <c r="O553" s="186"/>
      <c r="P553" s="186"/>
      <c r="Q553" s="186"/>
      <c r="R553" s="186"/>
      <c r="S553" s="186"/>
      <c r="T553" s="187"/>
      <c r="AT553" s="182" t="s">
        <v>189</v>
      </c>
      <c r="AU553" s="182" t="s">
        <v>89</v>
      </c>
      <c r="AV553" s="15" t="s">
        <v>25</v>
      </c>
      <c r="AW553" s="15" t="s">
        <v>36</v>
      </c>
      <c r="AX553" s="15" t="s">
        <v>81</v>
      </c>
      <c r="AY553" s="182" t="s">
        <v>181</v>
      </c>
    </row>
    <row r="554" spans="1:65" s="13" customFormat="1">
      <c r="B554" s="164"/>
      <c r="D554" s="165" t="s">
        <v>189</v>
      </c>
      <c r="E554" s="166" t="s">
        <v>1</v>
      </c>
      <c r="F554" s="167" t="s">
        <v>2174</v>
      </c>
      <c r="H554" s="168">
        <v>16.834</v>
      </c>
      <c r="I554" s="169"/>
      <c r="L554" s="164"/>
      <c r="M554" s="170"/>
      <c r="N554" s="171"/>
      <c r="O554" s="171"/>
      <c r="P554" s="171"/>
      <c r="Q554" s="171"/>
      <c r="R554" s="171"/>
      <c r="S554" s="171"/>
      <c r="T554" s="172"/>
      <c r="AT554" s="166" t="s">
        <v>189</v>
      </c>
      <c r="AU554" s="166" t="s">
        <v>89</v>
      </c>
      <c r="AV554" s="13" t="s">
        <v>89</v>
      </c>
      <c r="AW554" s="13" t="s">
        <v>36</v>
      </c>
      <c r="AX554" s="13" t="s">
        <v>81</v>
      </c>
      <c r="AY554" s="166" t="s">
        <v>181</v>
      </c>
    </row>
    <row r="555" spans="1:65" s="13" customFormat="1">
      <c r="B555" s="164"/>
      <c r="D555" s="165" t="s">
        <v>189</v>
      </c>
      <c r="E555" s="166" t="s">
        <v>1</v>
      </c>
      <c r="F555" s="167" t="s">
        <v>2175</v>
      </c>
      <c r="H555" s="168">
        <v>252.50399999999999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189</v>
      </c>
      <c r="AU555" s="166" t="s">
        <v>89</v>
      </c>
      <c r="AV555" s="13" t="s">
        <v>89</v>
      </c>
      <c r="AW555" s="13" t="s">
        <v>36</v>
      </c>
      <c r="AX555" s="13" t="s">
        <v>81</v>
      </c>
      <c r="AY555" s="166" t="s">
        <v>181</v>
      </c>
    </row>
    <row r="556" spans="1:65" s="13" customFormat="1">
      <c r="B556" s="164"/>
      <c r="D556" s="165" t="s">
        <v>189</v>
      </c>
      <c r="E556" s="166" t="s">
        <v>1</v>
      </c>
      <c r="F556" s="167" t="s">
        <v>2176</v>
      </c>
      <c r="H556" s="168">
        <v>30.3</v>
      </c>
      <c r="I556" s="169"/>
      <c r="L556" s="164"/>
      <c r="M556" s="170"/>
      <c r="N556" s="171"/>
      <c r="O556" s="171"/>
      <c r="P556" s="171"/>
      <c r="Q556" s="171"/>
      <c r="R556" s="171"/>
      <c r="S556" s="171"/>
      <c r="T556" s="172"/>
      <c r="AT556" s="166" t="s">
        <v>189</v>
      </c>
      <c r="AU556" s="166" t="s">
        <v>89</v>
      </c>
      <c r="AV556" s="13" t="s">
        <v>89</v>
      </c>
      <c r="AW556" s="13" t="s">
        <v>36</v>
      </c>
      <c r="AX556" s="13" t="s">
        <v>81</v>
      </c>
      <c r="AY556" s="166" t="s">
        <v>181</v>
      </c>
    </row>
    <row r="557" spans="1:65" s="15" customFormat="1">
      <c r="B557" s="181"/>
      <c r="D557" s="165" t="s">
        <v>189</v>
      </c>
      <c r="E557" s="182" t="s">
        <v>1</v>
      </c>
      <c r="F557" s="183" t="s">
        <v>2975</v>
      </c>
      <c r="H557" s="182" t="s">
        <v>1</v>
      </c>
      <c r="I557" s="184"/>
      <c r="L557" s="181"/>
      <c r="M557" s="185"/>
      <c r="N557" s="186"/>
      <c r="O557" s="186"/>
      <c r="P557" s="186"/>
      <c r="Q557" s="186"/>
      <c r="R557" s="186"/>
      <c r="S557" s="186"/>
      <c r="T557" s="187"/>
      <c r="AT557" s="182" t="s">
        <v>189</v>
      </c>
      <c r="AU557" s="182" t="s">
        <v>89</v>
      </c>
      <c r="AV557" s="15" t="s">
        <v>25</v>
      </c>
      <c r="AW557" s="15" t="s">
        <v>36</v>
      </c>
      <c r="AX557" s="15" t="s">
        <v>81</v>
      </c>
      <c r="AY557" s="182" t="s">
        <v>181</v>
      </c>
    </row>
    <row r="558" spans="1:65" s="15" customFormat="1">
      <c r="B558" s="181"/>
      <c r="D558" s="165" t="s">
        <v>189</v>
      </c>
      <c r="E558" s="182" t="s">
        <v>1</v>
      </c>
      <c r="F558" s="183" t="s">
        <v>1462</v>
      </c>
      <c r="H558" s="182" t="s">
        <v>1</v>
      </c>
      <c r="I558" s="184"/>
      <c r="L558" s="181"/>
      <c r="M558" s="185"/>
      <c r="N558" s="186"/>
      <c r="O558" s="186"/>
      <c r="P558" s="186"/>
      <c r="Q558" s="186"/>
      <c r="R558" s="186"/>
      <c r="S558" s="186"/>
      <c r="T558" s="187"/>
      <c r="AT558" s="182" t="s">
        <v>189</v>
      </c>
      <c r="AU558" s="182" t="s">
        <v>89</v>
      </c>
      <c r="AV558" s="15" t="s">
        <v>25</v>
      </c>
      <c r="AW558" s="15" t="s">
        <v>36</v>
      </c>
      <c r="AX558" s="15" t="s">
        <v>81</v>
      </c>
      <c r="AY558" s="182" t="s">
        <v>181</v>
      </c>
    </row>
    <row r="559" spans="1:65" s="13" customFormat="1">
      <c r="B559" s="164"/>
      <c r="D559" s="165" t="s">
        <v>189</v>
      </c>
      <c r="E559" s="166" t="s">
        <v>1</v>
      </c>
      <c r="F559" s="167" t="s">
        <v>2177</v>
      </c>
      <c r="H559" s="168">
        <v>16.956</v>
      </c>
      <c r="I559" s="169"/>
      <c r="L559" s="164"/>
      <c r="M559" s="170"/>
      <c r="N559" s="171"/>
      <c r="O559" s="171"/>
      <c r="P559" s="171"/>
      <c r="Q559" s="171"/>
      <c r="R559" s="171"/>
      <c r="S559" s="171"/>
      <c r="T559" s="172"/>
      <c r="AT559" s="166" t="s">
        <v>189</v>
      </c>
      <c r="AU559" s="166" t="s">
        <v>89</v>
      </c>
      <c r="AV559" s="13" t="s">
        <v>89</v>
      </c>
      <c r="AW559" s="13" t="s">
        <v>36</v>
      </c>
      <c r="AX559" s="13" t="s">
        <v>81</v>
      </c>
      <c r="AY559" s="166" t="s">
        <v>181</v>
      </c>
    </row>
    <row r="560" spans="1:65" s="13" customFormat="1">
      <c r="B560" s="164"/>
      <c r="D560" s="165" t="s">
        <v>189</v>
      </c>
      <c r="E560" s="166" t="s">
        <v>1</v>
      </c>
      <c r="F560" s="167" t="s">
        <v>2178</v>
      </c>
      <c r="H560" s="168">
        <v>254.346</v>
      </c>
      <c r="I560" s="169"/>
      <c r="L560" s="164"/>
      <c r="M560" s="170"/>
      <c r="N560" s="171"/>
      <c r="O560" s="171"/>
      <c r="P560" s="171"/>
      <c r="Q560" s="171"/>
      <c r="R560" s="171"/>
      <c r="S560" s="171"/>
      <c r="T560" s="172"/>
      <c r="AT560" s="166" t="s">
        <v>189</v>
      </c>
      <c r="AU560" s="166" t="s">
        <v>89</v>
      </c>
      <c r="AV560" s="13" t="s">
        <v>89</v>
      </c>
      <c r="AW560" s="13" t="s">
        <v>36</v>
      </c>
      <c r="AX560" s="13" t="s">
        <v>81</v>
      </c>
      <c r="AY560" s="166" t="s">
        <v>181</v>
      </c>
    </row>
    <row r="561" spans="1:65" s="13" customFormat="1">
      <c r="B561" s="164"/>
      <c r="D561" s="165" t="s">
        <v>189</v>
      </c>
      <c r="E561" s="166" t="s">
        <v>1</v>
      </c>
      <c r="F561" s="167" t="s">
        <v>2179</v>
      </c>
      <c r="H561" s="168">
        <v>30.521000000000001</v>
      </c>
      <c r="I561" s="169"/>
      <c r="L561" s="164"/>
      <c r="M561" s="170"/>
      <c r="N561" s="171"/>
      <c r="O561" s="171"/>
      <c r="P561" s="171"/>
      <c r="Q561" s="171"/>
      <c r="R561" s="171"/>
      <c r="S561" s="171"/>
      <c r="T561" s="172"/>
      <c r="AT561" s="166" t="s">
        <v>189</v>
      </c>
      <c r="AU561" s="166" t="s">
        <v>89</v>
      </c>
      <c r="AV561" s="13" t="s">
        <v>89</v>
      </c>
      <c r="AW561" s="13" t="s">
        <v>36</v>
      </c>
      <c r="AX561" s="13" t="s">
        <v>81</v>
      </c>
      <c r="AY561" s="166" t="s">
        <v>181</v>
      </c>
    </row>
    <row r="562" spans="1:65" s="15" customFormat="1">
      <c r="B562" s="181"/>
      <c r="D562" s="165" t="s">
        <v>189</v>
      </c>
      <c r="E562" s="182" t="s">
        <v>1</v>
      </c>
      <c r="F562" s="183" t="s">
        <v>2167</v>
      </c>
      <c r="H562" s="182" t="s">
        <v>1</v>
      </c>
      <c r="I562" s="184"/>
      <c r="L562" s="181"/>
      <c r="M562" s="185"/>
      <c r="N562" s="186"/>
      <c r="O562" s="186"/>
      <c r="P562" s="186"/>
      <c r="Q562" s="186"/>
      <c r="R562" s="186"/>
      <c r="S562" s="186"/>
      <c r="T562" s="187"/>
      <c r="AT562" s="182" t="s">
        <v>189</v>
      </c>
      <c r="AU562" s="182" t="s">
        <v>89</v>
      </c>
      <c r="AV562" s="15" t="s">
        <v>25</v>
      </c>
      <c r="AW562" s="15" t="s">
        <v>36</v>
      </c>
      <c r="AX562" s="15" t="s">
        <v>81</v>
      </c>
      <c r="AY562" s="182" t="s">
        <v>181</v>
      </c>
    </row>
    <row r="563" spans="1:65" s="13" customFormat="1">
      <c r="B563" s="164"/>
      <c r="D563" s="165" t="s">
        <v>189</v>
      </c>
      <c r="E563" s="166" t="s">
        <v>1</v>
      </c>
      <c r="F563" s="167" t="s">
        <v>2687</v>
      </c>
      <c r="H563" s="168">
        <v>10.785</v>
      </c>
      <c r="I563" s="169"/>
      <c r="L563" s="164"/>
      <c r="M563" s="170"/>
      <c r="N563" s="171"/>
      <c r="O563" s="171"/>
      <c r="P563" s="171"/>
      <c r="Q563" s="171"/>
      <c r="R563" s="171"/>
      <c r="S563" s="171"/>
      <c r="T563" s="172"/>
      <c r="AT563" s="166" t="s">
        <v>189</v>
      </c>
      <c r="AU563" s="166" t="s">
        <v>89</v>
      </c>
      <c r="AV563" s="13" t="s">
        <v>89</v>
      </c>
      <c r="AW563" s="13" t="s">
        <v>36</v>
      </c>
      <c r="AX563" s="13" t="s">
        <v>81</v>
      </c>
      <c r="AY563" s="166" t="s">
        <v>181</v>
      </c>
    </row>
    <row r="564" spans="1:65" s="15" customFormat="1">
      <c r="B564" s="181"/>
      <c r="D564" s="165" t="s">
        <v>189</v>
      </c>
      <c r="E564" s="182" t="s">
        <v>1</v>
      </c>
      <c r="F564" s="183" t="s">
        <v>2976</v>
      </c>
      <c r="H564" s="182" t="s">
        <v>1</v>
      </c>
      <c r="I564" s="184"/>
      <c r="L564" s="181"/>
      <c r="M564" s="185"/>
      <c r="N564" s="186"/>
      <c r="O564" s="186"/>
      <c r="P564" s="186"/>
      <c r="Q564" s="186"/>
      <c r="R564" s="186"/>
      <c r="S564" s="186"/>
      <c r="T564" s="187"/>
      <c r="AT564" s="182" t="s">
        <v>189</v>
      </c>
      <c r="AU564" s="182" t="s">
        <v>89</v>
      </c>
      <c r="AV564" s="15" t="s">
        <v>25</v>
      </c>
      <c r="AW564" s="15" t="s">
        <v>36</v>
      </c>
      <c r="AX564" s="15" t="s">
        <v>81</v>
      </c>
      <c r="AY564" s="182" t="s">
        <v>181</v>
      </c>
    </row>
    <row r="565" spans="1:65" s="13" customFormat="1">
      <c r="B565" s="164"/>
      <c r="D565" s="165" t="s">
        <v>189</v>
      </c>
      <c r="E565" s="166" t="s">
        <v>1</v>
      </c>
      <c r="F565" s="167" t="s">
        <v>2984</v>
      </c>
      <c r="H565" s="168">
        <v>8.1000000000000003E-2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189</v>
      </c>
      <c r="AU565" s="166" t="s">
        <v>89</v>
      </c>
      <c r="AV565" s="13" t="s">
        <v>89</v>
      </c>
      <c r="AW565" s="13" t="s">
        <v>36</v>
      </c>
      <c r="AX565" s="13" t="s">
        <v>81</v>
      </c>
      <c r="AY565" s="166" t="s">
        <v>181</v>
      </c>
    </row>
    <row r="566" spans="1:65" s="13" customFormat="1">
      <c r="B566" s="164"/>
      <c r="D566" s="165" t="s">
        <v>189</v>
      </c>
      <c r="E566" s="166" t="s">
        <v>1</v>
      </c>
      <c r="F566" s="167" t="s">
        <v>2985</v>
      </c>
      <c r="H566" s="168">
        <v>1.2190000000000001</v>
      </c>
      <c r="I566" s="169"/>
      <c r="L566" s="164"/>
      <c r="M566" s="170"/>
      <c r="N566" s="171"/>
      <c r="O566" s="171"/>
      <c r="P566" s="171"/>
      <c r="Q566" s="171"/>
      <c r="R566" s="171"/>
      <c r="S566" s="171"/>
      <c r="T566" s="172"/>
      <c r="AT566" s="166" t="s">
        <v>189</v>
      </c>
      <c r="AU566" s="166" t="s">
        <v>89</v>
      </c>
      <c r="AV566" s="13" t="s">
        <v>89</v>
      </c>
      <c r="AW566" s="13" t="s">
        <v>36</v>
      </c>
      <c r="AX566" s="13" t="s">
        <v>81</v>
      </c>
      <c r="AY566" s="166" t="s">
        <v>181</v>
      </c>
    </row>
    <row r="567" spans="1:65" s="13" customFormat="1">
      <c r="B567" s="164"/>
      <c r="D567" s="165" t="s">
        <v>189</v>
      </c>
      <c r="E567" s="166" t="s">
        <v>1</v>
      </c>
      <c r="F567" s="167" t="s">
        <v>2986</v>
      </c>
      <c r="H567" s="168">
        <v>0.14599999999999999</v>
      </c>
      <c r="I567" s="169"/>
      <c r="L567" s="164"/>
      <c r="M567" s="170"/>
      <c r="N567" s="171"/>
      <c r="O567" s="171"/>
      <c r="P567" s="171"/>
      <c r="Q567" s="171"/>
      <c r="R567" s="171"/>
      <c r="S567" s="171"/>
      <c r="T567" s="172"/>
      <c r="AT567" s="166" t="s">
        <v>189</v>
      </c>
      <c r="AU567" s="166" t="s">
        <v>89</v>
      </c>
      <c r="AV567" s="13" t="s">
        <v>89</v>
      </c>
      <c r="AW567" s="13" t="s">
        <v>36</v>
      </c>
      <c r="AX567" s="13" t="s">
        <v>81</v>
      </c>
      <c r="AY567" s="166" t="s">
        <v>181</v>
      </c>
    </row>
    <row r="568" spans="1:65" s="14" customFormat="1">
      <c r="B568" s="173"/>
      <c r="D568" s="165" t="s">
        <v>189</v>
      </c>
      <c r="E568" s="174" t="s">
        <v>1</v>
      </c>
      <c r="F568" s="175" t="s">
        <v>190</v>
      </c>
      <c r="H568" s="176">
        <v>613.69200000000001</v>
      </c>
      <c r="I568" s="177"/>
      <c r="L568" s="173"/>
      <c r="M568" s="178"/>
      <c r="N568" s="179"/>
      <c r="O568" s="179"/>
      <c r="P568" s="179"/>
      <c r="Q568" s="179"/>
      <c r="R568" s="179"/>
      <c r="S568" s="179"/>
      <c r="T568" s="180"/>
      <c r="AT568" s="174" t="s">
        <v>189</v>
      </c>
      <c r="AU568" s="174" t="s">
        <v>89</v>
      </c>
      <c r="AV568" s="14" t="s">
        <v>151</v>
      </c>
      <c r="AW568" s="14" t="s">
        <v>36</v>
      </c>
      <c r="AX568" s="14" t="s">
        <v>25</v>
      </c>
      <c r="AY568" s="174" t="s">
        <v>181</v>
      </c>
    </row>
    <row r="569" spans="1:65" s="2" customFormat="1" ht="14.45" customHeight="1">
      <c r="A569" s="33"/>
      <c r="B569" s="150"/>
      <c r="C569" s="151" t="s">
        <v>332</v>
      </c>
      <c r="D569" s="151" t="s">
        <v>183</v>
      </c>
      <c r="E569" s="152" t="s">
        <v>734</v>
      </c>
      <c r="F569" s="153" t="s">
        <v>735</v>
      </c>
      <c r="G569" s="154" t="s">
        <v>294</v>
      </c>
      <c r="H569" s="155">
        <v>74.516999999999996</v>
      </c>
      <c r="I569" s="156"/>
      <c r="J569" s="157">
        <f>ROUND(I569*H569,2)</f>
        <v>0</v>
      </c>
      <c r="K569" s="153" t="s">
        <v>1</v>
      </c>
      <c r="L569" s="34"/>
      <c r="M569" s="158" t="s">
        <v>1</v>
      </c>
      <c r="N569" s="159" t="s">
        <v>46</v>
      </c>
      <c r="O569" s="59"/>
      <c r="P569" s="160">
        <f>O569*H569</f>
        <v>0</v>
      </c>
      <c r="Q569" s="160">
        <v>0</v>
      </c>
      <c r="R569" s="160">
        <f>Q569*H569</f>
        <v>0</v>
      </c>
      <c r="S569" s="160">
        <v>0</v>
      </c>
      <c r="T569" s="161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2" t="s">
        <v>151</v>
      </c>
      <c r="AT569" s="162" t="s">
        <v>183</v>
      </c>
      <c r="AU569" s="162" t="s">
        <v>89</v>
      </c>
      <c r="AY569" s="18" t="s">
        <v>181</v>
      </c>
      <c r="BE569" s="163">
        <f>IF(N569="základní",J569,0)</f>
        <v>0</v>
      </c>
      <c r="BF569" s="163">
        <f>IF(N569="snížená",J569,0)</f>
        <v>0</v>
      </c>
      <c r="BG569" s="163">
        <f>IF(N569="zákl. přenesená",J569,0)</f>
        <v>0</v>
      </c>
      <c r="BH569" s="163">
        <f>IF(N569="sníž. přenesená",J569,0)</f>
        <v>0</v>
      </c>
      <c r="BI569" s="163">
        <f>IF(N569="nulová",J569,0)</f>
        <v>0</v>
      </c>
      <c r="BJ569" s="18" t="s">
        <v>25</v>
      </c>
      <c r="BK569" s="163">
        <f>ROUND(I569*H569,2)</f>
        <v>0</v>
      </c>
      <c r="BL569" s="18" t="s">
        <v>151</v>
      </c>
      <c r="BM569" s="162" t="s">
        <v>2987</v>
      </c>
    </row>
    <row r="570" spans="1:65" s="15" customFormat="1">
      <c r="B570" s="181"/>
      <c r="D570" s="165" t="s">
        <v>189</v>
      </c>
      <c r="E570" s="182" t="s">
        <v>1</v>
      </c>
      <c r="F570" s="183" t="s">
        <v>2974</v>
      </c>
      <c r="H570" s="182" t="s">
        <v>1</v>
      </c>
      <c r="I570" s="184"/>
      <c r="L570" s="181"/>
      <c r="M570" s="185"/>
      <c r="N570" s="186"/>
      <c r="O570" s="186"/>
      <c r="P570" s="186"/>
      <c r="Q570" s="186"/>
      <c r="R570" s="186"/>
      <c r="S570" s="186"/>
      <c r="T570" s="187"/>
      <c r="AT570" s="182" t="s">
        <v>189</v>
      </c>
      <c r="AU570" s="182" t="s">
        <v>89</v>
      </c>
      <c r="AV570" s="15" t="s">
        <v>25</v>
      </c>
      <c r="AW570" s="15" t="s">
        <v>36</v>
      </c>
      <c r="AX570" s="15" t="s">
        <v>81</v>
      </c>
      <c r="AY570" s="182" t="s">
        <v>181</v>
      </c>
    </row>
    <row r="571" spans="1:65" s="13" customFormat="1">
      <c r="B571" s="164"/>
      <c r="D571" s="165" t="s">
        <v>189</v>
      </c>
      <c r="E571" s="166" t="s">
        <v>1</v>
      </c>
      <c r="F571" s="167" t="s">
        <v>2988</v>
      </c>
      <c r="H571" s="168">
        <v>37.033999999999999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189</v>
      </c>
      <c r="AU571" s="166" t="s">
        <v>89</v>
      </c>
      <c r="AV571" s="13" t="s">
        <v>89</v>
      </c>
      <c r="AW571" s="13" t="s">
        <v>36</v>
      </c>
      <c r="AX571" s="13" t="s">
        <v>81</v>
      </c>
      <c r="AY571" s="166" t="s">
        <v>181</v>
      </c>
    </row>
    <row r="572" spans="1:65" s="15" customFormat="1">
      <c r="B572" s="181"/>
      <c r="D572" s="165" t="s">
        <v>189</v>
      </c>
      <c r="E572" s="182" t="s">
        <v>1</v>
      </c>
      <c r="F572" s="183" t="s">
        <v>2975</v>
      </c>
      <c r="H572" s="182" t="s">
        <v>1</v>
      </c>
      <c r="I572" s="184"/>
      <c r="L572" s="181"/>
      <c r="M572" s="185"/>
      <c r="N572" s="186"/>
      <c r="O572" s="186"/>
      <c r="P572" s="186"/>
      <c r="Q572" s="186"/>
      <c r="R572" s="186"/>
      <c r="S572" s="186"/>
      <c r="T572" s="187"/>
      <c r="AT572" s="182" t="s">
        <v>189</v>
      </c>
      <c r="AU572" s="182" t="s">
        <v>89</v>
      </c>
      <c r="AV572" s="15" t="s">
        <v>25</v>
      </c>
      <c r="AW572" s="15" t="s">
        <v>36</v>
      </c>
      <c r="AX572" s="15" t="s">
        <v>81</v>
      </c>
      <c r="AY572" s="182" t="s">
        <v>181</v>
      </c>
    </row>
    <row r="573" spans="1:65" s="13" customFormat="1">
      <c r="B573" s="164"/>
      <c r="D573" s="165" t="s">
        <v>189</v>
      </c>
      <c r="E573" s="166" t="s">
        <v>1</v>
      </c>
      <c r="F573" s="167" t="s">
        <v>2989</v>
      </c>
      <c r="H573" s="168">
        <v>37.304000000000002</v>
      </c>
      <c r="I573" s="169"/>
      <c r="L573" s="164"/>
      <c r="M573" s="170"/>
      <c r="N573" s="171"/>
      <c r="O573" s="171"/>
      <c r="P573" s="171"/>
      <c r="Q573" s="171"/>
      <c r="R573" s="171"/>
      <c r="S573" s="171"/>
      <c r="T573" s="172"/>
      <c r="AT573" s="166" t="s">
        <v>189</v>
      </c>
      <c r="AU573" s="166" t="s">
        <v>89</v>
      </c>
      <c r="AV573" s="13" t="s">
        <v>89</v>
      </c>
      <c r="AW573" s="13" t="s">
        <v>36</v>
      </c>
      <c r="AX573" s="13" t="s">
        <v>81</v>
      </c>
      <c r="AY573" s="166" t="s">
        <v>181</v>
      </c>
    </row>
    <row r="574" spans="1:65" s="15" customFormat="1">
      <c r="B574" s="181"/>
      <c r="D574" s="165" t="s">
        <v>189</v>
      </c>
      <c r="E574" s="182" t="s">
        <v>1</v>
      </c>
      <c r="F574" s="183" t="s">
        <v>2976</v>
      </c>
      <c r="H574" s="182" t="s">
        <v>1</v>
      </c>
      <c r="I574" s="184"/>
      <c r="L574" s="181"/>
      <c r="M574" s="185"/>
      <c r="N574" s="186"/>
      <c r="O574" s="186"/>
      <c r="P574" s="186"/>
      <c r="Q574" s="186"/>
      <c r="R574" s="186"/>
      <c r="S574" s="186"/>
      <c r="T574" s="187"/>
      <c r="AT574" s="182" t="s">
        <v>189</v>
      </c>
      <c r="AU574" s="182" t="s">
        <v>89</v>
      </c>
      <c r="AV574" s="15" t="s">
        <v>25</v>
      </c>
      <c r="AW574" s="15" t="s">
        <v>36</v>
      </c>
      <c r="AX574" s="15" t="s">
        <v>81</v>
      </c>
      <c r="AY574" s="182" t="s">
        <v>181</v>
      </c>
    </row>
    <row r="575" spans="1:65" s="13" customFormat="1">
      <c r="B575" s="164"/>
      <c r="D575" s="165" t="s">
        <v>189</v>
      </c>
      <c r="E575" s="166" t="s">
        <v>1</v>
      </c>
      <c r="F575" s="167" t="s">
        <v>2990</v>
      </c>
      <c r="H575" s="168">
        <v>0.17899999999999999</v>
      </c>
      <c r="I575" s="169"/>
      <c r="L575" s="164"/>
      <c r="M575" s="170"/>
      <c r="N575" s="171"/>
      <c r="O575" s="171"/>
      <c r="P575" s="171"/>
      <c r="Q575" s="171"/>
      <c r="R575" s="171"/>
      <c r="S575" s="171"/>
      <c r="T575" s="172"/>
      <c r="AT575" s="166" t="s">
        <v>189</v>
      </c>
      <c r="AU575" s="166" t="s">
        <v>89</v>
      </c>
      <c r="AV575" s="13" t="s">
        <v>89</v>
      </c>
      <c r="AW575" s="13" t="s">
        <v>36</v>
      </c>
      <c r="AX575" s="13" t="s">
        <v>81</v>
      </c>
      <c r="AY575" s="166" t="s">
        <v>181</v>
      </c>
    </row>
    <row r="576" spans="1:65" s="14" customFormat="1">
      <c r="B576" s="173"/>
      <c r="D576" s="165" t="s">
        <v>189</v>
      </c>
      <c r="E576" s="174" t="s">
        <v>1</v>
      </c>
      <c r="F576" s="175" t="s">
        <v>190</v>
      </c>
      <c r="H576" s="176">
        <v>74.516999999999996</v>
      </c>
      <c r="I576" s="177"/>
      <c r="L576" s="173"/>
      <c r="M576" s="178"/>
      <c r="N576" s="179"/>
      <c r="O576" s="179"/>
      <c r="P576" s="179"/>
      <c r="Q576" s="179"/>
      <c r="R576" s="179"/>
      <c r="S576" s="179"/>
      <c r="T576" s="180"/>
      <c r="AT576" s="174" t="s">
        <v>189</v>
      </c>
      <c r="AU576" s="174" t="s">
        <v>89</v>
      </c>
      <c r="AV576" s="14" t="s">
        <v>151</v>
      </c>
      <c r="AW576" s="14" t="s">
        <v>36</v>
      </c>
      <c r="AX576" s="14" t="s">
        <v>25</v>
      </c>
      <c r="AY576" s="174" t="s">
        <v>181</v>
      </c>
    </row>
    <row r="577" spans="1:65" s="2" customFormat="1" ht="14.45" customHeight="1">
      <c r="A577" s="33"/>
      <c r="B577" s="150"/>
      <c r="C577" s="151" t="s">
        <v>812</v>
      </c>
      <c r="D577" s="151" t="s">
        <v>183</v>
      </c>
      <c r="E577" s="152" t="s">
        <v>740</v>
      </c>
      <c r="F577" s="153" t="s">
        <v>741</v>
      </c>
      <c r="G577" s="154" t="s">
        <v>294</v>
      </c>
      <c r="H577" s="155">
        <v>92.373999999999995</v>
      </c>
      <c r="I577" s="156"/>
      <c r="J577" s="157">
        <f>ROUND(I577*H577,2)</f>
        <v>0</v>
      </c>
      <c r="K577" s="153" t="s">
        <v>1</v>
      </c>
      <c r="L577" s="34"/>
      <c r="M577" s="158" t="s">
        <v>1</v>
      </c>
      <c r="N577" s="159" t="s">
        <v>46</v>
      </c>
      <c r="O577" s="59"/>
      <c r="P577" s="160">
        <f>O577*H577</f>
        <v>0</v>
      </c>
      <c r="Q577" s="160">
        <v>0</v>
      </c>
      <c r="R577" s="160">
        <f>Q577*H577</f>
        <v>0</v>
      </c>
      <c r="S577" s="160">
        <v>0</v>
      </c>
      <c r="T577" s="161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62" t="s">
        <v>151</v>
      </c>
      <c r="AT577" s="162" t="s">
        <v>183</v>
      </c>
      <c r="AU577" s="162" t="s">
        <v>89</v>
      </c>
      <c r="AY577" s="18" t="s">
        <v>181</v>
      </c>
      <c r="BE577" s="163">
        <f>IF(N577="základní",J577,0)</f>
        <v>0</v>
      </c>
      <c r="BF577" s="163">
        <f>IF(N577="snížená",J577,0)</f>
        <v>0</v>
      </c>
      <c r="BG577" s="163">
        <f>IF(N577="zákl. přenesená",J577,0)</f>
        <v>0</v>
      </c>
      <c r="BH577" s="163">
        <f>IF(N577="sníž. přenesená",J577,0)</f>
        <v>0</v>
      </c>
      <c r="BI577" s="163">
        <f>IF(N577="nulová",J577,0)</f>
        <v>0</v>
      </c>
      <c r="BJ577" s="18" t="s">
        <v>25</v>
      </c>
      <c r="BK577" s="163">
        <f>ROUND(I577*H577,2)</f>
        <v>0</v>
      </c>
      <c r="BL577" s="18" t="s">
        <v>151</v>
      </c>
      <c r="BM577" s="162" t="s">
        <v>2991</v>
      </c>
    </row>
    <row r="578" spans="1:65" s="15" customFormat="1">
      <c r="B578" s="181"/>
      <c r="D578" s="165" t="s">
        <v>189</v>
      </c>
      <c r="E578" s="182" t="s">
        <v>1</v>
      </c>
      <c r="F578" s="183" t="s">
        <v>1462</v>
      </c>
      <c r="H578" s="182" t="s">
        <v>1</v>
      </c>
      <c r="I578" s="184"/>
      <c r="L578" s="181"/>
      <c r="M578" s="185"/>
      <c r="N578" s="186"/>
      <c r="O578" s="186"/>
      <c r="P578" s="186"/>
      <c r="Q578" s="186"/>
      <c r="R578" s="186"/>
      <c r="S578" s="186"/>
      <c r="T578" s="187"/>
      <c r="AT578" s="182" t="s">
        <v>189</v>
      </c>
      <c r="AU578" s="182" t="s">
        <v>89</v>
      </c>
      <c r="AV578" s="15" t="s">
        <v>25</v>
      </c>
      <c r="AW578" s="15" t="s">
        <v>36</v>
      </c>
      <c r="AX578" s="15" t="s">
        <v>81</v>
      </c>
      <c r="AY578" s="182" t="s">
        <v>181</v>
      </c>
    </row>
    <row r="579" spans="1:65" s="13" customFormat="1">
      <c r="B579" s="164"/>
      <c r="D579" s="165" t="s">
        <v>189</v>
      </c>
      <c r="E579" s="166" t="s">
        <v>1</v>
      </c>
      <c r="F579" s="167" t="s">
        <v>2992</v>
      </c>
      <c r="H579" s="168">
        <v>2.2949999999999999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189</v>
      </c>
      <c r="AU579" s="166" t="s">
        <v>89</v>
      </c>
      <c r="AV579" s="13" t="s">
        <v>89</v>
      </c>
      <c r="AW579" s="13" t="s">
        <v>36</v>
      </c>
      <c r="AX579" s="13" t="s">
        <v>81</v>
      </c>
      <c r="AY579" s="166" t="s">
        <v>181</v>
      </c>
    </row>
    <row r="580" spans="1:65" s="13" customFormat="1">
      <c r="B580" s="164"/>
      <c r="D580" s="165" t="s">
        <v>189</v>
      </c>
      <c r="E580" s="166" t="s">
        <v>1</v>
      </c>
      <c r="F580" s="167" t="s">
        <v>2993</v>
      </c>
      <c r="H580" s="168">
        <v>34.432000000000002</v>
      </c>
      <c r="I580" s="169"/>
      <c r="L580" s="164"/>
      <c r="M580" s="170"/>
      <c r="N580" s="171"/>
      <c r="O580" s="171"/>
      <c r="P580" s="171"/>
      <c r="Q580" s="171"/>
      <c r="R580" s="171"/>
      <c r="S580" s="171"/>
      <c r="T580" s="172"/>
      <c r="AT580" s="166" t="s">
        <v>189</v>
      </c>
      <c r="AU580" s="166" t="s">
        <v>89</v>
      </c>
      <c r="AV580" s="13" t="s">
        <v>89</v>
      </c>
      <c r="AW580" s="13" t="s">
        <v>36</v>
      </c>
      <c r="AX580" s="13" t="s">
        <v>81</v>
      </c>
      <c r="AY580" s="166" t="s">
        <v>181</v>
      </c>
    </row>
    <row r="581" spans="1:65" s="13" customFormat="1">
      <c r="B581" s="164"/>
      <c r="D581" s="165" t="s">
        <v>189</v>
      </c>
      <c r="E581" s="166" t="s">
        <v>1</v>
      </c>
      <c r="F581" s="167" t="s">
        <v>2994</v>
      </c>
      <c r="H581" s="168">
        <v>4.1319999999999997</v>
      </c>
      <c r="I581" s="169"/>
      <c r="L581" s="164"/>
      <c r="M581" s="170"/>
      <c r="N581" s="171"/>
      <c r="O581" s="171"/>
      <c r="P581" s="171"/>
      <c r="Q581" s="171"/>
      <c r="R581" s="171"/>
      <c r="S581" s="171"/>
      <c r="T581" s="172"/>
      <c r="AT581" s="166" t="s">
        <v>189</v>
      </c>
      <c r="AU581" s="166" t="s">
        <v>89</v>
      </c>
      <c r="AV581" s="13" t="s">
        <v>89</v>
      </c>
      <c r="AW581" s="13" t="s">
        <v>36</v>
      </c>
      <c r="AX581" s="13" t="s">
        <v>81</v>
      </c>
      <c r="AY581" s="166" t="s">
        <v>181</v>
      </c>
    </row>
    <row r="582" spans="1:65" s="13" customFormat="1">
      <c r="B582" s="164"/>
      <c r="D582" s="165" t="s">
        <v>189</v>
      </c>
      <c r="E582" s="166" t="s">
        <v>1</v>
      </c>
      <c r="F582" s="167" t="s">
        <v>2995</v>
      </c>
      <c r="H582" s="168">
        <v>5.05</v>
      </c>
      <c r="I582" s="169"/>
      <c r="L582" s="164"/>
      <c r="M582" s="170"/>
      <c r="N582" s="171"/>
      <c r="O582" s="171"/>
      <c r="P582" s="171"/>
      <c r="Q582" s="171"/>
      <c r="R582" s="171"/>
      <c r="S582" s="171"/>
      <c r="T582" s="172"/>
      <c r="AT582" s="166" t="s">
        <v>189</v>
      </c>
      <c r="AU582" s="166" t="s">
        <v>89</v>
      </c>
      <c r="AV582" s="13" t="s">
        <v>89</v>
      </c>
      <c r="AW582" s="13" t="s">
        <v>36</v>
      </c>
      <c r="AX582" s="13" t="s">
        <v>81</v>
      </c>
      <c r="AY582" s="166" t="s">
        <v>181</v>
      </c>
    </row>
    <row r="583" spans="1:65" s="15" customFormat="1">
      <c r="B583" s="181"/>
      <c r="D583" s="165" t="s">
        <v>189</v>
      </c>
      <c r="E583" s="182" t="s">
        <v>1</v>
      </c>
      <c r="F583" s="183" t="s">
        <v>1462</v>
      </c>
      <c r="H583" s="182" t="s">
        <v>1</v>
      </c>
      <c r="I583" s="184"/>
      <c r="L583" s="181"/>
      <c r="M583" s="185"/>
      <c r="N583" s="186"/>
      <c r="O583" s="186"/>
      <c r="P583" s="186"/>
      <c r="Q583" s="186"/>
      <c r="R583" s="186"/>
      <c r="S583" s="186"/>
      <c r="T583" s="187"/>
      <c r="AT583" s="182" t="s">
        <v>189</v>
      </c>
      <c r="AU583" s="182" t="s">
        <v>89</v>
      </c>
      <c r="AV583" s="15" t="s">
        <v>25</v>
      </c>
      <c r="AW583" s="15" t="s">
        <v>36</v>
      </c>
      <c r="AX583" s="15" t="s">
        <v>81</v>
      </c>
      <c r="AY583" s="182" t="s">
        <v>181</v>
      </c>
    </row>
    <row r="584" spans="1:65" s="13" customFormat="1">
      <c r="B584" s="164"/>
      <c r="D584" s="165" t="s">
        <v>189</v>
      </c>
      <c r="E584" s="166" t="s">
        <v>1</v>
      </c>
      <c r="F584" s="167" t="s">
        <v>2996</v>
      </c>
      <c r="H584" s="168">
        <v>2.3119999999999998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189</v>
      </c>
      <c r="AU584" s="166" t="s">
        <v>89</v>
      </c>
      <c r="AV584" s="13" t="s">
        <v>89</v>
      </c>
      <c r="AW584" s="13" t="s">
        <v>36</v>
      </c>
      <c r="AX584" s="13" t="s">
        <v>81</v>
      </c>
      <c r="AY584" s="166" t="s">
        <v>181</v>
      </c>
    </row>
    <row r="585" spans="1:65" s="13" customFormat="1">
      <c r="B585" s="164"/>
      <c r="D585" s="165" t="s">
        <v>189</v>
      </c>
      <c r="E585" s="166" t="s">
        <v>1</v>
      </c>
      <c r="F585" s="167" t="s">
        <v>2997</v>
      </c>
      <c r="H585" s="168">
        <v>34.683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189</v>
      </c>
      <c r="AU585" s="166" t="s">
        <v>89</v>
      </c>
      <c r="AV585" s="13" t="s">
        <v>89</v>
      </c>
      <c r="AW585" s="13" t="s">
        <v>36</v>
      </c>
      <c r="AX585" s="13" t="s">
        <v>81</v>
      </c>
      <c r="AY585" s="166" t="s">
        <v>181</v>
      </c>
    </row>
    <row r="586" spans="1:65" s="13" customFormat="1">
      <c r="B586" s="164"/>
      <c r="D586" s="165" t="s">
        <v>189</v>
      </c>
      <c r="E586" s="166" t="s">
        <v>1</v>
      </c>
      <c r="F586" s="167" t="s">
        <v>2998</v>
      </c>
      <c r="H586" s="168">
        <v>4.1619999999999999</v>
      </c>
      <c r="I586" s="169"/>
      <c r="L586" s="164"/>
      <c r="M586" s="170"/>
      <c r="N586" s="171"/>
      <c r="O586" s="171"/>
      <c r="P586" s="171"/>
      <c r="Q586" s="171"/>
      <c r="R586" s="171"/>
      <c r="S586" s="171"/>
      <c r="T586" s="172"/>
      <c r="AT586" s="166" t="s">
        <v>189</v>
      </c>
      <c r="AU586" s="166" t="s">
        <v>89</v>
      </c>
      <c r="AV586" s="13" t="s">
        <v>89</v>
      </c>
      <c r="AW586" s="13" t="s">
        <v>36</v>
      </c>
      <c r="AX586" s="13" t="s">
        <v>81</v>
      </c>
      <c r="AY586" s="166" t="s">
        <v>181</v>
      </c>
    </row>
    <row r="587" spans="1:65" s="13" customFormat="1">
      <c r="B587" s="164"/>
      <c r="D587" s="165" t="s">
        <v>189</v>
      </c>
      <c r="E587" s="166" t="s">
        <v>1</v>
      </c>
      <c r="F587" s="167" t="s">
        <v>2999</v>
      </c>
      <c r="H587" s="168">
        <v>5.0869999999999997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189</v>
      </c>
      <c r="AU587" s="166" t="s">
        <v>89</v>
      </c>
      <c r="AV587" s="13" t="s">
        <v>89</v>
      </c>
      <c r="AW587" s="13" t="s">
        <v>36</v>
      </c>
      <c r="AX587" s="13" t="s">
        <v>81</v>
      </c>
      <c r="AY587" s="166" t="s">
        <v>181</v>
      </c>
    </row>
    <row r="588" spans="1:65" s="15" customFormat="1">
      <c r="B588" s="181"/>
      <c r="D588" s="165" t="s">
        <v>189</v>
      </c>
      <c r="E588" s="182" t="s">
        <v>1</v>
      </c>
      <c r="F588" s="183" t="s">
        <v>2976</v>
      </c>
      <c r="H588" s="182" t="s">
        <v>1</v>
      </c>
      <c r="I588" s="184"/>
      <c r="L588" s="181"/>
      <c r="M588" s="185"/>
      <c r="N588" s="186"/>
      <c r="O588" s="186"/>
      <c r="P588" s="186"/>
      <c r="Q588" s="186"/>
      <c r="R588" s="186"/>
      <c r="S588" s="186"/>
      <c r="T588" s="187"/>
      <c r="AT588" s="182" t="s">
        <v>189</v>
      </c>
      <c r="AU588" s="182" t="s">
        <v>89</v>
      </c>
      <c r="AV588" s="15" t="s">
        <v>25</v>
      </c>
      <c r="AW588" s="15" t="s">
        <v>36</v>
      </c>
      <c r="AX588" s="15" t="s">
        <v>81</v>
      </c>
      <c r="AY588" s="182" t="s">
        <v>181</v>
      </c>
    </row>
    <row r="589" spans="1:65" s="13" customFormat="1">
      <c r="B589" s="164"/>
      <c r="D589" s="165" t="s">
        <v>189</v>
      </c>
      <c r="E589" s="166" t="s">
        <v>1</v>
      </c>
      <c r="F589" s="167" t="s">
        <v>3000</v>
      </c>
      <c r="H589" s="168">
        <v>1.0999999999999999E-2</v>
      </c>
      <c r="I589" s="169"/>
      <c r="L589" s="164"/>
      <c r="M589" s="170"/>
      <c r="N589" s="171"/>
      <c r="O589" s="171"/>
      <c r="P589" s="171"/>
      <c r="Q589" s="171"/>
      <c r="R589" s="171"/>
      <c r="S589" s="171"/>
      <c r="T589" s="172"/>
      <c r="AT589" s="166" t="s">
        <v>189</v>
      </c>
      <c r="AU589" s="166" t="s">
        <v>89</v>
      </c>
      <c r="AV589" s="13" t="s">
        <v>89</v>
      </c>
      <c r="AW589" s="13" t="s">
        <v>36</v>
      </c>
      <c r="AX589" s="13" t="s">
        <v>81</v>
      </c>
      <c r="AY589" s="166" t="s">
        <v>181</v>
      </c>
    </row>
    <row r="590" spans="1:65" s="13" customFormat="1">
      <c r="B590" s="164"/>
      <c r="D590" s="165" t="s">
        <v>189</v>
      </c>
      <c r="E590" s="166" t="s">
        <v>1</v>
      </c>
      <c r="F590" s="167" t="s">
        <v>3001</v>
      </c>
      <c r="H590" s="168">
        <v>0.16600000000000001</v>
      </c>
      <c r="I590" s="169"/>
      <c r="L590" s="164"/>
      <c r="M590" s="170"/>
      <c r="N590" s="171"/>
      <c r="O590" s="171"/>
      <c r="P590" s="171"/>
      <c r="Q590" s="171"/>
      <c r="R590" s="171"/>
      <c r="S590" s="171"/>
      <c r="T590" s="172"/>
      <c r="AT590" s="166" t="s">
        <v>189</v>
      </c>
      <c r="AU590" s="166" t="s">
        <v>89</v>
      </c>
      <c r="AV590" s="13" t="s">
        <v>89</v>
      </c>
      <c r="AW590" s="13" t="s">
        <v>36</v>
      </c>
      <c r="AX590" s="13" t="s">
        <v>81</v>
      </c>
      <c r="AY590" s="166" t="s">
        <v>181</v>
      </c>
    </row>
    <row r="591" spans="1:65" s="13" customFormat="1">
      <c r="B591" s="164"/>
      <c r="D591" s="165" t="s">
        <v>189</v>
      </c>
      <c r="E591" s="166" t="s">
        <v>1</v>
      </c>
      <c r="F591" s="167" t="s">
        <v>3002</v>
      </c>
      <c r="H591" s="168">
        <v>0.02</v>
      </c>
      <c r="I591" s="169"/>
      <c r="L591" s="164"/>
      <c r="M591" s="170"/>
      <c r="N591" s="171"/>
      <c r="O591" s="171"/>
      <c r="P591" s="171"/>
      <c r="Q591" s="171"/>
      <c r="R591" s="171"/>
      <c r="S591" s="171"/>
      <c r="T591" s="172"/>
      <c r="AT591" s="166" t="s">
        <v>189</v>
      </c>
      <c r="AU591" s="166" t="s">
        <v>89</v>
      </c>
      <c r="AV591" s="13" t="s">
        <v>89</v>
      </c>
      <c r="AW591" s="13" t="s">
        <v>36</v>
      </c>
      <c r="AX591" s="13" t="s">
        <v>81</v>
      </c>
      <c r="AY591" s="166" t="s">
        <v>181</v>
      </c>
    </row>
    <row r="592" spans="1:65" s="13" customFormat="1">
      <c r="B592" s="164"/>
      <c r="D592" s="165" t="s">
        <v>189</v>
      </c>
      <c r="E592" s="166" t="s">
        <v>1</v>
      </c>
      <c r="F592" s="167" t="s">
        <v>3003</v>
      </c>
      <c r="H592" s="168">
        <v>2.4E-2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189</v>
      </c>
      <c r="AU592" s="166" t="s">
        <v>89</v>
      </c>
      <c r="AV592" s="13" t="s">
        <v>89</v>
      </c>
      <c r="AW592" s="13" t="s">
        <v>36</v>
      </c>
      <c r="AX592" s="13" t="s">
        <v>81</v>
      </c>
      <c r="AY592" s="166" t="s">
        <v>181</v>
      </c>
    </row>
    <row r="593" spans="1:65" s="14" customFormat="1">
      <c r="B593" s="173"/>
      <c r="D593" s="165" t="s">
        <v>189</v>
      </c>
      <c r="E593" s="174" t="s">
        <v>1</v>
      </c>
      <c r="F593" s="175" t="s">
        <v>190</v>
      </c>
      <c r="H593" s="176">
        <v>92.373999999999995</v>
      </c>
      <c r="I593" s="177"/>
      <c r="L593" s="173"/>
      <c r="M593" s="178"/>
      <c r="N593" s="179"/>
      <c r="O593" s="179"/>
      <c r="P593" s="179"/>
      <c r="Q593" s="179"/>
      <c r="R593" s="179"/>
      <c r="S593" s="179"/>
      <c r="T593" s="180"/>
      <c r="AT593" s="174" t="s">
        <v>189</v>
      </c>
      <c r="AU593" s="174" t="s">
        <v>89</v>
      </c>
      <c r="AV593" s="14" t="s">
        <v>151</v>
      </c>
      <c r="AW593" s="14" t="s">
        <v>36</v>
      </c>
      <c r="AX593" s="14" t="s">
        <v>25</v>
      </c>
      <c r="AY593" s="174" t="s">
        <v>181</v>
      </c>
    </row>
    <row r="594" spans="1:65" s="2" customFormat="1" ht="24.2" customHeight="1">
      <c r="A594" s="33"/>
      <c r="B594" s="150"/>
      <c r="C594" s="151" t="s">
        <v>818</v>
      </c>
      <c r="D594" s="151" t="s">
        <v>183</v>
      </c>
      <c r="E594" s="152" t="s">
        <v>1498</v>
      </c>
      <c r="F594" s="153" t="s">
        <v>1499</v>
      </c>
      <c r="G594" s="154" t="s">
        <v>294</v>
      </c>
      <c r="H594" s="155">
        <v>701.76900000000001</v>
      </c>
      <c r="I594" s="156"/>
      <c r="J594" s="157">
        <f>ROUND(I594*H594,2)</f>
        <v>0</v>
      </c>
      <c r="K594" s="153" t="s">
        <v>187</v>
      </c>
      <c r="L594" s="34"/>
      <c r="M594" s="158" t="s">
        <v>1</v>
      </c>
      <c r="N594" s="159" t="s">
        <v>46</v>
      </c>
      <c r="O594" s="59"/>
      <c r="P594" s="160">
        <f>O594*H594</f>
        <v>0</v>
      </c>
      <c r="Q594" s="160">
        <v>0</v>
      </c>
      <c r="R594" s="160">
        <f>Q594*H594</f>
        <v>0</v>
      </c>
      <c r="S594" s="160">
        <v>0</v>
      </c>
      <c r="T594" s="161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2" t="s">
        <v>151</v>
      </c>
      <c r="AT594" s="162" t="s">
        <v>183</v>
      </c>
      <c r="AU594" s="162" t="s">
        <v>89</v>
      </c>
      <c r="AY594" s="18" t="s">
        <v>181</v>
      </c>
      <c r="BE594" s="163">
        <f>IF(N594="základní",J594,0)</f>
        <v>0</v>
      </c>
      <c r="BF594" s="163">
        <f>IF(N594="snížená",J594,0)</f>
        <v>0</v>
      </c>
      <c r="BG594" s="163">
        <f>IF(N594="zákl. přenesená",J594,0)</f>
        <v>0</v>
      </c>
      <c r="BH594" s="163">
        <f>IF(N594="sníž. přenesená",J594,0)</f>
        <v>0</v>
      </c>
      <c r="BI594" s="163">
        <f>IF(N594="nulová",J594,0)</f>
        <v>0</v>
      </c>
      <c r="BJ594" s="18" t="s">
        <v>25</v>
      </c>
      <c r="BK594" s="163">
        <f>ROUND(I594*H594,2)</f>
        <v>0</v>
      </c>
      <c r="BL594" s="18" t="s">
        <v>151</v>
      </c>
      <c r="BM594" s="162" t="s">
        <v>2193</v>
      </c>
    </row>
    <row r="595" spans="1:65" s="15" customFormat="1">
      <c r="B595" s="181"/>
      <c r="D595" s="165" t="s">
        <v>189</v>
      </c>
      <c r="E595" s="182" t="s">
        <v>1</v>
      </c>
      <c r="F595" s="183" t="s">
        <v>2194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189</v>
      </c>
      <c r="AU595" s="182" t="s">
        <v>89</v>
      </c>
      <c r="AV595" s="15" t="s">
        <v>25</v>
      </c>
      <c r="AW595" s="15" t="s">
        <v>36</v>
      </c>
      <c r="AX595" s="15" t="s">
        <v>81</v>
      </c>
      <c r="AY595" s="182" t="s">
        <v>181</v>
      </c>
    </row>
    <row r="596" spans="1:65" s="13" customFormat="1">
      <c r="B596" s="164"/>
      <c r="D596" s="165" t="s">
        <v>189</v>
      </c>
      <c r="E596" s="166" t="s">
        <v>1</v>
      </c>
      <c r="F596" s="167" t="s">
        <v>2195</v>
      </c>
      <c r="H596" s="168">
        <v>850.59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189</v>
      </c>
      <c r="AU596" s="166" t="s">
        <v>89</v>
      </c>
      <c r="AV596" s="13" t="s">
        <v>89</v>
      </c>
      <c r="AW596" s="13" t="s">
        <v>36</v>
      </c>
      <c r="AX596" s="13" t="s">
        <v>81</v>
      </c>
      <c r="AY596" s="166" t="s">
        <v>181</v>
      </c>
    </row>
    <row r="597" spans="1:65" s="15" customFormat="1">
      <c r="B597" s="181"/>
      <c r="D597" s="165" t="s">
        <v>189</v>
      </c>
      <c r="E597" s="182" t="s">
        <v>1</v>
      </c>
      <c r="F597" s="183" t="s">
        <v>2197</v>
      </c>
      <c r="H597" s="182" t="s">
        <v>1</v>
      </c>
      <c r="I597" s="184"/>
      <c r="L597" s="181"/>
      <c r="M597" s="185"/>
      <c r="N597" s="186"/>
      <c r="O597" s="186"/>
      <c r="P597" s="186"/>
      <c r="Q597" s="186"/>
      <c r="R597" s="186"/>
      <c r="S597" s="186"/>
      <c r="T597" s="187"/>
      <c r="AT597" s="182" t="s">
        <v>189</v>
      </c>
      <c r="AU597" s="182" t="s">
        <v>89</v>
      </c>
      <c r="AV597" s="15" t="s">
        <v>25</v>
      </c>
      <c r="AW597" s="15" t="s">
        <v>36</v>
      </c>
      <c r="AX597" s="15" t="s">
        <v>81</v>
      </c>
      <c r="AY597" s="182" t="s">
        <v>181</v>
      </c>
    </row>
    <row r="598" spans="1:65" s="13" customFormat="1">
      <c r="B598" s="164"/>
      <c r="D598" s="165" t="s">
        <v>189</v>
      </c>
      <c r="E598" s="166" t="s">
        <v>1</v>
      </c>
      <c r="F598" s="167" t="s">
        <v>2198</v>
      </c>
      <c r="H598" s="168">
        <v>-24.719000000000001</v>
      </c>
      <c r="I598" s="169"/>
      <c r="L598" s="164"/>
      <c r="M598" s="170"/>
      <c r="N598" s="171"/>
      <c r="O598" s="171"/>
      <c r="P598" s="171"/>
      <c r="Q598" s="171"/>
      <c r="R598" s="171"/>
      <c r="S598" s="171"/>
      <c r="T598" s="172"/>
      <c r="AT598" s="166" t="s">
        <v>189</v>
      </c>
      <c r="AU598" s="166" t="s">
        <v>89</v>
      </c>
      <c r="AV598" s="13" t="s">
        <v>89</v>
      </c>
      <c r="AW598" s="13" t="s">
        <v>36</v>
      </c>
      <c r="AX598" s="13" t="s">
        <v>81</v>
      </c>
      <c r="AY598" s="166" t="s">
        <v>181</v>
      </c>
    </row>
    <row r="599" spans="1:65" s="13" customFormat="1">
      <c r="B599" s="164"/>
      <c r="D599" s="165" t="s">
        <v>189</v>
      </c>
      <c r="E599" s="166" t="s">
        <v>1</v>
      </c>
      <c r="F599" s="167" t="s">
        <v>2199</v>
      </c>
      <c r="H599" s="168">
        <v>-5.5960000000000001</v>
      </c>
      <c r="I599" s="169"/>
      <c r="L599" s="164"/>
      <c r="M599" s="170"/>
      <c r="N599" s="171"/>
      <c r="O599" s="171"/>
      <c r="P599" s="171"/>
      <c r="Q599" s="171"/>
      <c r="R599" s="171"/>
      <c r="S599" s="171"/>
      <c r="T599" s="172"/>
      <c r="AT599" s="166" t="s">
        <v>189</v>
      </c>
      <c r="AU599" s="166" t="s">
        <v>89</v>
      </c>
      <c r="AV599" s="13" t="s">
        <v>89</v>
      </c>
      <c r="AW599" s="13" t="s">
        <v>36</v>
      </c>
      <c r="AX599" s="13" t="s">
        <v>81</v>
      </c>
      <c r="AY599" s="166" t="s">
        <v>181</v>
      </c>
    </row>
    <row r="600" spans="1:65" s="13" customFormat="1">
      <c r="B600" s="164"/>
      <c r="D600" s="165" t="s">
        <v>189</v>
      </c>
      <c r="E600" s="166" t="s">
        <v>1</v>
      </c>
      <c r="F600" s="167" t="s">
        <v>2200</v>
      </c>
      <c r="H600" s="168">
        <v>-10.785</v>
      </c>
      <c r="I600" s="169"/>
      <c r="L600" s="164"/>
      <c r="M600" s="170"/>
      <c r="N600" s="171"/>
      <c r="O600" s="171"/>
      <c r="P600" s="171"/>
      <c r="Q600" s="171"/>
      <c r="R600" s="171"/>
      <c r="S600" s="171"/>
      <c r="T600" s="172"/>
      <c r="AT600" s="166" t="s">
        <v>189</v>
      </c>
      <c r="AU600" s="166" t="s">
        <v>89</v>
      </c>
      <c r="AV600" s="13" t="s">
        <v>89</v>
      </c>
      <c r="AW600" s="13" t="s">
        <v>36</v>
      </c>
      <c r="AX600" s="13" t="s">
        <v>81</v>
      </c>
      <c r="AY600" s="166" t="s">
        <v>181</v>
      </c>
    </row>
    <row r="601" spans="1:65" s="15" customFormat="1">
      <c r="B601" s="181"/>
      <c r="D601" s="165" t="s">
        <v>189</v>
      </c>
      <c r="E601" s="182" t="s">
        <v>1</v>
      </c>
      <c r="F601" s="183" t="s">
        <v>3004</v>
      </c>
      <c r="H601" s="182" t="s">
        <v>1</v>
      </c>
      <c r="I601" s="184"/>
      <c r="L601" s="181"/>
      <c r="M601" s="185"/>
      <c r="N601" s="186"/>
      <c r="O601" s="186"/>
      <c r="P601" s="186"/>
      <c r="Q601" s="186"/>
      <c r="R601" s="186"/>
      <c r="S601" s="186"/>
      <c r="T601" s="187"/>
      <c r="AT601" s="182" t="s">
        <v>189</v>
      </c>
      <c r="AU601" s="182" t="s">
        <v>89</v>
      </c>
      <c r="AV601" s="15" t="s">
        <v>25</v>
      </c>
      <c r="AW601" s="15" t="s">
        <v>36</v>
      </c>
      <c r="AX601" s="15" t="s">
        <v>81</v>
      </c>
      <c r="AY601" s="182" t="s">
        <v>181</v>
      </c>
    </row>
    <row r="602" spans="1:65" s="13" customFormat="1">
      <c r="B602" s="164"/>
      <c r="D602" s="165" t="s">
        <v>189</v>
      </c>
      <c r="E602" s="166" t="s">
        <v>1</v>
      </c>
      <c r="F602" s="167" t="s">
        <v>3005</v>
      </c>
      <c r="H602" s="168">
        <v>-25.280999999999999</v>
      </c>
      <c r="I602" s="169"/>
      <c r="L602" s="164"/>
      <c r="M602" s="170"/>
      <c r="N602" s="171"/>
      <c r="O602" s="171"/>
      <c r="P602" s="171"/>
      <c r="Q602" s="171"/>
      <c r="R602" s="171"/>
      <c r="S602" s="171"/>
      <c r="T602" s="172"/>
      <c r="AT602" s="166" t="s">
        <v>189</v>
      </c>
      <c r="AU602" s="166" t="s">
        <v>89</v>
      </c>
      <c r="AV602" s="13" t="s">
        <v>89</v>
      </c>
      <c r="AW602" s="13" t="s">
        <v>36</v>
      </c>
      <c r="AX602" s="13" t="s">
        <v>81</v>
      </c>
      <c r="AY602" s="166" t="s">
        <v>181</v>
      </c>
    </row>
    <row r="603" spans="1:65" s="13" customFormat="1">
      <c r="B603" s="164"/>
      <c r="D603" s="165" t="s">
        <v>189</v>
      </c>
      <c r="E603" s="166" t="s">
        <v>1</v>
      </c>
      <c r="F603" s="167" t="s">
        <v>3006</v>
      </c>
      <c r="H603" s="168">
        <v>-78.165000000000006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189</v>
      </c>
      <c r="AU603" s="166" t="s">
        <v>89</v>
      </c>
      <c r="AV603" s="13" t="s">
        <v>89</v>
      </c>
      <c r="AW603" s="13" t="s">
        <v>36</v>
      </c>
      <c r="AX603" s="13" t="s">
        <v>81</v>
      </c>
      <c r="AY603" s="166" t="s">
        <v>181</v>
      </c>
    </row>
    <row r="604" spans="1:65" s="13" customFormat="1">
      <c r="B604" s="164"/>
      <c r="D604" s="165" t="s">
        <v>189</v>
      </c>
      <c r="E604" s="166" t="s">
        <v>1</v>
      </c>
      <c r="F604" s="167" t="s">
        <v>3007</v>
      </c>
      <c r="H604" s="168">
        <v>-4.2750000000000004</v>
      </c>
      <c r="I604" s="169"/>
      <c r="L604" s="164"/>
      <c r="M604" s="170"/>
      <c r="N604" s="171"/>
      <c r="O604" s="171"/>
      <c r="P604" s="171"/>
      <c r="Q604" s="171"/>
      <c r="R604" s="171"/>
      <c r="S604" s="171"/>
      <c r="T604" s="172"/>
      <c r="AT604" s="166" t="s">
        <v>189</v>
      </c>
      <c r="AU604" s="166" t="s">
        <v>89</v>
      </c>
      <c r="AV604" s="13" t="s">
        <v>89</v>
      </c>
      <c r="AW604" s="13" t="s">
        <v>36</v>
      </c>
      <c r="AX604" s="13" t="s">
        <v>81</v>
      </c>
      <c r="AY604" s="166" t="s">
        <v>181</v>
      </c>
    </row>
    <row r="605" spans="1:65" s="14" customFormat="1">
      <c r="B605" s="173"/>
      <c r="D605" s="165" t="s">
        <v>189</v>
      </c>
      <c r="E605" s="174" t="s">
        <v>2220</v>
      </c>
      <c r="F605" s="175" t="s">
        <v>190</v>
      </c>
      <c r="H605" s="176">
        <v>701.76900000000001</v>
      </c>
      <c r="I605" s="177"/>
      <c r="L605" s="173"/>
      <c r="M605" s="178"/>
      <c r="N605" s="179"/>
      <c r="O605" s="179"/>
      <c r="P605" s="179"/>
      <c r="Q605" s="179"/>
      <c r="R605" s="179"/>
      <c r="S605" s="179"/>
      <c r="T605" s="180"/>
      <c r="AT605" s="174" t="s">
        <v>189</v>
      </c>
      <c r="AU605" s="174" t="s">
        <v>89</v>
      </c>
      <c r="AV605" s="14" t="s">
        <v>151</v>
      </c>
      <c r="AW605" s="14" t="s">
        <v>36</v>
      </c>
      <c r="AX605" s="14" t="s">
        <v>25</v>
      </c>
      <c r="AY605" s="174" t="s">
        <v>181</v>
      </c>
    </row>
    <row r="606" spans="1:65" s="2" customFormat="1" ht="24.2" customHeight="1">
      <c r="A606" s="33"/>
      <c r="B606" s="150"/>
      <c r="C606" s="151" t="s">
        <v>825</v>
      </c>
      <c r="D606" s="151" t="s">
        <v>183</v>
      </c>
      <c r="E606" s="152" t="s">
        <v>773</v>
      </c>
      <c r="F606" s="153" t="s">
        <v>774</v>
      </c>
      <c r="G606" s="154" t="s">
        <v>294</v>
      </c>
      <c r="H606" s="155">
        <v>40.886000000000003</v>
      </c>
      <c r="I606" s="156"/>
      <c r="J606" s="157">
        <f>ROUND(I606*H606,2)</f>
        <v>0</v>
      </c>
      <c r="K606" s="153" t="s">
        <v>187</v>
      </c>
      <c r="L606" s="34"/>
      <c r="M606" s="158" t="s">
        <v>1</v>
      </c>
      <c r="N606" s="159" t="s">
        <v>46</v>
      </c>
      <c r="O606" s="59"/>
      <c r="P606" s="160">
        <f>O606*H606</f>
        <v>0</v>
      </c>
      <c r="Q606" s="160">
        <v>0</v>
      </c>
      <c r="R606" s="160">
        <f>Q606*H606</f>
        <v>0</v>
      </c>
      <c r="S606" s="160">
        <v>0</v>
      </c>
      <c r="T606" s="161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62" t="s">
        <v>151</v>
      </c>
      <c r="AT606" s="162" t="s">
        <v>183</v>
      </c>
      <c r="AU606" s="162" t="s">
        <v>89</v>
      </c>
      <c r="AY606" s="18" t="s">
        <v>181</v>
      </c>
      <c r="BE606" s="163">
        <f>IF(N606="základní",J606,0)</f>
        <v>0</v>
      </c>
      <c r="BF606" s="163">
        <f>IF(N606="snížená",J606,0)</f>
        <v>0</v>
      </c>
      <c r="BG606" s="163">
        <f>IF(N606="zákl. přenesená",J606,0)</f>
        <v>0</v>
      </c>
      <c r="BH606" s="163">
        <f>IF(N606="sníž. přenesená",J606,0)</f>
        <v>0</v>
      </c>
      <c r="BI606" s="163">
        <f>IF(N606="nulová",J606,0)</f>
        <v>0</v>
      </c>
      <c r="BJ606" s="18" t="s">
        <v>25</v>
      </c>
      <c r="BK606" s="163">
        <f>ROUND(I606*H606,2)</f>
        <v>0</v>
      </c>
      <c r="BL606" s="18" t="s">
        <v>151</v>
      </c>
      <c r="BM606" s="162" t="s">
        <v>3008</v>
      </c>
    </row>
    <row r="607" spans="1:65" s="15" customFormat="1">
      <c r="B607" s="181"/>
      <c r="D607" s="165" t="s">
        <v>189</v>
      </c>
      <c r="E607" s="182" t="s">
        <v>1</v>
      </c>
      <c r="F607" s="183" t="s">
        <v>3009</v>
      </c>
      <c r="H607" s="182" t="s">
        <v>1</v>
      </c>
      <c r="I607" s="184"/>
      <c r="L607" s="181"/>
      <c r="M607" s="185"/>
      <c r="N607" s="186"/>
      <c r="O607" s="186"/>
      <c r="P607" s="186"/>
      <c r="Q607" s="186"/>
      <c r="R607" s="186"/>
      <c r="S607" s="186"/>
      <c r="T607" s="187"/>
      <c r="AT607" s="182" t="s">
        <v>189</v>
      </c>
      <c r="AU607" s="182" t="s">
        <v>89</v>
      </c>
      <c r="AV607" s="15" t="s">
        <v>25</v>
      </c>
      <c r="AW607" s="15" t="s">
        <v>36</v>
      </c>
      <c r="AX607" s="15" t="s">
        <v>81</v>
      </c>
      <c r="AY607" s="182" t="s">
        <v>181</v>
      </c>
    </row>
    <row r="608" spans="1:65" s="13" customFormat="1">
      <c r="B608" s="164"/>
      <c r="D608" s="165" t="s">
        <v>189</v>
      </c>
      <c r="E608" s="166" t="s">
        <v>1</v>
      </c>
      <c r="F608" s="167" t="s">
        <v>3010</v>
      </c>
      <c r="H608" s="168">
        <v>9.0220000000000002</v>
      </c>
      <c r="I608" s="169"/>
      <c r="L608" s="164"/>
      <c r="M608" s="170"/>
      <c r="N608" s="171"/>
      <c r="O608" s="171"/>
      <c r="P608" s="171"/>
      <c r="Q608" s="171"/>
      <c r="R608" s="171"/>
      <c r="S608" s="171"/>
      <c r="T608" s="172"/>
      <c r="AT608" s="166" t="s">
        <v>189</v>
      </c>
      <c r="AU608" s="166" t="s">
        <v>89</v>
      </c>
      <c r="AV608" s="13" t="s">
        <v>89</v>
      </c>
      <c r="AW608" s="13" t="s">
        <v>36</v>
      </c>
      <c r="AX608" s="13" t="s">
        <v>81</v>
      </c>
      <c r="AY608" s="166" t="s">
        <v>181</v>
      </c>
    </row>
    <row r="609" spans="1:65" s="13" customFormat="1">
      <c r="B609" s="164"/>
      <c r="D609" s="165" t="s">
        <v>189</v>
      </c>
      <c r="E609" s="166" t="s">
        <v>1</v>
      </c>
      <c r="F609" s="167" t="s">
        <v>3011</v>
      </c>
      <c r="H609" s="168">
        <v>30.082000000000001</v>
      </c>
      <c r="I609" s="169"/>
      <c r="L609" s="164"/>
      <c r="M609" s="170"/>
      <c r="N609" s="171"/>
      <c r="O609" s="171"/>
      <c r="P609" s="171"/>
      <c r="Q609" s="171"/>
      <c r="R609" s="171"/>
      <c r="S609" s="171"/>
      <c r="T609" s="172"/>
      <c r="AT609" s="166" t="s">
        <v>189</v>
      </c>
      <c r="AU609" s="166" t="s">
        <v>89</v>
      </c>
      <c r="AV609" s="13" t="s">
        <v>89</v>
      </c>
      <c r="AW609" s="13" t="s">
        <v>36</v>
      </c>
      <c r="AX609" s="13" t="s">
        <v>81</v>
      </c>
      <c r="AY609" s="166" t="s">
        <v>181</v>
      </c>
    </row>
    <row r="610" spans="1:65" s="13" customFormat="1">
      <c r="B610" s="164"/>
      <c r="D610" s="165" t="s">
        <v>189</v>
      </c>
      <c r="E610" s="166" t="s">
        <v>1</v>
      </c>
      <c r="F610" s="167" t="s">
        <v>3012</v>
      </c>
      <c r="H610" s="168">
        <v>1.782</v>
      </c>
      <c r="I610" s="169"/>
      <c r="L610" s="164"/>
      <c r="M610" s="170"/>
      <c r="N610" s="171"/>
      <c r="O610" s="171"/>
      <c r="P610" s="171"/>
      <c r="Q610" s="171"/>
      <c r="R610" s="171"/>
      <c r="S610" s="171"/>
      <c r="T610" s="172"/>
      <c r="AT610" s="166" t="s">
        <v>189</v>
      </c>
      <c r="AU610" s="166" t="s">
        <v>89</v>
      </c>
      <c r="AV610" s="13" t="s">
        <v>89</v>
      </c>
      <c r="AW610" s="13" t="s">
        <v>36</v>
      </c>
      <c r="AX610" s="13" t="s">
        <v>81</v>
      </c>
      <c r="AY610" s="166" t="s">
        <v>181</v>
      </c>
    </row>
    <row r="611" spans="1:65" s="14" customFormat="1">
      <c r="B611" s="173"/>
      <c r="D611" s="165" t="s">
        <v>189</v>
      </c>
      <c r="E611" s="174" t="s">
        <v>3013</v>
      </c>
      <c r="F611" s="175" t="s">
        <v>190</v>
      </c>
      <c r="H611" s="176">
        <v>40.886000000000003</v>
      </c>
      <c r="I611" s="177"/>
      <c r="L611" s="173"/>
      <c r="M611" s="178"/>
      <c r="N611" s="179"/>
      <c r="O611" s="179"/>
      <c r="P611" s="179"/>
      <c r="Q611" s="179"/>
      <c r="R611" s="179"/>
      <c r="S611" s="179"/>
      <c r="T611" s="180"/>
      <c r="AT611" s="174" t="s">
        <v>189</v>
      </c>
      <c r="AU611" s="174" t="s">
        <v>89</v>
      </c>
      <c r="AV611" s="14" t="s">
        <v>151</v>
      </c>
      <c r="AW611" s="14" t="s">
        <v>36</v>
      </c>
      <c r="AX611" s="14" t="s">
        <v>25</v>
      </c>
      <c r="AY611" s="174" t="s">
        <v>181</v>
      </c>
    </row>
    <row r="612" spans="1:65" s="2" customFormat="1" ht="14.45" customHeight="1">
      <c r="A612" s="33"/>
      <c r="B612" s="150"/>
      <c r="C612" s="188" t="s">
        <v>832</v>
      </c>
      <c r="D612" s="188" t="s">
        <v>301</v>
      </c>
      <c r="E612" s="189" t="s">
        <v>1503</v>
      </c>
      <c r="F612" s="190" t="s">
        <v>1504</v>
      </c>
      <c r="G612" s="191" t="s">
        <v>372</v>
      </c>
      <c r="H612" s="192">
        <v>1449.625</v>
      </c>
      <c r="I612" s="193"/>
      <c r="J612" s="194">
        <f>ROUND(I612*H612,2)</f>
        <v>0</v>
      </c>
      <c r="K612" s="190" t="s">
        <v>1</v>
      </c>
      <c r="L612" s="195"/>
      <c r="M612" s="196" t="s">
        <v>1</v>
      </c>
      <c r="N612" s="197" t="s">
        <v>46</v>
      </c>
      <c r="O612" s="59"/>
      <c r="P612" s="160">
        <f>O612*H612</f>
        <v>0</v>
      </c>
      <c r="Q612" s="160">
        <v>0</v>
      </c>
      <c r="R612" s="160">
        <f>Q612*H612</f>
        <v>0</v>
      </c>
      <c r="S612" s="160">
        <v>0</v>
      </c>
      <c r="T612" s="161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62" t="s">
        <v>213</v>
      </c>
      <c r="AT612" s="162" t="s">
        <v>301</v>
      </c>
      <c r="AU612" s="162" t="s">
        <v>89</v>
      </c>
      <c r="AY612" s="18" t="s">
        <v>181</v>
      </c>
      <c r="BE612" s="163">
        <f>IF(N612="základní",J612,0)</f>
        <v>0</v>
      </c>
      <c r="BF612" s="163">
        <f>IF(N612="snížená",J612,0)</f>
        <v>0</v>
      </c>
      <c r="BG612" s="163">
        <f>IF(N612="zákl. přenesená",J612,0)</f>
        <v>0</v>
      </c>
      <c r="BH612" s="163">
        <f>IF(N612="sníž. přenesená",J612,0)</f>
        <v>0</v>
      </c>
      <c r="BI612" s="163">
        <f>IF(N612="nulová",J612,0)</f>
        <v>0</v>
      </c>
      <c r="BJ612" s="18" t="s">
        <v>25</v>
      </c>
      <c r="BK612" s="163">
        <f>ROUND(I612*H612,2)</f>
        <v>0</v>
      </c>
      <c r="BL612" s="18" t="s">
        <v>151</v>
      </c>
      <c r="BM612" s="162" t="s">
        <v>3014</v>
      </c>
    </row>
    <row r="613" spans="1:65" s="13" customFormat="1">
      <c r="B613" s="164"/>
      <c r="D613" s="165" t="s">
        <v>189</v>
      </c>
      <c r="E613" s="166" t="s">
        <v>1</v>
      </c>
      <c r="F613" s="167" t="s">
        <v>3015</v>
      </c>
      <c r="H613" s="168">
        <v>1369.818</v>
      </c>
      <c r="I613" s="169"/>
      <c r="L613" s="164"/>
      <c r="M613" s="170"/>
      <c r="N613" s="171"/>
      <c r="O613" s="171"/>
      <c r="P613" s="171"/>
      <c r="Q613" s="171"/>
      <c r="R613" s="171"/>
      <c r="S613" s="171"/>
      <c r="T613" s="172"/>
      <c r="AT613" s="166" t="s">
        <v>189</v>
      </c>
      <c r="AU613" s="166" t="s">
        <v>89</v>
      </c>
      <c r="AV613" s="13" t="s">
        <v>89</v>
      </c>
      <c r="AW613" s="13" t="s">
        <v>36</v>
      </c>
      <c r="AX613" s="13" t="s">
        <v>81</v>
      </c>
      <c r="AY613" s="166" t="s">
        <v>181</v>
      </c>
    </row>
    <row r="614" spans="1:65" s="13" customFormat="1">
      <c r="B614" s="164"/>
      <c r="D614" s="165" t="s">
        <v>189</v>
      </c>
      <c r="E614" s="166" t="s">
        <v>1</v>
      </c>
      <c r="F614" s="167" t="s">
        <v>3016</v>
      </c>
      <c r="H614" s="168">
        <v>79.807000000000002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189</v>
      </c>
      <c r="AU614" s="166" t="s">
        <v>89</v>
      </c>
      <c r="AV614" s="13" t="s">
        <v>89</v>
      </c>
      <c r="AW614" s="13" t="s">
        <v>36</v>
      </c>
      <c r="AX614" s="13" t="s">
        <v>81</v>
      </c>
      <c r="AY614" s="166" t="s">
        <v>181</v>
      </c>
    </row>
    <row r="615" spans="1:65" s="14" customFormat="1">
      <c r="B615" s="173"/>
      <c r="D615" s="165" t="s">
        <v>189</v>
      </c>
      <c r="E615" s="174" t="s">
        <v>1</v>
      </c>
      <c r="F615" s="175" t="s">
        <v>190</v>
      </c>
      <c r="H615" s="176">
        <v>1449.625</v>
      </c>
      <c r="I615" s="177"/>
      <c r="L615" s="173"/>
      <c r="M615" s="178"/>
      <c r="N615" s="179"/>
      <c r="O615" s="179"/>
      <c r="P615" s="179"/>
      <c r="Q615" s="179"/>
      <c r="R615" s="179"/>
      <c r="S615" s="179"/>
      <c r="T615" s="180"/>
      <c r="AT615" s="174" t="s">
        <v>189</v>
      </c>
      <c r="AU615" s="174" t="s">
        <v>89</v>
      </c>
      <c r="AV615" s="14" t="s">
        <v>151</v>
      </c>
      <c r="AW615" s="14" t="s">
        <v>36</v>
      </c>
      <c r="AX615" s="14" t="s">
        <v>25</v>
      </c>
      <c r="AY615" s="174" t="s">
        <v>181</v>
      </c>
    </row>
    <row r="616" spans="1:65" s="2" customFormat="1" ht="24.2" customHeight="1">
      <c r="A616" s="33"/>
      <c r="B616" s="150"/>
      <c r="C616" s="151" t="s">
        <v>327</v>
      </c>
      <c r="D616" s="151" t="s">
        <v>183</v>
      </c>
      <c r="E616" s="152" t="s">
        <v>789</v>
      </c>
      <c r="F616" s="153" t="s">
        <v>790</v>
      </c>
      <c r="G616" s="154" t="s">
        <v>294</v>
      </c>
      <c r="H616" s="155">
        <v>868.55100000000004</v>
      </c>
      <c r="I616" s="156"/>
      <c r="J616" s="157">
        <f>ROUND(I616*H616,2)</f>
        <v>0</v>
      </c>
      <c r="K616" s="153" t="s">
        <v>187</v>
      </c>
      <c r="L616" s="34"/>
      <c r="M616" s="158" t="s">
        <v>1</v>
      </c>
      <c r="N616" s="159" t="s">
        <v>46</v>
      </c>
      <c r="O616" s="59"/>
      <c r="P616" s="160">
        <f>O616*H616</f>
        <v>0</v>
      </c>
      <c r="Q616" s="160">
        <v>0</v>
      </c>
      <c r="R616" s="160">
        <f>Q616*H616</f>
        <v>0</v>
      </c>
      <c r="S616" s="160">
        <v>0</v>
      </c>
      <c r="T616" s="161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2" t="s">
        <v>151</v>
      </c>
      <c r="AT616" s="162" t="s">
        <v>183</v>
      </c>
      <c r="AU616" s="162" t="s">
        <v>89</v>
      </c>
      <c r="AY616" s="18" t="s">
        <v>181</v>
      </c>
      <c r="BE616" s="163">
        <f>IF(N616="základní",J616,0)</f>
        <v>0</v>
      </c>
      <c r="BF616" s="163">
        <f>IF(N616="snížená",J616,0)</f>
        <v>0</v>
      </c>
      <c r="BG616" s="163">
        <f>IF(N616="zákl. přenesená",J616,0)</f>
        <v>0</v>
      </c>
      <c r="BH616" s="163">
        <f>IF(N616="sníž. přenesená",J616,0)</f>
        <v>0</v>
      </c>
      <c r="BI616" s="163">
        <f>IF(N616="nulová",J616,0)</f>
        <v>0</v>
      </c>
      <c r="BJ616" s="18" t="s">
        <v>25</v>
      </c>
      <c r="BK616" s="163">
        <f>ROUND(I616*H616,2)</f>
        <v>0</v>
      </c>
      <c r="BL616" s="18" t="s">
        <v>151</v>
      </c>
      <c r="BM616" s="162" t="s">
        <v>3017</v>
      </c>
    </row>
    <row r="617" spans="1:65" s="13" customFormat="1">
      <c r="B617" s="164"/>
      <c r="D617" s="165" t="s">
        <v>189</v>
      </c>
      <c r="E617" s="166" t="s">
        <v>1</v>
      </c>
      <c r="F617" s="167" t="s">
        <v>2687</v>
      </c>
      <c r="H617" s="168">
        <v>10.785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189</v>
      </c>
      <c r="AU617" s="166" t="s">
        <v>89</v>
      </c>
      <c r="AV617" s="13" t="s">
        <v>89</v>
      </c>
      <c r="AW617" s="13" t="s">
        <v>36</v>
      </c>
      <c r="AX617" s="13" t="s">
        <v>81</v>
      </c>
      <c r="AY617" s="166" t="s">
        <v>181</v>
      </c>
    </row>
    <row r="618" spans="1:65" s="13" customFormat="1">
      <c r="B618" s="164"/>
      <c r="D618" s="165" t="s">
        <v>189</v>
      </c>
      <c r="E618" s="166" t="s">
        <v>1</v>
      </c>
      <c r="F618" s="167" t="s">
        <v>3018</v>
      </c>
      <c r="H618" s="168">
        <v>810.54300000000001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189</v>
      </c>
      <c r="AU618" s="166" t="s">
        <v>89</v>
      </c>
      <c r="AV618" s="13" t="s">
        <v>89</v>
      </c>
      <c r="AW618" s="13" t="s">
        <v>36</v>
      </c>
      <c r="AX618" s="13" t="s">
        <v>81</v>
      </c>
      <c r="AY618" s="166" t="s">
        <v>181</v>
      </c>
    </row>
    <row r="619" spans="1:65" s="13" customFormat="1">
      <c r="B619" s="164"/>
      <c r="D619" s="165" t="s">
        <v>189</v>
      </c>
      <c r="E619" s="166" t="s">
        <v>1</v>
      </c>
      <c r="F619" s="167" t="s">
        <v>3019</v>
      </c>
      <c r="H619" s="168">
        <v>47.222999999999999</v>
      </c>
      <c r="I619" s="169"/>
      <c r="L619" s="164"/>
      <c r="M619" s="170"/>
      <c r="N619" s="171"/>
      <c r="O619" s="171"/>
      <c r="P619" s="171"/>
      <c r="Q619" s="171"/>
      <c r="R619" s="171"/>
      <c r="S619" s="171"/>
      <c r="T619" s="172"/>
      <c r="AT619" s="166" t="s">
        <v>189</v>
      </c>
      <c r="AU619" s="166" t="s">
        <v>89</v>
      </c>
      <c r="AV619" s="13" t="s">
        <v>89</v>
      </c>
      <c r="AW619" s="13" t="s">
        <v>36</v>
      </c>
      <c r="AX619" s="13" t="s">
        <v>81</v>
      </c>
      <c r="AY619" s="166" t="s">
        <v>181</v>
      </c>
    </row>
    <row r="620" spans="1:65" s="14" customFormat="1">
      <c r="B620" s="173"/>
      <c r="D620" s="165" t="s">
        <v>189</v>
      </c>
      <c r="E620" s="174" t="s">
        <v>1</v>
      </c>
      <c r="F620" s="175" t="s">
        <v>190</v>
      </c>
      <c r="H620" s="176">
        <v>868.55099999999993</v>
      </c>
      <c r="I620" s="177"/>
      <c r="L620" s="173"/>
      <c r="M620" s="178"/>
      <c r="N620" s="179"/>
      <c r="O620" s="179"/>
      <c r="P620" s="179"/>
      <c r="Q620" s="179"/>
      <c r="R620" s="179"/>
      <c r="S620" s="179"/>
      <c r="T620" s="180"/>
      <c r="AT620" s="174" t="s">
        <v>189</v>
      </c>
      <c r="AU620" s="174" t="s">
        <v>89</v>
      </c>
      <c r="AV620" s="14" t="s">
        <v>151</v>
      </c>
      <c r="AW620" s="14" t="s">
        <v>36</v>
      </c>
      <c r="AX620" s="14" t="s">
        <v>25</v>
      </c>
      <c r="AY620" s="174" t="s">
        <v>181</v>
      </c>
    </row>
    <row r="621" spans="1:65" s="2" customFormat="1" ht="24.2" customHeight="1">
      <c r="A621" s="33"/>
      <c r="B621" s="150"/>
      <c r="C621" s="151" t="s">
        <v>844</v>
      </c>
      <c r="D621" s="151" t="s">
        <v>183</v>
      </c>
      <c r="E621" s="152" t="s">
        <v>412</v>
      </c>
      <c r="F621" s="153" t="s">
        <v>413</v>
      </c>
      <c r="G621" s="154" t="s">
        <v>294</v>
      </c>
      <c r="H621" s="155">
        <v>868.55100000000004</v>
      </c>
      <c r="I621" s="156"/>
      <c r="J621" s="157">
        <f>ROUND(I621*H621,2)</f>
        <v>0</v>
      </c>
      <c r="K621" s="153" t="s">
        <v>187</v>
      </c>
      <c r="L621" s="34"/>
      <c r="M621" s="158" t="s">
        <v>1</v>
      </c>
      <c r="N621" s="159" t="s">
        <v>46</v>
      </c>
      <c r="O621" s="59"/>
      <c r="P621" s="160">
        <f>O621*H621</f>
        <v>0</v>
      </c>
      <c r="Q621" s="160">
        <v>0</v>
      </c>
      <c r="R621" s="160">
        <f>Q621*H621</f>
        <v>0</v>
      </c>
      <c r="S621" s="160">
        <v>0</v>
      </c>
      <c r="T621" s="161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2" t="s">
        <v>151</v>
      </c>
      <c r="AT621" s="162" t="s">
        <v>183</v>
      </c>
      <c r="AU621" s="162" t="s">
        <v>89</v>
      </c>
      <c r="AY621" s="18" t="s">
        <v>181</v>
      </c>
      <c r="BE621" s="163">
        <f>IF(N621="základní",J621,0)</f>
        <v>0</v>
      </c>
      <c r="BF621" s="163">
        <f>IF(N621="snížená",J621,0)</f>
        <v>0</v>
      </c>
      <c r="BG621" s="163">
        <f>IF(N621="zákl. přenesená",J621,0)</f>
        <v>0</v>
      </c>
      <c r="BH621" s="163">
        <f>IF(N621="sníž. přenesená",J621,0)</f>
        <v>0</v>
      </c>
      <c r="BI621" s="163">
        <f>IF(N621="nulová",J621,0)</f>
        <v>0</v>
      </c>
      <c r="BJ621" s="18" t="s">
        <v>25</v>
      </c>
      <c r="BK621" s="163">
        <f>ROUND(I621*H621,2)</f>
        <v>0</v>
      </c>
      <c r="BL621" s="18" t="s">
        <v>151</v>
      </c>
      <c r="BM621" s="162" t="s">
        <v>3020</v>
      </c>
    </row>
    <row r="622" spans="1:65" s="13" customFormat="1">
      <c r="B622" s="164"/>
      <c r="D622" s="165" t="s">
        <v>189</v>
      </c>
      <c r="E622" s="166" t="s">
        <v>1</v>
      </c>
      <c r="F622" s="167" t="s">
        <v>3021</v>
      </c>
      <c r="H622" s="168">
        <v>868.55100000000004</v>
      </c>
      <c r="I622" s="169"/>
      <c r="L622" s="164"/>
      <c r="M622" s="170"/>
      <c r="N622" s="171"/>
      <c r="O622" s="171"/>
      <c r="P622" s="171"/>
      <c r="Q622" s="171"/>
      <c r="R622" s="171"/>
      <c r="S622" s="171"/>
      <c r="T622" s="172"/>
      <c r="AT622" s="166" t="s">
        <v>189</v>
      </c>
      <c r="AU622" s="166" t="s">
        <v>89</v>
      </c>
      <c r="AV622" s="13" t="s">
        <v>89</v>
      </c>
      <c r="AW622" s="13" t="s">
        <v>36</v>
      </c>
      <c r="AX622" s="13" t="s">
        <v>25</v>
      </c>
      <c r="AY622" s="166" t="s">
        <v>181</v>
      </c>
    </row>
    <row r="623" spans="1:65" s="2" customFormat="1" ht="24.2" customHeight="1">
      <c r="A623" s="33"/>
      <c r="B623" s="150"/>
      <c r="C623" s="151" t="s">
        <v>851</v>
      </c>
      <c r="D623" s="151" t="s">
        <v>183</v>
      </c>
      <c r="E623" s="152" t="s">
        <v>415</v>
      </c>
      <c r="F623" s="153" t="s">
        <v>416</v>
      </c>
      <c r="G623" s="154" t="s">
        <v>356</v>
      </c>
      <c r="H623" s="155">
        <v>53.924999999999997</v>
      </c>
      <c r="I623" s="156"/>
      <c r="J623" s="157">
        <f>ROUND(I623*H623,2)</f>
        <v>0</v>
      </c>
      <c r="K623" s="153" t="s">
        <v>187</v>
      </c>
      <c r="L623" s="34"/>
      <c r="M623" s="158" t="s">
        <v>1</v>
      </c>
      <c r="N623" s="159" t="s">
        <v>46</v>
      </c>
      <c r="O623" s="59"/>
      <c r="P623" s="160">
        <f>O623*H623</f>
        <v>0</v>
      </c>
      <c r="Q623" s="160">
        <v>0</v>
      </c>
      <c r="R623" s="160">
        <f>Q623*H623</f>
        <v>0</v>
      </c>
      <c r="S623" s="160">
        <v>0</v>
      </c>
      <c r="T623" s="161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2" t="s">
        <v>151</v>
      </c>
      <c r="AT623" s="162" t="s">
        <v>183</v>
      </c>
      <c r="AU623" s="162" t="s">
        <v>89</v>
      </c>
      <c r="AY623" s="18" t="s">
        <v>181</v>
      </c>
      <c r="BE623" s="163">
        <f>IF(N623="základní",J623,0)</f>
        <v>0</v>
      </c>
      <c r="BF623" s="163">
        <f>IF(N623="snížená",J623,0)</f>
        <v>0</v>
      </c>
      <c r="BG623" s="163">
        <f>IF(N623="zákl. přenesená",J623,0)</f>
        <v>0</v>
      </c>
      <c r="BH623" s="163">
        <f>IF(N623="sníž. přenesená",J623,0)</f>
        <v>0</v>
      </c>
      <c r="BI623" s="163">
        <f>IF(N623="nulová",J623,0)</f>
        <v>0</v>
      </c>
      <c r="BJ623" s="18" t="s">
        <v>25</v>
      </c>
      <c r="BK623" s="163">
        <f>ROUND(I623*H623,2)</f>
        <v>0</v>
      </c>
      <c r="BL623" s="18" t="s">
        <v>151</v>
      </c>
      <c r="BM623" s="162" t="s">
        <v>3022</v>
      </c>
    </row>
    <row r="624" spans="1:65" s="13" customFormat="1">
      <c r="B624" s="164"/>
      <c r="D624" s="165" t="s">
        <v>189</v>
      </c>
      <c r="E624" s="166" t="s">
        <v>1</v>
      </c>
      <c r="F624" s="167" t="s">
        <v>2237</v>
      </c>
      <c r="H624" s="168">
        <v>53.924999999999997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189</v>
      </c>
      <c r="AU624" s="166" t="s">
        <v>89</v>
      </c>
      <c r="AV624" s="13" t="s">
        <v>89</v>
      </c>
      <c r="AW624" s="13" t="s">
        <v>36</v>
      </c>
      <c r="AX624" s="13" t="s">
        <v>25</v>
      </c>
      <c r="AY624" s="166" t="s">
        <v>181</v>
      </c>
    </row>
    <row r="625" spans="1:65" s="2" customFormat="1" ht="24.2" customHeight="1">
      <c r="A625" s="33"/>
      <c r="B625" s="150"/>
      <c r="C625" s="151" t="s">
        <v>857</v>
      </c>
      <c r="D625" s="151" t="s">
        <v>183</v>
      </c>
      <c r="E625" s="152" t="s">
        <v>404</v>
      </c>
      <c r="F625" s="153" t="s">
        <v>405</v>
      </c>
      <c r="G625" s="154" t="s">
        <v>356</v>
      </c>
      <c r="H625" s="155">
        <v>53.924999999999997</v>
      </c>
      <c r="I625" s="156"/>
      <c r="J625" s="157">
        <f>ROUND(I625*H625,2)</f>
        <v>0</v>
      </c>
      <c r="K625" s="153" t="s">
        <v>1</v>
      </c>
      <c r="L625" s="34"/>
      <c r="M625" s="158" t="s">
        <v>1</v>
      </c>
      <c r="N625" s="159" t="s">
        <v>46</v>
      </c>
      <c r="O625" s="59"/>
      <c r="P625" s="160">
        <f>O625*H625</f>
        <v>0</v>
      </c>
      <c r="Q625" s="160">
        <v>0</v>
      </c>
      <c r="R625" s="160">
        <f>Q625*H625</f>
        <v>0</v>
      </c>
      <c r="S625" s="160">
        <v>0</v>
      </c>
      <c r="T625" s="161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2" t="s">
        <v>151</v>
      </c>
      <c r="AT625" s="162" t="s">
        <v>183</v>
      </c>
      <c r="AU625" s="162" t="s">
        <v>89</v>
      </c>
      <c r="AY625" s="18" t="s">
        <v>181</v>
      </c>
      <c r="BE625" s="163">
        <f>IF(N625="základní",J625,0)</f>
        <v>0</v>
      </c>
      <c r="BF625" s="163">
        <f>IF(N625="snížená",J625,0)</f>
        <v>0</v>
      </c>
      <c r="BG625" s="163">
        <f>IF(N625="zákl. přenesená",J625,0)</f>
        <v>0</v>
      </c>
      <c r="BH625" s="163">
        <f>IF(N625="sníž. přenesená",J625,0)</f>
        <v>0</v>
      </c>
      <c r="BI625" s="163">
        <f>IF(N625="nulová",J625,0)</f>
        <v>0</v>
      </c>
      <c r="BJ625" s="18" t="s">
        <v>25</v>
      </c>
      <c r="BK625" s="163">
        <f>ROUND(I625*H625,2)</f>
        <v>0</v>
      </c>
      <c r="BL625" s="18" t="s">
        <v>151</v>
      </c>
      <c r="BM625" s="162" t="s">
        <v>2233</v>
      </c>
    </row>
    <row r="626" spans="1:65" s="13" customFormat="1">
      <c r="B626" s="164"/>
      <c r="D626" s="165" t="s">
        <v>189</v>
      </c>
      <c r="E626" s="166" t="s">
        <v>1</v>
      </c>
      <c r="F626" s="167" t="s">
        <v>2234</v>
      </c>
      <c r="H626" s="168">
        <v>53.924999999999997</v>
      </c>
      <c r="I626" s="169"/>
      <c r="L626" s="164"/>
      <c r="M626" s="170"/>
      <c r="N626" s="171"/>
      <c r="O626" s="171"/>
      <c r="P626" s="171"/>
      <c r="Q626" s="171"/>
      <c r="R626" s="171"/>
      <c r="S626" s="171"/>
      <c r="T626" s="172"/>
      <c r="AT626" s="166" t="s">
        <v>189</v>
      </c>
      <c r="AU626" s="166" t="s">
        <v>89</v>
      </c>
      <c r="AV626" s="13" t="s">
        <v>89</v>
      </c>
      <c r="AW626" s="13" t="s">
        <v>36</v>
      </c>
      <c r="AX626" s="13" t="s">
        <v>25</v>
      </c>
      <c r="AY626" s="166" t="s">
        <v>181</v>
      </c>
    </row>
    <row r="627" spans="1:65" s="2" customFormat="1" ht="14.45" customHeight="1">
      <c r="A627" s="33"/>
      <c r="B627" s="150"/>
      <c r="C627" s="188" t="s">
        <v>862</v>
      </c>
      <c r="D627" s="188" t="s">
        <v>301</v>
      </c>
      <c r="E627" s="189" t="s">
        <v>302</v>
      </c>
      <c r="F627" s="190" t="s">
        <v>303</v>
      </c>
      <c r="G627" s="191" t="s">
        <v>294</v>
      </c>
      <c r="H627" s="192">
        <v>10.785</v>
      </c>
      <c r="I627" s="193"/>
      <c r="J627" s="194">
        <f>ROUND(I627*H627,2)</f>
        <v>0</v>
      </c>
      <c r="K627" s="190" t="s">
        <v>1</v>
      </c>
      <c r="L627" s="195"/>
      <c r="M627" s="196" t="s">
        <v>1</v>
      </c>
      <c r="N627" s="197" t="s">
        <v>46</v>
      </c>
      <c r="O627" s="59"/>
      <c r="P627" s="160">
        <f>O627*H627</f>
        <v>0</v>
      </c>
      <c r="Q627" s="160">
        <v>0</v>
      </c>
      <c r="R627" s="160">
        <f>Q627*H627</f>
        <v>0</v>
      </c>
      <c r="S627" s="160">
        <v>0</v>
      </c>
      <c r="T627" s="161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2" t="s">
        <v>213</v>
      </c>
      <c r="AT627" s="162" t="s">
        <v>301</v>
      </c>
      <c r="AU627" s="162" t="s">
        <v>89</v>
      </c>
      <c r="AY627" s="18" t="s">
        <v>181</v>
      </c>
      <c r="BE627" s="163">
        <f>IF(N627="základní",J627,0)</f>
        <v>0</v>
      </c>
      <c r="BF627" s="163">
        <f>IF(N627="snížená",J627,0)</f>
        <v>0</v>
      </c>
      <c r="BG627" s="163">
        <f>IF(N627="zákl. přenesená",J627,0)</f>
        <v>0</v>
      </c>
      <c r="BH627" s="163">
        <f>IF(N627="sníž. přenesená",J627,0)</f>
        <v>0</v>
      </c>
      <c r="BI627" s="163">
        <f>IF(N627="nulová",J627,0)</f>
        <v>0</v>
      </c>
      <c r="BJ627" s="18" t="s">
        <v>25</v>
      </c>
      <c r="BK627" s="163">
        <f>ROUND(I627*H627,2)</f>
        <v>0</v>
      </c>
      <c r="BL627" s="18" t="s">
        <v>151</v>
      </c>
      <c r="BM627" s="162" t="s">
        <v>3023</v>
      </c>
    </row>
    <row r="628" spans="1:65" s="13" customFormat="1">
      <c r="B628" s="164"/>
      <c r="D628" s="165" t="s">
        <v>189</v>
      </c>
      <c r="E628" s="166" t="s">
        <v>1</v>
      </c>
      <c r="F628" s="167" t="s">
        <v>2833</v>
      </c>
      <c r="H628" s="168">
        <v>0.33</v>
      </c>
      <c r="I628" s="169"/>
      <c r="L628" s="164"/>
      <c r="M628" s="170"/>
      <c r="N628" s="171"/>
      <c r="O628" s="171"/>
      <c r="P628" s="171"/>
      <c r="Q628" s="171"/>
      <c r="R628" s="171"/>
      <c r="S628" s="171"/>
      <c r="T628" s="172"/>
      <c r="AT628" s="166" t="s">
        <v>189</v>
      </c>
      <c r="AU628" s="166" t="s">
        <v>89</v>
      </c>
      <c r="AV628" s="13" t="s">
        <v>89</v>
      </c>
      <c r="AW628" s="13" t="s">
        <v>36</v>
      </c>
      <c r="AX628" s="13" t="s">
        <v>81</v>
      </c>
      <c r="AY628" s="166" t="s">
        <v>181</v>
      </c>
    </row>
    <row r="629" spans="1:65" s="13" customFormat="1">
      <c r="B629" s="164"/>
      <c r="D629" s="165" t="s">
        <v>189</v>
      </c>
      <c r="E629" s="166" t="s">
        <v>1</v>
      </c>
      <c r="F629" s="167" t="s">
        <v>2834</v>
      </c>
      <c r="H629" s="168">
        <v>0.48799999999999999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189</v>
      </c>
      <c r="AU629" s="166" t="s">
        <v>89</v>
      </c>
      <c r="AV629" s="13" t="s">
        <v>89</v>
      </c>
      <c r="AW629" s="13" t="s">
        <v>36</v>
      </c>
      <c r="AX629" s="13" t="s">
        <v>81</v>
      </c>
      <c r="AY629" s="166" t="s">
        <v>181</v>
      </c>
    </row>
    <row r="630" spans="1:65" s="13" customFormat="1">
      <c r="B630" s="164"/>
      <c r="D630" s="165" t="s">
        <v>189</v>
      </c>
      <c r="E630" s="166" t="s">
        <v>1</v>
      </c>
      <c r="F630" s="167" t="s">
        <v>2835</v>
      </c>
      <c r="H630" s="168">
        <v>0.42499999999999999</v>
      </c>
      <c r="I630" s="169"/>
      <c r="L630" s="164"/>
      <c r="M630" s="170"/>
      <c r="N630" s="171"/>
      <c r="O630" s="171"/>
      <c r="P630" s="171"/>
      <c r="Q630" s="171"/>
      <c r="R630" s="171"/>
      <c r="S630" s="171"/>
      <c r="T630" s="172"/>
      <c r="AT630" s="166" t="s">
        <v>189</v>
      </c>
      <c r="AU630" s="166" t="s">
        <v>89</v>
      </c>
      <c r="AV630" s="13" t="s">
        <v>89</v>
      </c>
      <c r="AW630" s="13" t="s">
        <v>36</v>
      </c>
      <c r="AX630" s="13" t="s">
        <v>81</v>
      </c>
      <c r="AY630" s="166" t="s">
        <v>181</v>
      </c>
    </row>
    <row r="631" spans="1:65" s="13" customFormat="1">
      <c r="B631" s="164"/>
      <c r="D631" s="165" t="s">
        <v>189</v>
      </c>
      <c r="E631" s="166" t="s">
        <v>1</v>
      </c>
      <c r="F631" s="167" t="s">
        <v>2836</v>
      </c>
      <c r="H631" s="168">
        <v>0.49099999999999999</v>
      </c>
      <c r="I631" s="169"/>
      <c r="L631" s="164"/>
      <c r="M631" s="170"/>
      <c r="N631" s="171"/>
      <c r="O631" s="171"/>
      <c r="P631" s="171"/>
      <c r="Q631" s="171"/>
      <c r="R631" s="171"/>
      <c r="S631" s="171"/>
      <c r="T631" s="172"/>
      <c r="AT631" s="166" t="s">
        <v>189</v>
      </c>
      <c r="AU631" s="166" t="s">
        <v>89</v>
      </c>
      <c r="AV631" s="13" t="s">
        <v>89</v>
      </c>
      <c r="AW631" s="13" t="s">
        <v>36</v>
      </c>
      <c r="AX631" s="13" t="s">
        <v>81</v>
      </c>
      <c r="AY631" s="166" t="s">
        <v>181</v>
      </c>
    </row>
    <row r="632" spans="1:65" s="13" customFormat="1">
      <c r="B632" s="164"/>
      <c r="D632" s="165" t="s">
        <v>189</v>
      </c>
      <c r="E632" s="166" t="s">
        <v>1</v>
      </c>
      <c r="F632" s="167" t="s">
        <v>2837</v>
      </c>
      <c r="H632" s="168">
        <v>0.63800000000000001</v>
      </c>
      <c r="I632" s="169"/>
      <c r="L632" s="164"/>
      <c r="M632" s="170"/>
      <c r="N632" s="171"/>
      <c r="O632" s="171"/>
      <c r="P632" s="171"/>
      <c r="Q632" s="171"/>
      <c r="R632" s="171"/>
      <c r="S632" s="171"/>
      <c r="T632" s="172"/>
      <c r="AT632" s="166" t="s">
        <v>189</v>
      </c>
      <c r="AU632" s="166" t="s">
        <v>89</v>
      </c>
      <c r="AV632" s="13" t="s">
        <v>89</v>
      </c>
      <c r="AW632" s="13" t="s">
        <v>36</v>
      </c>
      <c r="AX632" s="13" t="s">
        <v>81</v>
      </c>
      <c r="AY632" s="166" t="s">
        <v>181</v>
      </c>
    </row>
    <row r="633" spans="1:65" s="13" customFormat="1">
      <c r="B633" s="164"/>
      <c r="D633" s="165" t="s">
        <v>189</v>
      </c>
      <c r="E633" s="166" t="s">
        <v>1</v>
      </c>
      <c r="F633" s="167" t="s">
        <v>2838</v>
      </c>
      <c r="H633" s="168">
        <v>0.56299999999999994</v>
      </c>
      <c r="I633" s="169"/>
      <c r="L633" s="164"/>
      <c r="M633" s="170"/>
      <c r="N633" s="171"/>
      <c r="O633" s="171"/>
      <c r="P633" s="171"/>
      <c r="Q633" s="171"/>
      <c r="R633" s="171"/>
      <c r="S633" s="171"/>
      <c r="T633" s="172"/>
      <c r="AT633" s="166" t="s">
        <v>189</v>
      </c>
      <c r="AU633" s="166" t="s">
        <v>89</v>
      </c>
      <c r="AV633" s="13" t="s">
        <v>89</v>
      </c>
      <c r="AW633" s="13" t="s">
        <v>36</v>
      </c>
      <c r="AX633" s="13" t="s">
        <v>81</v>
      </c>
      <c r="AY633" s="166" t="s">
        <v>181</v>
      </c>
    </row>
    <row r="634" spans="1:65" s="13" customFormat="1">
      <c r="B634" s="164"/>
      <c r="D634" s="165" t="s">
        <v>189</v>
      </c>
      <c r="E634" s="166" t="s">
        <v>1</v>
      </c>
      <c r="F634" s="167" t="s">
        <v>2839</v>
      </c>
      <c r="H634" s="168">
        <v>0.59599999999999997</v>
      </c>
      <c r="I634" s="169"/>
      <c r="L634" s="164"/>
      <c r="M634" s="170"/>
      <c r="N634" s="171"/>
      <c r="O634" s="171"/>
      <c r="P634" s="171"/>
      <c r="Q634" s="171"/>
      <c r="R634" s="171"/>
      <c r="S634" s="171"/>
      <c r="T634" s="172"/>
      <c r="AT634" s="166" t="s">
        <v>189</v>
      </c>
      <c r="AU634" s="166" t="s">
        <v>89</v>
      </c>
      <c r="AV634" s="13" t="s">
        <v>89</v>
      </c>
      <c r="AW634" s="13" t="s">
        <v>36</v>
      </c>
      <c r="AX634" s="13" t="s">
        <v>81</v>
      </c>
      <c r="AY634" s="166" t="s">
        <v>181</v>
      </c>
    </row>
    <row r="635" spans="1:65" s="13" customFormat="1">
      <c r="B635" s="164"/>
      <c r="D635" s="165" t="s">
        <v>189</v>
      </c>
      <c r="E635" s="166" t="s">
        <v>1</v>
      </c>
      <c r="F635" s="167" t="s">
        <v>2840</v>
      </c>
      <c r="H635" s="168">
        <v>0.61199999999999999</v>
      </c>
      <c r="I635" s="169"/>
      <c r="L635" s="164"/>
      <c r="M635" s="170"/>
      <c r="N635" s="171"/>
      <c r="O635" s="171"/>
      <c r="P635" s="171"/>
      <c r="Q635" s="171"/>
      <c r="R635" s="171"/>
      <c r="S635" s="171"/>
      <c r="T635" s="172"/>
      <c r="AT635" s="166" t="s">
        <v>189</v>
      </c>
      <c r="AU635" s="166" t="s">
        <v>89</v>
      </c>
      <c r="AV635" s="13" t="s">
        <v>89</v>
      </c>
      <c r="AW635" s="13" t="s">
        <v>36</v>
      </c>
      <c r="AX635" s="13" t="s">
        <v>81</v>
      </c>
      <c r="AY635" s="166" t="s">
        <v>181</v>
      </c>
    </row>
    <row r="636" spans="1:65" s="13" customFormat="1">
      <c r="B636" s="164"/>
      <c r="D636" s="165" t="s">
        <v>189</v>
      </c>
      <c r="E636" s="166" t="s">
        <v>1</v>
      </c>
      <c r="F636" s="167" t="s">
        <v>2841</v>
      </c>
      <c r="H636" s="168">
        <v>0.58099999999999996</v>
      </c>
      <c r="I636" s="169"/>
      <c r="L636" s="164"/>
      <c r="M636" s="170"/>
      <c r="N636" s="171"/>
      <c r="O636" s="171"/>
      <c r="P636" s="171"/>
      <c r="Q636" s="171"/>
      <c r="R636" s="171"/>
      <c r="S636" s="171"/>
      <c r="T636" s="172"/>
      <c r="AT636" s="166" t="s">
        <v>189</v>
      </c>
      <c r="AU636" s="166" t="s">
        <v>89</v>
      </c>
      <c r="AV636" s="13" t="s">
        <v>89</v>
      </c>
      <c r="AW636" s="13" t="s">
        <v>36</v>
      </c>
      <c r="AX636" s="13" t="s">
        <v>81</v>
      </c>
      <c r="AY636" s="166" t="s">
        <v>181</v>
      </c>
    </row>
    <row r="637" spans="1:65" s="13" customFormat="1">
      <c r="B637" s="164"/>
      <c r="D637" s="165" t="s">
        <v>189</v>
      </c>
      <c r="E637" s="166" t="s">
        <v>1</v>
      </c>
      <c r="F637" s="167" t="s">
        <v>2842</v>
      </c>
      <c r="H637" s="168">
        <v>0.58099999999999996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189</v>
      </c>
      <c r="AU637" s="166" t="s">
        <v>89</v>
      </c>
      <c r="AV637" s="13" t="s">
        <v>89</v>
      </c>
      <c r="AW637" s="13" t="s">
        <v>36</v>
      </c>
      <c r="AX637" s="13" t="s">
        <v>81</v>
      </c>
      <c r="AY637" s="166" t="s">
        <v>181</v>
      </c>
    </row>
    <row r="638" spans="1:65" s="13" customFormat="1">
      <c r="B638" s="164"/>
      <c r="D638" s="165" t="s">
        <v>189</v>
      </c>
      <c r="E638" s="166" t="s">
        <v>1</v>
      </c>
      <c r="F638" s="167" t="s">
        <v>2843</v>
      </c>
      <c r="H638" s="168">
        <v>0.58699999999999997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189</v>
      </c>
      <c r="AU638" s="166" t="s">
        <v>89</v>
      </c>
      <c r="AV638" s="13" t="s">
        <v>89</v>
      </c>
      <c r="AW638" s="13" t="s">
        <v>36</v>
      </c>
      <c r="AX638" s="13" t="s">
        <v>81</v>
      </c>
      <c r="AY638" s="166" t="s">
        <v>181</v>
      </c>
    </row>
    <row r="639" spans="1:65" s="13" customFormat="1">
      <c r="B639" s="164"/>
      <c r="D639" s="165" t="s">
        <v>189</v>
      </c>
      <c r="E639" s="166" t="s">
        <v>1</v>
      </c>
      <c r="F639" s="167" t="s">
        <v>2844</v>
      </c>
      <c r="H639" s="168">
        <v>0.59199999999999997</v>
      </c>
      <c r="I639" s="169"/>
      <c r="L639" s="164"/>
      <c r="M639" s="170"/>
      <c r="N639" s="171"/>
      <c r="O639" s="171"/>
      <c r="P639" s="171"/>
      <c r="Q639" s="171"/>
      <c r="R639" s="171"/>
      <c r="S639" s="171"/>
      <c r="T639" s="172"/>
      <c r="AT639" s="166" t="s">
        <v>189</v>
      </c>
      <c r="AU639" s="166" t="s">
        <v>89</v>
      </c>
      <c r="AV639" s="13" t="s">
        <v>89</v>
      </c>
      <c r="AW639" s="13" t="s">
        <v>36</v>
      </c>
      <c r="AX639" s="13" t="s">
        <v>81</v>
      </c>
      <c r="AY639" s="166" t="s">
        <v>181</v>
      </c>
    </row>
    <row r="640" spans="1:65" s="13" customFormat="1">
      <c r="B640" s="164"/>
      <c r="D640" s="165" t="s">
        <v>189</v>
      </c>
      <c r="E640" s="166" t="s">
        <v>1</v>
      </c>
      <c r="F640" s="167" t="s">
        <v>2845</v>
      </c>
      <c r="H640" s="168">
        <v>0.59799999999999998</v>
      </c>
      <c r="I640" s="169"/>
      <c r="L640" s="164"/>
      <c r="M640" s="170"/>
      <c r="N640" s="171"/>
      <c r="O640" s="171"/>
      <c r="P640" s="171"/>
      <c r="Q640" s="171"/>
      <c r="R640" s="171"/>
      <c r="S640" s="171"/>
      <c r="T640" s="172"/>
      <c r="AT640" s="166" t="s">
        <v>189</v>
      </c>
      <c r="AU640" s="166" t="s">
        <v>89</v>
      </c>
      <c r="AV640" s="13" t="s">
        <v>89</v>
      </c>
      <c r="AW640" s="13" t="s">
        <v>36</v>
      </c>
      <c r="AX640" s="13" t="s">
        <v>81</v>
      </c>
      <c r="AY640" s="166" t="s">
        <v>181</v>
      </c>
    </row>
    <row r="641" spans="1:65" s="13" customFormat="1">
      <c r="B641" s="164"/>
      <c r="D641" s="165" t="s">
        <v>189</v>
      </c>
      <c r="E641" s="166" t="s">
        <v>1</v>
      </c>
      <c r="F641" s="167" t="s">
        <v>2846</v>
      </c>
      <c r="H641" s="168">
        <v>0.58699999999999997</v>
      </c>
      <c r="I641" s="169"/>
      <c r="L641" s="164"/>
      <c r="M641" s="170"/>
      <c r="N641" s="171"/>
      <c r="O641" s="171"/>
      <c r="P641" s="171"/>
      <c r="Q641" s="171"/>
      <c r="R641" s="171"/>
      <c r="S641" s="171"/>
      <c r="T641" s="172"/>
      <c r="AT641" s="166" t="s">
        <v>189</v>
      </c>
      <c r="AU641" s="166" t="s">
        <v>89</v>
      </c>
      <c r="AV641" s="13" t="s">
        <v>89</v>
      </c>
      <c r="AW641" s="13" t="s">
        <v>36</v>
      </c>
      <c r="AX641" s="13" t="s">
        <v>81</v>
      </c>
      <c r="AY641" s="166" t="s">
        <v>181</v>
      </c>
    </row>
    <row r="642" spans="1:65" s="13" customFormat="1">
      <c r="B642" s="164"/>
      <c r="D642" s="165" t="s">
        <v>189</v>
      </c>
      <c r="E642" s="166" t="s">
        <v>1</v>
      </c>
      <c r="F642" s="167" t="s">
        <v>2847</v>
      </c>
      <c r="H642" s="168">
        <v>0.56999999999999995</v>
      </c>
      <c r="I642" s="169"/>
      <c r="L642" s="164"/>
      <c r="M642" s="170"/>
      <c r="N642" s="171"/>
      <c r="O642" s="171"/>
      <c r="P642" s="171"/>
      <c r="Q642" s="171"/>
      <c r="R642" s="171"/>
      <c r="S642" s="171"/>
      <c r="T642" s="172"/>
      <c r="AT642" s="166" t="s">
        <v>189</v>
      </c>
      <c r="AU642" s="166" t="s">
        <v>89</v>
      </c>
      <c r="AV642" s="13" t="s">
        <v>89</v>
      </c>
      <c r="AW642" s="13" t="s">
        <v>36</v>
      </c>
      <c r="AX642" s="13" t="s">
        <v>81</v>
      </c>
      <c r="AY642" s="166" t="s">
        <v>181</v>
      </c>
    </row>
    <row r="643" spans="1:65" s="13" customFormat="1">
      <c r="B643" s="164"/>
      <c r="D643" s="165" t="s">
        <v>189</v>
      </c>
      <c r="E643" s="166" t="s">
        <v>1</v>
      </c>
      <c r="F643" s="167" t="s">
        <v>2848</v>
      </c>
      <c r="H643" s="168">
        <v>0.374</v>
      </c>
      <c r="I643" s="169"/>
      <c r="L643" s="164"/>
      <c r="M643" s="170"/>
      <c r="N643" s="171"/>
      <c r="O643" s="171"/>
      <c r="P643" s="171"/>
      <c r="Q643" s="171"/>
      <c r="R643" s="171"/>
      <c r="S643" s="171"/>
      <c r="T643" s="172"/>
      <c r="AT643" s="166" t="s">
        <v>189</v>
      </c>
      <c r="AU643" s="166" t="s">
        <v>89</v>
      </c>
      <c r="AV643" s="13" t="s">
        <v>89</v>
      </c>
      <c r="AW643" s="13" t="s">
        <v>36</v>
      </c>
      <c r="AX643" s="13" t="s">
        <v>81</v>
      </c>
      <c r="AY643" s="166" t="s">
        <v>181</v>
      </c>
    </row>
    <row r="644" spans="1:65" s="13" customFormat="1">
      <c r="B644" s="164"/>
      <c r="D644" s="165" t="s">
        <v>189</v>
      </c>
      <c r="E644" s="166" t="s">
        <v>1</v>
      </c>
      <c r="F644" s="167" t="s">
        <v>2849</v>
      </c>
      <c r="H644" s="168">
        <v>0.312</v>
      </c>
      <c r="I644" s="169"/>
      <c r="L644" s="164"/>
      <c r="M644" s="170"/>
      <c r="N644" s="171"/>
      <c r="O644" s="171"/>
      <c r="P644" s="171"/>
      <c r="Q644" s="171"/>
      <c r="R644" s="171"/>
      <c r="S644" s="171"/>
      <c r="T644" s="172"/>
      <c r="AT644" s="166" t="s">
        <v>189</v>
      </c>
      <c r="AU644" s="166" t="s">
        <v>89</v>
      </c>
      <c r="AV644" s="13" t="s">
        <v>89</v>
      </c>
      <c r="AW644" s="13" t="s">
        <v>36</v>
      </c>
      <c r="AX644" s="13" t="s">
        <v>81</v>
      </c>
      <c r="AY644" s="166" t="s">
        <v>181</v>
      </c>
    </row>
    <row r="645" spans="1:65" s="13" customFormat="1">
      <c r="B645" s="164"/>
      <c r="D645" s="165" t="s">
        <v>189</v>
      </c>
      <c r="E645" s="166" t="s">
        <v>1</v>
      </c>
      <c r="F645" s="167" t="s">
        <v>2850</v>
      </c>
      <c r="H645" s="168">
        <v>0.372</v>
      </c>
      <c r="I645" s="169"/>
      <c r="L645" s="164"/>
      <c r="M645" s="170"/>
      <c r="N645" s="171"/>
      <c r="O645" s="171"/>
      <c r="P645" s="171"/>
      <c r="Q645" s="171"/>
      <c r="R645" s="171"/>
      <c r="S645" s="171"/>
      <c r="T645" s="172"/>
      <c r="AT645" s="166" t="s">
        <v>189</v>
      </c>
      <c r="AU645" s="166" t="s">
        <v>89</v>
      </c>
      <c r="AV645" s="13" t="s">
        <v>89</v>
      </c>
      <c r="AW645" s="13" t="s">
        <v>36</v>
      </c>
      <c r="AX645" s="13" t="s">
        <v>81</v>
      </c>
      <c r="AY645" s="166" t="s">
        <v>181</v>
      </c>
    </row>
    <row r="646" spans="1:65" s="13" customFormat="1">
      <c r="B646" s="164"/>
      <c r="D646" s="165" t="s">
        <v>189</v>
      </c>
      <c r="E646" s="166" t="s">
        <v>1</v>
      </c>
      <c r="F646" s="167" t="s">
        <v>2851</v>
      </c>
      <c r="H646" s="168">
        <v>0.374</v>
      </c>
      <c r="I646" s="169"/>
      <c r="L646" s="164"/>
      <c r="M646" s="170"/>
      <c r="N646" s="171"/>
      <c r="O646" s="171"/>
      <c r="P646" s="171"/>
      <c r="Q646" s="171"/>
      <c r="R646" s="171"/>
      <c r="S646" s="171"/>
      <c r="T646" s="172"/>
      <c r="AT646" s="166" t="s">
        <v>189</v>
      </c>
      <c r="AU646" s="166" t="s">
        <v>89</v>
      </c>
      <c r="AV646" s="13" t="s">
        <v>89</v>
      </c>
      <c r="AW646" s="13" t="s">
        <v>36</v>
      </c>
      <c r="AX646" s="13" t="s">
        <v>81</v>
      </c>
      <c r="AY646" s="166" t="s">
        <v>181</v>
      </c>
    </row>
    <row r="647" spans="1:65" s="13" customFormat="1">
      <c r="B647" s="164"/>
      <c r="D647" s="165" t="s">
        <v>189</v>
      </c>
      <c r="E647" s="166" t="s">
        <v>1</v>
      </c>
      <c r="F647" s="167" t="s">
        <v>2852</v>
      </c>
      <c r="H647" s="168">
        <v>0.374</v>
      </c>
      <c r="I647" s="169"/>
      <c r="L647" s="164"/>
      <c r="M647" s="170"/>
      <c r="N647" s="171"/>
      <c r="O647" s="171"/>
      <c r="P647" s="171"/>
      <c r="Q647" s="171"/>
      <c r="R647" s="171"/>
      <c r="S647" s="171"/>
      <c r="T647" s="172"/>
      <c r="AT647" s="166" t="s">
        <v>189</v>
      </c>
      <c r="AU647" s="166" t="s">
        <v>89</v>
      </c>
      <c r="AV647" s="13" t="s">
        <v>89</v>
      </c>
      <c r="AW647" s="13" t="s">
        <v>36</v>
      </c>
      <c r="AX647" s="13" t="s">
        <v>81</v>
      </c>
      <c r="AY647" s="166" t="s">
        <v>181</v>
      </c>
    </row>
    <row r="648" spans="1:65" s="13" customFormat="1">
      <c r="B648" s="164"/>
      <c r="D648" s="165" t="s">
        <v>189</v>
      </c>
      <c r="E648" s="166" t="s">
        <v>1</v>
      </c>
      <c r="F648" s="167" t="s">
        <v>2853</v>
      </c>
      <c r="H648" s="168">
        <v>0.38100000000000001</v>
      </c>
      <c r="I648" s="169"/>
      <c r="L648" s="164"/>
      <c r="M648" s="170"/>
      <c r="N648" s="171"/>
      <c r="O648" s="171"/>
      <c r="P648" s="171"/>
      <c r="Q648" s="171"/>
      <c r="R648" s="171"/>
      <c r="S648" s="171"/>
      <c r="T648" s="172"/>
      <c r="AT648" s="166" t="s">
        <v>189</v>
      </c>
      <c r="AU648" s="166" t="s">
        <v>89</v>
      </c>
      <c r="AV648" s="13" t="s">
        <v>89</v>
      </c>
      <c r="AW648" s="13" t="s">
        <v>36</v>
      </c>
      <c r="AX648" s="13" t="s">
        <v>81</v>
      </c>
      <c r="AY648" s="166" t="s">
        <v>181</v>
      </c>
    </row>
    <row r="649" spans="1:65" s="13" customFormat="1">
      <c r="B649" s="164"/>
      <c r="D649" s="165" t="s">
        <v>189</v>
      </c>
      <c r="E649" s="166" t="s">
        <v>1</v>
      </c>
      <c r="F649" s="167" t="s">
        <v>2854</v>
      </c>
      <c r="H649" s="168">
        <v>0.35899999999999999</v>
      </c>
      <c r="I649" s="169"/>
      <c r="L649" s="164"/>
      <c r="M649" s="170"/>
      <c r="N649" s="171"/>
      <c r="O649" s="171"/>
      <c r="P649" s="171"/>
      <c r="Q649" s="171"/>
      <c r="R649" s="171"/>
      <c r="S649" s="171"/>
      <c r="T649" s="172"/>
      <c r="AT649" s="166" t="s">
        <v>189</v>
      </c>
      <c r="AU649" s="166" t="s">
        <v>89</v>
      </c>
      <c r="AV649" s="13" t="s">
        <v>89</v>
      </c>
      <c r="AW649" s="13" t="s">
        <v>36</v>
      </c>
      <c r="AX649" s="13" t="s">
        <v>81</v>
      </c>
      <c r="AY649" s="166" t="s">
        <v>181</v>
      </c>
    </row>
    <row r="650" spans="1:65" s="14" customFormat="1">
      <c r="B650" s="173"/>
      <c r="D650" s="165" t="s">
        <v>189</v>
      </c>
      <c r="E650" s="174" t="s">
        <v>1</v>
      </c>
      <c r="F650" s="175" t="s">
        <v>190</v>
      </c>
      <c r="H650" s="176">
        <v>10.785</v>
      </c>
      <c r="I650" s="177"/>
      <c r="L650" s="173"/>
      <c r="M650" s="178"/>
      <c r="N650" s="179"/>
      <c r="O650" s="179"/>
      <c r="P650" s="179"/>
      <c r="Q650" s="179"/>
      <c r="R650" s="179"/>
      <c r="S650" s="179"/>
      <c r="T650" s="180"/>
      <c r="AT650" s="174" t="s">
        <v>189</v>
      </c>
      <c r="AU650" s="174" t="s">
        <v>89</v>
      </c>
      <c r="AV650" s="14" t="s">
        <v>151</v>
      </c>
      <c r="AW650" s="14" t="s">
        <v>36</v>
      </c>
      <c r="AX650" s="14" t="s">
        <v>25</v>
      </c>
      <c r="AY650" s="174" t="s">
        <v>181</v>
      </c>
    </row>
    <row r="651" spans="1:65" s="2" customFormat="1" ht="24.2" customHeight="1">
      <c r="A651" s="33"/>
      <c r="B651" s="150"/>
      <c r="C651" s="151" t="s">
        <v>867</v>
      </c>
      <c r="D651" s="151" t="s">
        <v>183</v>
      </c>
      <c r="E651" s="152" t="s">
        <v>420</v>
      </c>
      <c r="F651" s="153" t="s">
        <v>421</v>
      </c>
      <c r="G651" s="154" t="s">
        <v>356</v>
      </c>
      <c r="H651" s="155">
        <v>107.85</v>
      </c>
      <c r="I651" s="156"/>
      <c r="J651" s="157">
        <f>ROUND(I651*H651,2)</f>
        <v>0</v>
      </c>
      <c r="K651" s="153" t="s">
        <v>187</v>
      </c>
      <c r="L651" s="34"/>
      <c r="M651" s="158" t="s">
        <v>1</v>
      </c>
      <c r="N651" s="159" t="s">
        <v>46</v>
      </c>
      <c r="O651" s="59"/>
      <c r="P651" s="160">
        <f>O651*H651</f>
        <v>0</v>
      </c>
      <c r="Q651" s="160">
        <v>0</v>
      </c>
      <c r="R651" s="160">
        <f>Q651*H651</f>
        <v>0</v>
      </c>
      <c r="S651" s="160">
        <v>0</v>
      </c>
      <c r="T651" s="161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2" t="s">
        <v>151</v>
      </c>
      <c r="AT651" s="162" t="s">
        <v>183</v>
      </c>
      <c r="AU651" s="162" t="s">
        <v>89</v>
      </c>
      <c r="AY651" s="18" t="s">
        <v>181</v>
      </c>
      <c r="BE651" s="163">
        <f>IF(N651="základní",J651,0)</f>
        <v>0</v>
      </c>
      <c r="BF651" s="163">
        <f>IF(N651="snížená",J651,0)</f>
        <v>0</v>
      </c>
      <c r="BG651" s="163">
        <f>IF(N651="zákl. přenesená",J651,0)</f>
        <v>0</v>
      </c>
      <c r="BH651" s="163">
        <f>IF(N651="sníž. přenesená",J651,0)</f>
        <v>0</v>
      </c>
      <c r="BI651" s="163">
        <f>IF(N651="nulová",J651,0)</f>
        <v>0</v>
      </c>
      <c r="BJ651" s="18" t="s">
        <v>25</v>
      </c>
      <c r="BK651" s="163">
        <f>ROUND(I651*H651,2)</f>
        <v>0</v>
      </c>
      <c r="BL651" s="18" t="s">
        <v>151</v>
      </c>
      <c r="BM651" s="162" t="s">
        <v>3024</v>
      </c>
    </row>
    <row r="652" spans="1:65" s="15" customFormat="1">
      <c r="B652" s="181"/>
      <c r="D652" s="165" t="s">
        <v>189</v>
      </c>
      <c r="E652" s="182" t="s">
        <v>1</v>
      </c>
      <c r="F652" s="183" t="s">
        <v>2239</v>
      </c>
      <c r="H652" s="182" t="s">
        <v>1</v>
      </c>
      <c r="I652" s="184"/>
      <c r="L652" s="181"/>
      <c r="M652" s="185"/>
      <c r="N652" s="186"/>
      <c r="O652" s="186"/>
      <c r="P652" s="186"/>
      <c r="Q652" s="186"/>
      <c r="R652" s="186"/>
      <c r="S652" s="186"/>
      <c r="T652" s="187"/>
      <c r="AT652" s="182" t="s">
        <v>189</v>
      </c>
      <c r="AU652" s="182" t="s">
        <v>89</v>
      </c>
      <c r="AV652" s="15" t="s">
        <v>25</v>
      </c>
      <c r="AW652" s="15" t="s">
        <v>36</v>
      </c>
      <c r="AX652" s="15" t="s">
        <v>81</v>
      </c>
      <c r="AY652" s="182" t="s">
        <v>181</v>
      </c>
    </row>
    <row r="653" spans="1:65" s="13" customFormat="1">
      <c r="B653" s="164"/>
      <c r="D653" s="165" t="s">
        <v>189</v>
      </c>
      <c r="E653" s="166" t="s">
        <v>1</v>
      </c>
      <c r="F653" s="167" t="s">
        <v>2240</v>
      </c>
      <c r="H653" s="168">
        <v>107.85</v>
      </c>
      <c r="I653" s="169"/>
      <c r="L653" s="164"/>
      <c r="M653" s="170"/>
      <c r="N653" s="171"/>
      <c r="O653" s="171"/>
      <c r="P653" s="171"/>
      <c r="Q653" s="171"/>
      <c r="R653" s="171"/>
      <c r="S653" s="171"/>
      <c r="T653" s="172"/>
      <c r="AT653" s="166" t="s">
        <v>189</v>
      </c>
      <c r="AU653" s="166" t="s">
        <v>89</v>
      </c>
      <c r="AV653" s="13" t="s">
        <v>89</v>
      </c>
      <c r="AW653" s="13" t="s">
        <v>36</v>
      </c>
      <c r="AX653" s="13" t="s">
        <v>81</v>
      </c>
      <c r="AY653" s="166" t="s">
        <v>181</v>
      </c>
    </row>
    <row r="654" spans="1:65" s="16" customFormat="1">
      <c r="B654" s="209"/>
      <c r="D654" s="165" t="s">
        <v>189</v>
      </c>
      <c r="E654" s="210" t="s">
        <v>335</v>
      </c>
      <c r="F654" s="211" t="s">
        <v>617</v>
      </c>
      <c r="H654" s="212">
        <v>107.85</v>
      </c>
      <c r="I654" s="213"/>
      <c r="L654" s="209"/>
      <c r="M654" s="214"/>
      <c r="N654" s="215"/>
      <c r="O654" s="215"/>
      <c r="P654" s="215"/>
      <c r="Q654" s="215"/>
      <c r="R654" s="215"/>
      <c r="S654" s="215"/>
      <c r="T654" s="216"/>
      <c r="AT654" s="210" t="s">
        <v>189</v>
      </c>
      <c r="AU654" s="210" t="s">
        <v>89</v>
      </c>
      <c r="AV654" s="16" t="s">
        <v>194</v>
      </c>
      <c r="AW654" s="16" t="s">
        <v>36</v>
      </c>
      <c r="AX654" s="16" t="s">
        <v>81</v>
      </c>
      <c r="AY654" s="210" t="s">
        <v>181</v>
      </c>
    </row>
    <row r="655" spans="1:65" s="14" customFormat="1">
      <c r="B655" s="173"/>
      <c r="D655" s="165" t="s">
        <v>189</v>
      </c>
      <c r="E655" s="174" t="s">
        <v>1</v>
      </c>
      <c r="F655" s="175" t="s">
        <v>190</v>
      </c>
      <c r="H655" s="176">
        <v>107.85</v>
      </c>
      <c r="I655" s="177"/>
      <c r="L655" s="173"/>
      <c r="M655" s="178"/>
      <c r="N655" s="179"/>
      <c r="O655" s="179"/>
      <c r="P655" s="179"/>
      <c r="Q655" s="179"/>
      <c r="R655" s="179"/>
      <c r="S655" s="179"/>
      <c r="T655" s="180"/>
      <c r="AT655" s="174" t="s">
        <v>189</v>
      </c>
      <c r="AU655" s="174" t="s">
        <v>89</v>
      </c>
      <c r="AV655" s="14" t="s">
        <v>151</v>
      </c>
      <c r="AW655" s="14" t="s">
        <v>36</v>
      </c>
      <c r="AX655" s="14" t="s">
        <v>25</v>
      </c>
      <c r="AY655" s="174" t="s">
        <v>181</v>
      </c>
    </row>
    <row r="656" spans="1:65" s="2" customFormat="1" ht="37.9" customHeight="1">
      <c r="A656" s="33"/>
      <c r="B656" s="150"/>
      <c r="C656" s="151" t="s">
        <v>874</v>
      </c>
      <c r="D656" s="151" t="s">
        <v>183</v>
      </c>
      <c r="E656" s="152" t="s">
        <v>425</v>
      </c>
      <c r="F656" s="153" t="s">
        <v>1343</v>
      </c>
      <c r="G656" s="154" t="s">
        <v>356</v>
      </c>
      <c r="H656" s="155">
        <v>107.85</v>
      </c>
      <c r="I656" s="156"/>
      <c r="J656" s="157">
        <f>ROUND(I656*H656,2)</f>
        <v>0</v>
      </c>
      <c r="K656" s="153" t="s">
        <v>1</v>
      </c>
      <c r="L656" s="34"/>
      <c r="M656" s="158" t="s">
        <v>1</v>
      </c>
      <c r="N656" s="159" t="s">
        <v>46</v>
      </c>
      <c r="O656" s="59"/>
      <c r="P656" s="160">
        <f>O656*H656</f>
        <v>0</v>
      </c>
      <c r="Q656" s="160">
        <v>0</v>
      </c>
      <c r="R656" s="160">
        <f>Q656*H656</f>
        <v>0</v>
      </c>
      <c r="S656" s="160">
        <v>0</v>
      </c>
      <c r="T656" s="161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62" t="s">
        <v>151</v>
      </c>
      <c r="AT656" s="162" t="s">
        <v>183</v>
      </c>
      <c r="AU656" s="162" t="s">
        <v>89</v>
      </c>
      <c r="AY656" s="18" t="s">
        <v>181</v>
      </c>
      <c r="BE656" s="163">
        <f>IF(N656="základní",J656,0)</f>
        <v>0</v>
      </c>
      <c r="BF656" s="163">
        <f>IF(N656="snížená",J656,0)</f>
        <v>0</v>
      </c>
      <c r="BG656" s="163">
        <f>IF(N656="zákl. přenesená",J656,0)</f>
        <v>0</v>
      </c>
      <c r="BH656" s="163">
        <f>IF(N656="sníž. přenesená",J656,0)</f>
        <v>0</v>
      </c>
      <c r="BI656" s="163">
        <f>IF(N656="nulová",J656,0)</f>
        <v>0</v>
      </c>
      <c r="BJ656" s="18" t="s">
        <v>25</v>
      </c>
      <c r="BK656" s="163">
        <f>ROUND(I656*H656,2)</f>
        <v>0</v>
      </c>
      <c r="BL656" s="18" t="s">
        <v>151</v>
      </c>
      <c r="BM656" s="162" t="s">
        <v>3025</v>
      </c>
    </row>
    <row r="657" spans="1:65" s="13" customFormat="1">
      <c r="B657" s="164"/>
      <c r="D657" s="165" t="s">
        <v>189</v>
      </c>
      <c r="E657" s="166" t="s">
        <v>1</v>
      </c>
      <c r="F657" s="167" t="s">
        <v>335</v>
      </c>
      <c r="H657" s="168">
        <v>107.85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189</v>
      </c>
      <c r="AU657" s="166" t="s">
        <v>89</v>
      </c>
      <c r="AV657" s="13" t="s">
        <v>89</v>
      </c>
      <c r="AW657" s="13" t="s">
        <v>36</v>
      </c>
      <c r="AX657" s="13" t="s">
        <v>25</v>
      </c>
      <c r="AY657" s="166" t="s">
        <v>181</v>
      </c>
    </row>
    <row r="658" spans="1:65" s="2" customFormat="1" ht="14.45" customHeight="1">
      <c r="A658" s="33"/>
      <c r="B658" s="150"/>
      <c r="C658" s="188" t="s">
        <v>879</v>
      </c>
      <c r="D658" s="188" t="s">
        <v>301</v>
      </c>
      <c r="E658" s="189" t="s">
        <v>429</v>
      </c>
      <c r="F658" s="190" t="s">
        <v>430</v>
      </c>
      <c r="G658" s="191" t="s">
        <v>431</v>
      </c>
      <c r="H658" s="192">
        <v>3.7480000000000002</v>
      </c>
      <c r="I658" s="193"/>
      <c r="J658" s="194">
        <f>ROUND(I658*H658,2)</f>
        <v>0</v>
      </c>
      <c r="K658" s="190" t="s">
        <v>187</v>
      </c>
      <c r="L658" s="195"/>
      <c r="M658" s="196" t="s">
        <v>1</v>
      </c>
      <c r="N658" s="197" t="s">
        <v>46</v>
      </c>
      <c r="O658" s="59"/>
      <c r="P658" s="160">
        <f>O658*H658</f>
        <v>0</v>
      </c>
      <c r="Q658" s="160">
        <v>1E-3</v>
      </c>
      <c r="R658" s="160">
        <f>Q658*H658</f>
        <v>3.7480000000000005E-3</v>
      </c>
      <c r="S658" s="160">
        <v>0</v>
      </c>
      <c r="T658" s="161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62" t="s">
        <v>213</v>
      </c>
      <c r="AT658" s="162" t="s">
        <v>301</v>
      </c>
      <c r="AU658" s="162" t="s">
        <v>89</v>
      </c>
      <c r="AY658" s="18" t="s">
        <v>181</v>
      </c>
      <c r="BE658" s="163">
        <f>IF(N658="základní",J658,0)</f>
        <v>0</v>
      </c>
      <c r="BF658" s="163">
        <f>IF(N658="snížená",J658,0)</f>
        <v>0</v>
      </c>
      <c r="BG658" s="163">
        <f>IF(N658="zákl. přenesená",J658,0)</f>
        <v>0</v>
      </c>
      <c r="BH658" s="163">
        <f>IF(N658="sníž. přenesená",J658,0)</f>
        <v>0</v>
      </c>
      <c r="BI658" s="163">
        <f>IF(N658="nulová",J658,0)</f>
        <v>0</v>
      </c>
      <c r="BJ658" s="18" t="s">
        <v>25</v>
      </c>
      <c r="BK658" s="163">
        <f>ROUND(I658*H658,2)</f>
        <v>0</v>
      </c>
      <c r="BL658" s="18" t="s">
        <v>151</v>
      </c>
      <c r="BM658" s="162" t="s">
        <v>3026</v>
      </c>
    </row>
    <row r="659" spans="1:65" s="13" customFormat="1">
      <c r="B659" s="164"/>
      <c r="D659" s="165" t="s">
        <v>189</v>
      </c>
      <c r="E659" s="166" t="s">
        <v>1</v>
      </c>
      <c r="F659" s="167" t="s">
        <v>3027</v>
      </c>
      <c r="H659" s="168">
        <v>3.7480000000000002</v>
      </c>
      <c r="I659" s="169"/>
      <c r="L659" s="164"/>
      <c r="M659" s="170"/>
      <c r="N659" s="171"/>
      <c r="O659" s="171"/>
      <c r="P659" s="171"/>
      <c r="Q659" s="171"/>
      <c r="R659" s="171"/>
      <c r="S659" s="171"/>
      <c r="T659" s="172"/>
      <c r="AT659" s="166" t="s">
        <v>189</v>
      </c>
      <c r="AU659" s="166" t="s">
        <v>89</v>
      </c>
      <c r="AV659" s="13" t="s">
        <v>89</v>
      </c>
      <c r="AW659" s="13" t="s">
        <v>36</v>
      </c>
      <c r="AX659" s="13" t="s">
        <v>81</v>
      </c>
      <c r="AY659" s="166" t="s">
        <v>181</v>
      </c>
    </row>
    <row r="660" spans="1:65" s="14" customFormat="1">
      <c r="B660" s="173"/>
      <c r="D660" s="165" t="s">
        <v>189</v>
      </c>
      <c r="E660" s="174" t="s">
        <v>1</v>
      </c>
      <c r="F660" s="175" t="s">
        <v>190</v>
      </c>
      <c r="H660" s="176">
        <v>3.7480000000000002</v>
      </c>
      <c r="I660" s="177"/>
      <c r="L660" s="173"/>
      <c r="M660" s="178"/>
      <c r="N660" s="179"/>
      <c r="O660" s="179"/>
      <c r="P660" s="179"/>
      <c r="Q660" s="179"/>
      <c r="R660" s="179"/>
      <c r="S660" s="179"/>
      <c r="T660" s="180"/>
      <c r="AT660" s="174" t="s">
        <v>189</v>
      </c>
      <c r="AU660" s="174" t="s">
        <v>89</v>
      </c>
      <c r="AV660" s="14" t="s">
        <v>151</v>
      </c>
      <c r="AW660" s="14" t="s">
        <v>36</v>
      </c>
      <c r="AX660" s="14" t="s">
        <v>25</v>
      </c>
      <c r="AY660" s="174" t="s">
        <v>181</v>
      </c>
    </row>
    <row r="661" spans="1:65" s="12" customFormat="1" ht="22.9" customHeight="1">
      <c r="B661" s="137"/>
      <c r="D661" s="138" t="s">
        <v>80</v>
      </c>
      <c r="E661" s="148" t="s">
        <v>194</v>
      </c>
      <c r="F661" s="148" t="s">
        <v>1511</v>
      </c>
      <c r="I661" s="140"/>
      <c r="J661" s="149">
        <f>BK661</f>
        <v>0</v>
      </c>
      <c r="L661" s="137"/>
      <c r="M661" s="142"/>
      <c r="N661" s="143"/>
      <c r="O661" s="143"/>
      <c r="P661" s="144">
        <f>SUM(P662:P687)</f>
        <v>0</v>
      </c>
      <c r="Q661" s="143"/>
      <c r="R661" s="144">
        <f>SUM(R662:R687)</f>
        <v>0</v>
      </c>
      <c r="S661" s="143"/>
      <c r="T661" s="145">
        <f>SUM(T662:T687)</f>
        <v>0</v>
      </c>
      <c r="AR661" s="138" t="s">
        <v>25</v>
      </c>
      <c r="AT661" s="146" t="s">
        <v>80</v>
      </c>
      <c r="AU661" s="146" t="s">
        <v>25</v>
      </c>
      <c r="AY661" s="138" t="s">
        <v>181</v>
      </c>
      <c r="BK661" s="147">
        <f>SUM(BK662:BK687)</f>
        <v>0</v>
      </c>
    </row>
    <row r="662" spans="1:65" s="2" customFormat="1" ht="24.2" customHeight="1">
      <c r="A662" s="33"/>
      <c r="B662" s="150"/>
      <c r="C662" s="151" t="s">
        <v>885</v>
      </c>
      <c r="D662" s="151" t="s">
        <v>183</v>
      </c>
      <c r="E662" s="152" t="s">
        <v>1512</v>
      </c>
      <c r="F662" s="153" t="s">
        <v>1513</v>
      </c>
      <c r="G662" s="154" t="s">
        <v>294</v>
      </c>
      <c r="H662" s="155">
        <v>2.5939999999999999</v>
      </c>
      <c r="I662" s="156"/>
      <c r="J662" s="157">
        <f>ROUND(I662*H662,2)</f>
        <v>0</v>
      </c>
      <c r="K662" s="153" t="s">
        <v>1</v>
      </c>
      <c r="L662" s="34"/>
      <c r="M662" s="158" t="s">
        <v>1</v>
      </c>
      <c r="N662" s="159" t="s">
        <v>46</v>
      </c>
      <c r="O662" s="59"/>
      <c r="P662" s="160">
        <f>O662*H662</f>
        <v>0</v>
      </c>
      <c r="Q662" s="160">
        <v>0</v>
      </c>
      <c r="R662" s="160">
        <f>Q662*H662</f>
        <v>0</v>
      </c>
      <c r="S662" s="160">
        <v>0</v>
      </c>
      <c r="T662" s="161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2" t="s">
        <v>151</v>
      </c>
      <c r="AT662" s="162" t="s">
        <v>183</v>
      </c>
      <c r="AU662" s="162" t="s">
        <v>89</v>
      </c>
      <c r="AY662" s="18" t="s">
        <v>181</v>
      </c>
      <c r="BE662" s="163">
        <f>IF(N662="základní",J662,0)</f>
        <v>0</v>
      </c>
      <c r="BF662" s="163">
        <f>IF(N662="snížená",J662,0)</f>
        <v>0</v>
      </c>
      <c r="BG662" s="163">
        <f>IF(N662="zákl. přenesená",J662,0)</f>
        <v>0</v>
      </c>
      <c r="BH662" s="163">
        <f>IF(N662="sníž. přenesená",J662,0)</f>
        <v>0</v>
      </c>
      <c r="BI662" s="163">
        <f>IF(N662="nulová",J662,0)</f>
        <v>0</v>
      </c>
      <c r="BJ662" s="18" t="s">
        <v>25</v>
      </c>
      <c r="BK662" s="163">
        <f>ROUND(I662*H662,2)</f>
        <v>0</v>
      </c>
      <c r="BL662" s="18" t="s">
        <v>151</v>
      </c>
      <c r="BM662" s="162" t="s">
        <v>3028</v>
      </c>
    </row>
    <row r="663" spans="1:65" s="15" customFormat="1">
      <c r="B663" s="181"/>
      <c r="D663" s="165" t="s">
        <v>189</v>
      </c>
      <c r="E663" s="182" t="s">
        <v>1</v>
      </c>
      <c r="F663" s="183" t="s">
        <v>3029</v>
      </c>
      <c r="H663" s="182" t="s">
        <v>1</v>
      </c>
      <c r="I663" s="184"/>
      <c r="L663" s="181"/>
      <c r="M663" s="185"/>
      <c r="N663" s="186"/>
      <c r="O663" s="186"/>
      <c r="P663" s="186"/>
      <c r="Q663" s="186"/>
      <c r="R663" s="186"/>
      <c r="S663" s="186"/>
      <c r="T663" s="187"/>
      <c r="AT663" s="182" t="s">
        <v>189</v>
      </c>
      <c r="AU663" s="182" t="s">
        <v>89</v>
      </c>
      <c r="AV663" s="15" t="s">
        <v>25</v>
      </c>
      <c r="AW663" s="15" t="s">
        <v>36</v>
      </c>
      <c r="AX663" s="15" t="s">
        <v>81</v>
      </c>
      <c r="AY663" s="182" t="s">
        <v>181</v>
      </c>
    </row>
    <row r="664" spans="1:65" s="13" customFormat="1">
      <c r="B664" s="164"/>
      <c r="D664" s="165" t="s">
        <v>189</v>
      </c>
      <c r="E664" s="166" t="s">
        <v>1</v>
      </c>
      <c r="F664" s="167" t="s">
        <v>3030</v>
      </c>
      <c r="H664" s="168">
        <v>1.5980000000000001</v>
      </c>
      <c r="I664" s="169"/>
      <c r="L664" s="164"/>
      <c r="M664" s="170"/>
      <c r="N664" s="171"/>
      <c r="O664" s="171"/>
      <c r="P664" s="171"/>
      <c r="Q664" s="171"/>
      <c r="R664" s="171"/>
      <c r="S664" s="171"/>
      <c r="T664" s="172"/>
      <c r="AT664" s="166" t="s">
        <v>189</v>
      </c>
      <c r="AU664" s="166" t="s">
        <v>89</v>
      </c>
      <c r="AV664" s="13" t="s">
        <v>89</v>
      </c>
      <c r="AW664" s="13" t="s">
        <v>36</v>
      </c>
      <c r="AX664" s="13" t="s">
        <v>81</v>
      </c>
      <c r="AY664" s="166" t="s">
        <v>181</v>
      </c>
    </row>
    <row r="665" spans="1:65" s="13" customFormat="1">
      <c r="B665" s="164"/>
      <c r="D665" s="165" t="s">
        <v>189</v>
      </c>
      <c r="E665" s="166" t="s">
        <v>1</v>
      </c>
      <c r="F665" s="167" t="s">
        <v>3031</v>
      </c>
      <c r="H665" s="168">
        <v>7.9000000000000001E-2</v>
      </c>
      <c r="I665" s="169"/>
      <c r="L665" s="164"/>
      <c r="M665" s="170"/>
      <c r="N665" s="171"/>
      <c r="O665" s="171"/>
      <c r="P665" s="171"/>
      <c r="Q665" s="171"/>
      <c r="R665" s="171"/>
      <c r="S665" s="171"/>
      <c r="T665" s="172"/>
      <c r="AT665" s="166" t="s">
        <v>189</v>
      </c>
      <c r="AU665" s="166" t="s">
        <v>89</v>
      </c>
      <c r="AV665" s="13" t="s">
        <v>89</v>
      </c>
      <c r="AW665" s="13" t="s">
        <v>36</v>
      </c>
      <c r="AX665" s="13" t="s">
        <v>81</v>
      </c>
      <c r="AY665" s="166" t="s">
        <v>181</v>
      </c>
    </row>
    <row r="666" spans="1:65" s="13" customFormat="1">
      <c r="B666" s="164"/>
      <c r="D666" s="165" t="s">
        <v>189</v>
      </c>
      <c r="E666" s="166" t="s">
        <v>1</v>
      </c>
      <c r="F666" s="167" t="s">
        <v>3032</v>
      </c>
      <c r="H666" s="168">
        <v>0.625</v>
      </c>
      <c r="I666" s="169"/>
      <c r="L666" s="164"/>
      <c r="M666" s="170"/>
      <c r="N666" s="171"/>
      <c r="O666" s="171"/>
      <c r="P666" s="171"/>
      <c r="Q666" s="171"/>
      <c r="R666" s="171"/>
      <c r="S666" s="171"/>
      <c r="T666" s="172"/>
      <c r="AT666" s="166" t="s">
        <v>189</v>
      </c>
      <c r="AU666" s="166" t="s">
        <v>89</v>
      </c>
      <c r="AV666" s="13" t="s">
        <v>89</v>
      </c>
      <c r="AW666" s="13" t="s">
        <v>36</v>
      </c>
      <c r="AX666" s="13" t="s">
        <v>81</v>
      </c>
      <c r="AY666" s="166" t="s">
        <v>181</v>
      </c>
    </row>
    <row r="667" spans="1:65" s="13" customFormat="1">
      <c r="B667" s="164"/>
      <c r="D667" s="165" t="s">
        <v>189</v>
      </c>
      <c r="E667" s="166" t="s">
        <v>1</v>
      </c>
      <c r="F667" s="167" t="s">
        <v>3033</v>
      </c>
      <c r="H667" s="168">
        <v>0.29199999999999998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189</v>
      </c>
      <c r="AU667" s="166" t="s">
        <v>89</v>
      </c>
      <c r="AV667" s="13" t="s">
        <v>89</v>
      </c>
      <c r="AW667" s="13" t="s">
        <v>36</v>
      </c>
      <c r="AX667" s="13" t="s">
        <v>81</v>
      </c>
      <c r="AY667" s="166" t="s">
        <v>181</v>
      </c>
    </row>
    <row r="668" spans="1:65" s="14" customFormat="1">
      <c r="B668" s="173"/>
      <c r="D668" s="165" t="s">
        <v>189</v>
      </c>
      <c r="E668" s="174" t="s">
        <v>1</v>
      </c>
      <c r="F668" s="175" t="s">
        <v>190</v>
      </c>
      <c r="H668" s="176">
        <v>2.5939999999999999</v>
      </c>
      <c r="I668" s="177"/>
      <c r="L668" s="173"/>
      <c r="M668" s="178"/>
      <c r="N668" s="179"/>
      <c r="O668" s="179"/>
      <c r="P668" s="179"/>
      <c r="Q668" s="179"/>
      <c r="R668" s="179"/>
      <c r="S668" s="179"/>
      <c r="T668" s="180"/>
      <c r="AT668" s="174" t="s">
        <v>189</v>
      </c>
      <c r="AU668" s="174" t="s">
        <v>89</v>
      </c>
      <c r="AV668" s="14" t="s">
        <v>151</v>
      </c>
      <c r="AW668" s="14" t="s">
        <v>36</v>
      </c>
      <c r="AX668" s="14" t="s">
        <v>25</v>
      </c>
      <c r="AY668" s="174" t="s">
        <v>181</v>
      </c>
    </row>
    <row r="669" spans="1:65" s="2" customFormat="1" ht="24.2" customHeight="1">
      <c r="A669" s="33"/>
      <c r="B669" s="150"/>
      <c r="C669" s="151" t="s">
        <v>892</v>
      </c>
      <c r="D669" s="151" t="s">
        <v>183</v>
      </c>
      <c r="E669" s="152" t="s">
        <v>1517</v>
      </c>
      <c r="F669" s="153" t="s">
        <v>1518</v>
      </c>
      <c r="G669" s="154" t="s">
        <v>294</v>
      </c>
      <c r="H669" s="155">
        <v>4.157</v>
      </c>
      <c r="I669" s="156"/>
      <c r="J669" s="157">
        <f>ROUND(I669*H669,2)</f>
        <v>0</v>
      </c>
      <c r="K669" s="153" t="s">
        <v>1</v>
      </c>
      <c r="L669" s="34"/>
      <c r="M669" s="158" t="s">
        <v>1</v>
      </c>
      <c r="N669" s="159" t="s">
        <v>46</v>
      </c>
      <c r="O669" s="59"/>
      <c r="P669" s="160">
        <f>O669*H669</f>
        <v>0</v>
      </c>
      <c r="Q669" s="160">
        <v>0</v>
      </c>
      <c r="R669" s="160">
        <f>Q669*H669</f>
        <v>0</v>
      </c>
      <c r="S669" s="160">
        <v>0</v>
      </c>
      <c r="T669" s="161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62" t="s">
        <v>151</v>
      </c>
      <c r="AT669" s="162" t="s">
        <v>183</v>
      </c>
      <c r="AU669" s="162" t="s">
        <v>89</v>
      </c>
      <c r="AY669" s="18" t="s">
        <v>181</v>
      </c>
      <c r="BE669" s="163">
        <f>IF(N669="základní",J669,0)</f>
        <v>0</v>
      </c>
      <c r="BF669" s="163">
        <f>IF(N669="snížená",J669,0)</f>
        <v>0</v>
      </c>
      <c r="BG669" s="163">
        <f>IF(N669="zákl. přenesená",J669,0)</f>
        <v>0</v>
      </c>
      <c r="BH669" s="163">
        <f>IF(N669="sníž. přenesená",J669,0)</f>
        <v>0</v>
      </c>
      <c r="BI669" s="163">
        <f>IF(N669="nulová",J669,0)</f>
        <v>0</v>
      </c>
      <c r="BJ669" s="18" t="s">
        <v>25</v>
      </c>
      <c r="BK669" s="163">
        <f>ROUND(I669*H669,2)</f>
        <v>0</v>
      </c>
      <c r="BL669" s="18" t="s">
        <v>151</v>
      </c>
      <c r="BM669" s="162" t="s">
        <v>3034</v>
      </c>
    </row>
    <row r="670" spans="1:65" s="15" customFormat="1">
      <c r="B670" s="181"/>
      <c r="D670" s="165" t="s">
        <v>189</v>
      </c>
      <c r="E670" s="182" t="s">
        <v>1</v>
      </c>
      <c r="F670" s="183" t="s">
        <v>3035</v>
      </c>
      <c r="H670" s="182" t="s">
        <v>1</v>
      </c>
      <c r="I670" s="184"/>
      <c r="L670" s="181"/>
      <c r="M670" s="185"/>
      <c r="N670" s="186"/>
      <c r="O670" s="186"/>
      <c r="P670" s="186"/>
      <c r="Q670" s="186"/>
      <c r="R670" s="186"/>
      <c r="S670" s="186"/>
      <c r="T670" s="187"/>
      <c r="AT670" s="182" t="s">
        <v>189</v>
      </c>
      <c r="AU670" s="182" t="s">
        <v>89</v>
      </c>
      <c r="AV670" s="15" t="s">
        <v>25</v>
      </c>
      <c r="AW670" s="15" t="s">
        <v>36</v>
      </c>
      <c r="AX670" s="15" t="s">
        <v>81</v>
      </c>
      <c r="AY670" s="182" t="s">
        <v>181</v>
      </c>
    </row>
    <row r="671" spans="1:65" s="13" customFormat="1">
      <c r="B671" s="164"/>
      <c r="D671" s="165" t="s">
        <v>189</v>
      </c>
      <c r="E671" s="166" t="s">
        <v>1</v>
      </c>
      <c r="F671" s="167" t="s">
        <v>3036</v>
      </c>
      <c r="H671" s="168">
        <v>0.68500000000000005</v>
      </c>
      <c r="I671" s="169"/>
      <c r="L671" s="164"/>
      <c r="M671" s="170"/>
      <c r="N671" s="171"/>
      <c r="O671" s="171"/>
      <c r="P671" s="171"/>
      <c r="Q671" s="171"/>
      <c r="R671" s="171"/>
      <c r="S671" s="171"/>
      <c r="T671" s="172"/>
      <c r="AT671" s="166" t="s">
        <v>189</v>
      </c>
      <c r="AU671" s="166" t="s">
        <v>89</v>
      </c>
      <c r="AV671" s="13" t="s">
        <v>89</v>
      </c>
      <c r="AW671" s="13" t="s">
        <v>36</v>
      </c>
      <c r="AX671" s="13" t="s">
        <v>81</v>
      </c>
      <c r="AY671" s="166" t="s">
        <v>181</v>
      </c>
    </row>
    <row r="672" spans="1:65" s="13" customFormat="1">
      <c r="B672" s="164"/>
      <c r="D672" s="165" t="s">
        <v>189</v>
      </c>
      <c r="E672" s="166" t="s">
        <v>1</v>
      </c>
      <c r="F672" s="167" t="s">
        <v>3037</v>
      </c>
      <c r="H672" s="168">
        <v>2.391</v>
      </c>
      <c r="I672" s="169"/>
      <c r="L672" s="164"/>
      <c r="M672" s="170"/>
      <c r="N672" s="171"/>
      <c r="O672" s="171"/>
      <c r="P672" s="171"/>
      <c r="Q672" s="171"/>
      <c r="R672" s="171"/>
      <c r="S672" s="171"/>
      <c r="T672" s="172"/>
      <c r="AT672" s="166" t="s">
        <v>189</v>
      </c>
      <c r="AU672" s="166" t="s">
        <v>89</v>
      </c>
      <c r="AV672" s="13" t="s">
        <v>89</v>
      </c>
      <c r="AW672" s="13" t="s">
        <v>36</v>
      </c>
      <c r="AX672" s="13" t="s">
        <v>81</v>
      </c>
      <c r="AY672" s="166" t="s">
        <v>181</v>
      </c>
    </row>
    <row r="673" spans="1:65" s="13" customFormat="1">
      <c r="B673" s="164"/>
      <c r="D673" s="165" t="s">
        <v>189</v>
      </c>
      <c r="E673" s="166" t="s">
        <v>1</v>
      </c>
      <c r="F673" s="167" t="s">
        <v>3038</v>
      </c>
      <c r="H673" s="168">
        <v>0.161</v>
      </c>
      <c r="I673" s="169"/>
      <c r="L673" s="164"/>
      <c r="M673" s="170"/>
      <c r="N673" s="171"/>
      <c r="O673" s="171"/>
      <c r="P673" s="171"/>
      <c r="Q673" s="171"/>
      <c r="R673" s="171"/>
      <c r="S673" s="171"/>
      <c r="T673" s="172"/>
      <c r="AT673" s="166" t="s">
        <v>189</v>
      </c>
      <c r="AU673" s="166" t="s">
        <v>89</v>
      </c>
      <c r="AV673" s="13" t="s">
        <v>89</v>
      </c>
      <c r="AW673" s="13" t="s">
        <v>36</v>
      </c>
      <c r="AX673" s="13" t="s">
        <v>81</v>
      </c>
      <c r="AY673" s="166" t="s">
        <v>181</v>
      </c>
    </row>
    <row r="674" spans="1:65" s="15" customFormat="1">
      <c r="B674" s="181"/>
      <c r="D674" s="165" t="s">
        <v>189</v>
      </c>
      <c r="E674" s="182" t="s">
        <v>1</v>
      </c>
      <c r="F674" s="183" t="s">
        <v>2671</v>
      </c>
      <c r="H674" s="182" t="s">
        <v>1</v>
      </c>
      <c r="I674" s="184"/>
      <c r="L674" s="181"/>
      <c r="M674" s="185"/>
      <c r="N674" s="186"/>
      <c r="O674" s="186"/>
      <c r="P674" s="186"/>
      <c r="Q674" s="186"/>
      <c r="R674" s="186"/>
      <c r="S674" s="186"/>
      <c r="T674" s="187"/>
      <c r="AT674" s="182" t="s">
        <v>189</v>
      </c>
      <c r="AU674" s="182" t="s">
        <v>89</v>
      </c>
      <c r="AV674" s="15" t="s">
        <v>25</v>
      </c>
      <c r="AW674" s="15" t="s">
        <v>36</v>
      </c>
      <c r="AX674" s="15" t="s">
        <v>81</v>
      </c>
      <c r="AY674" s="182" t="s">
        <v>181</v>
      </c>
    </row>
    <row r="675" spans="1:65" s="13" customFormat="1">
      <c r="B675" s="164"/>
      <c r="D675" s="165" t="s">
        <v>189</v>
      </c>
      <c r="E675" s="166" t="s">
        <v>1</v>
      </c>
      <c r="F675" s="167" t="s">
        <v>3039</v>
      </c>
      <c r="H675" s="168">
        <v>0.32600000000000001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189</v>
      </c>
      <c r="AU675" s="166" t="s">
        <v>89</v>
      </c>
      <c r="AV675" s="13" t="s">
        <v>89</v>
      </c>
      <c r="AW675" s="13" t="s">
        <v>36</v>
      </c>
      <c r="AX675" s="13" t="s">
        <v>81</v>
      </c>
      <c r="AY675" s="166" t="s">
        <v>181</v>
      </c>
    </row>
    <row r="676" spans="1:65" s="13" customFormat="1">
      <c r="B676" s="164"/>
      <c r="D676" s="165" t="s">
        <v>189</v>
      </c>
      <c r="E676" s="166" t="s">
        <v>1</v>
      </c>
      <c r="F676" s="167" t="s">
        <v>3040</v>
      </c>
      <c r="H676" s="168">
        <v>0.59399999999999997</v>
      </c>
      <c r="I676" s="169"/>
      <c r="L676" s="164"/>
      <c r="M676" s="170"/>
      <c r="N676" s="171"/>
      <c r="O676" s="171"/>
      <c r="P676" s="171"/>
      <c r="Q676" s="171"/>
      <c r="R676" s="171"/>
      <c r="S676" s="171"/>
      <c r="T676" s="172"/>
      <c r="AT676" s="166" t="s">
        <v>189</v>
      </c>
      <c r="AU676" s="166" t="s">
        <v>89</v>
      </c>
      <c r="AV676" s="13" t="s">
        <v>89</v>
      </c>
      <c r="AW676" s="13" t="s">
        <v>36</v>
      </c>
      <c r="AX676" s="13" t="s">
        <v>81</v>
      </c>
      <c r="AY676" s="166" t="s">
        <v>181</v>
      </c>
    </row>
    <row r="677" spans="1:65" s="14" customFormat="1">
      <c r="B677" s="173"/>
      <c r="D677" s="165" t="s">
        <v>189</v>
      </c>
      <c r="E677" s="174" t="s">
        <v>1</v>
      </c>
      <c r="F677" s="175" t="s">
        <v>190</v>
      </c>
      <c r="H677" s="176">
        <v>4.157</v>
      </c>
      <c r="I677" s="177"/>
      <c r="L677" s="173"/>
      <c r="M677" s="178"/>
      <c r="N677" s="179"/>
      <c r="O677" s="179"/>
      <c r="P677" s="179"/>
      <c r="Q677" s="179"/>
      <c r="R677" s="179"/>
      <c r="S677" s="179"/>
      <c r="T677" s="180"/>
      <c r="AT677" s="174" t="s">
        <v>189</v>
      </c>
      <c r="AU677" s="174" t="s">
        <v>89</v>
      </c>
      <c r="AV677" s="14" t="s">
        <v>151</v>
      </c>
      <c r="AW677" s="14" t="s">
        <v>36</v>
      </c>
      <c r="AX677" s="14" t="s">
        <v>25</v>
      </c>
      <c r="AY677" s="174" t="s">
        <v>181</v>
      </c>
    </row>
    <row r="678" spans="1:65" s="2" customFormat="1" ht="24.2" customHeight="1">
      <c r="A678" s="33"/>
      <c r="B678" s="150"/>
      <c r="C678" s="151" t="s">
        <v>898</v>
      </c>
      <c r="D678" s="151" t="s">
        <v>183</v>
      </c>
      <c r="E678" s="152" t="s">
        <v>1525</v>
      </c>
      <c r="F678" s="153" t="s">
        <v>1526</v>
      </c>
      <c r="G678" s="154" t="s">
        <v>372</v>
      </c>
      <c r="H678" s="155">
        <v>9.1449999999999996</v>
      </c>
      <c r="I678" s="156"/>
      <c r="J678" s="157">
        <f>ROUND(I678*H678,2)</f>
        <v>0</v>
      </c>
      <c r="K678" s="153" t="s">
        <v>187</v>
      </c>
      <c r="L678" s="34"/>
      <c r="M678" s="158" t="s">
        <v>1</v>
      </c>
      <c r="N678" s="159" t="s">
        <v>46</v>
      </c>
      <c r="O678" s="59"/>
      <c r="P678" s="160">
        <f>O678*H678</f>
        <v>0</v>
      </c>
      <c r="Q678" s="160">
        <v>0</v>
      </c>
      <c r="R678" s="160">
        <f>Q678*H678</f>
        <v>0</v>
      </c>
      <c r="S678" s="160">
        <v>0</v>
      </c>
      <c r="T678" s="161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62" t="s">
        <v>151</v>
      </c>
      <c r="AT678" s="162" t="s">
        <v>183</v>
      </c>
      <c r="AU678" s="162" t="s">
        <v>89</v>
      </c>
      <c r="AY678" s="18" t="s">
        <v>181</v>
      </c>
      <c r="BE678" s="163">
        <f>IF(N678="základní",J678,0)</f>
        <v>0</v>
      </c>
      <c r="BF678" s="163">
        <f>IF(N678="snížená",J678,0)</f>
        <v>0</v>
      </c>
      <c r="BG678" s="163">
        <f>IF(N678="zákl. přenesená",J678,0)</f>
        <v>0</v>
      </c>
      <c r="BH678" s="163">
        <f>IF(N678="sníž. přenesená",J678,0)</f>
        <v>0</v>
      </c>
      <c r="BI678" s="163">
        <f>IF(N678="nulová",J678,0)</f>
        <v>0</v>
      </c>
      <c r="BJ678" s="18" t="s">
        <v>25</v>
      </c>
      <c r="BK678" s="163">
        <f>ROUND(I678*H678,2)</f>
        <v>0</v>
      </c>
      <c r="BL678" s="18" t="s">
        <v>151</v>
      </c>
      <c r="BM678" s="162" t="s">
        <v>3041</v>
      </c>
    </row>
    <row r="679" spans="1:65" s="13" customFormat="1">
      <c r="B679" s="164"/>
      <c r="D679" s="165" t="s">
        <v>189</v>
      </c>
      <c r="E679" s="166" t="s">
        <v>1</v>
      </c>
      <c r="F679" s="167" t="s">
        <v>3042</v>
      </c>
      <c r="H679" s="168">
        <v>9.1449999999999996</v>
      </c>
      <c r="I679" s="169"/>
      <c r="L679" s="164"/>
      <c r="M679" s="170"/>
      <c r="N679" s="171"/>
      <c r="O679" s="171"/>
      <c r="P679" s="171"/>
      <c r="Q679" s="171"/>
      <c r="R679" s="171"/>
      <c r="S679" s="171"/>
      <c r="T679" s="172"/>
      <c r="AT679" s="166" t="s">
        <v>189</v>
      </c>
      <c r="AU679" s="166" t="s">
        <v>89</v>
      </c>
      <c r="AV679" s="13" t="s">
        <v>89</v>
      </c>
      <c r="AW679" s="13" t="s">
        <v>36</v>
      </c>
      <c r="AX679" s="13" t="s">
        <v>81</v>
      </c>
      <c r="AY679" s="166" t="s">
        <v>181</v>
      </c>
    </row>
    <row r="680" spans="1:65" s="14" customFormat="1">
      <c r="B680" s="173"/>
      <c r="D680" s="165" t="s">
        <v>189</v>
      </c>
      <c r="E680" s="174" t="s">
        <v>1</v>
      </c>
      <c r="F680" s="175" t="s">
        <v>190</v>
      </c>
      <c r="H680" s="176">
        <v>9.1449999999999996</v>
      </c>
      <c r="I680" s="177"/>
      <c r="L680" s="173"/>
      <c r="M680" s="178"/>
      <c r="N680" s="179"/>
      <c r="O680" s="179"/>
      <c r="P680" s="179"/>
      <c r="Q680" s="179"/>
      <c r="R680" s="179"/>
      <c r="S680" s="179"/>
      <c r="T680" s="180"/>
      <c r="AT680" s="174" t="s">
        <v>189</v>
      </c>
      <c r="AU680" s="174" t="s">
        <v>89</v>
      </c>
      <c r="AV680" s="14" t="s">
        <v>151</v>
      </c>
      <c r="AW680" s="14" t="s">
        <v>36</v>
      </c>
      <c r="AX680" s="14" t="s">
        <v>25</v>
      </c>
      <c r="AY680" s="174" t="s">
        <v>181</v>
      </c>
    </row>
    <row r="681" spans="1:65" s="2" customFormat="1" ht="24.2" customHeight="1">
      <c r="A681" s="33"/>
      <c r="B681" s="150"/>
      <c r="C681" s="151" t="s">
        <v>903</v>
      </c>
      <c r="D681" s="151" t="s">
        <v>183</v>
      </c>
      <c r="E681" s="152" t="s">
        <v>1529</v>
      </c>
      <c r="F681" s="153" t="s">
        <v>1530</v>
      </c>
      <c r="G681" s="154" t="s">
        <v>372</v>
      </c>
      <c r="H681" s="155">
        <v>9.1449999999999996</v>
      </c>
      <c r="I681" s="156"/>
      <c r="J681" s="157">
        <f>ROUND(I681*H681,2)</f>
        <v>0</v>
      </c>
      <c r="K681" s="153" t="s">
        <v>187</v>
      </c>
      <c r="L681" s="34"/>
      <c r="M681" s="158" t="s">
        <v>1</v>
      </c>
      <c r="N681" s="159" t="s">
        <v>46</v>
      </c>
      <c r="O681" s="59"/>
      <c r="P681" s="160">
        <f>O681*H681</f>
        <v>0</v>
      </c>
      <c r="Q681" s="160">
        <v>0</v>
      </c>
      <c r="R681" s="160">
        <f>Q681*H681</f>
        <v>0</v>
      </c>
      <c r="S681" s="160">
        <v>0</v>
      </c>
      <c r="T681" s="161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62" t="s">
        <v>151</v>
      </c>
      <c r="AT681" s="162" t="s">
        <v>183</v>
      </c>
      <c r="AU681" s="162" t="s">
        <v>89</v>
      </c>
      <c r="AY681" s="18" t="s">
        <v>181</v>
      </c>
      <c r="BE681" s="163">
        <f>IF(N681="základní",J681,0)</f>
        <v>0</v>
      </c>
      <c r="BF681" s="163">
        <f>IF(N681="snížená",J681,0)</f>
        <v>0</v>
      </c>
      <c r="BG681" s="163">
        <f>IF(N681="zákl. přenesená",J681,0)</f>
        <v>0</v>
      </c>
      <c r="BH681" s="163">
        <f>IF(N681="sníž. přenesená",J681,0)</f>
        <v>0</v>
      </c>
      <c r="BI681" s="163">
        <f>IF(N681="nulová",J681,0)</f>
        <v>0</v>
      </c>
      <c r="BJ681" s="18" t="s">
        <v>25</v>
      </c>
      <c r="BK681" s="163">
        <f>ROUND(I681*H681,2)</f>
        <v>0</v>
      </c>
      <c r="BL681" s="18" t="s">
        <v>151</v>
      </c>
      <c r="BM681" s="162" t="s">
        <v>3043</v>
      </c>
    </row>
    <row r="682" spans="1:65" s="13" customFormat="1">
      <c r="B682" s="164"/>
      <c r="D682" s="165" t="s">
        <v>189</v>
      </c>
      <c r="E682" s="166" t="s">
        <v>1</v>
      </c>
      <c r="F682" s="167" t="s">
        <v>3044</v>
      </c>
      <c r="H682" s="168">
        <v>9.1449999999999996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189</v>
      </c>
      <c r="AU682" s="166" t="s">
        <v>89</v>
      </c>
      <c r="AV682" s="13" t="s">
        <v>89</v>
      </c>
      <c r="AW682" s="13" t="s">
        <v>36</v>
      </c>
      <c r="AX682" s="13" t="s">
        <v>25</v>
      </c>
      <c r="AY682" s="166" t="s">
        <v>181</v>
      </c>
    </row>
    <row r="683" spans="1:65" s="2" customFormat="1" ht="24.2" customHeight="1">
      <c r="A683" s="33"/>
      <c r="B683" s="150"/>
      <c r="C683" s="151" t="s">
        <v>908</v>
      </c>
      <c r="D683" s="151" t="s">
        <v>183</v>
      </c>
      <c r="E683" s="152" t="s">
        <v>1534</v>
      </c>
      <c r="F683" s="153" t="s">
        <v>1535</v>
      </c>
      <c r="G683" s="154" t="s">
        <v>372</v>
      </c>
      <c r="H683" s="155">
        <v>73.16</v>
      </c>
      <c r="I683" s="156"/>
      <c r="J683" s="157">
        <f>ROUND(I683*H683,2)</f>
        <v>0</v>
      </c>
      <c r="K683" s="153" t="s">
        <v>187</v>
      </c>
      <c r="L683" s="34"/>
      <c r="M683" s="158" t="s">
        <v>1</v>
      </c>
      <c r="N683" s="159" t="s">
        <v>46</v>
      </c>
      <c r="O683" s="59"/>
      <c r="P683" s="160">
        <f>O683*H683</f>
        <v>0</v>
      </c>
      <c r="Q683" s="160">
        <v>0</v>
      </c>
      <c r="R683" s="160">
        <f>Q683*H683</f>
        <v>0</v>
      </c>
      <c r="S683" s="160">
        <v>0</v>
      </c>
      <c r="T683" s="161">
        <f>S683*H683</f>
        <v>0</v>
      </c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R683" s="162" t="s">
        <v>151</v>
      </c>
      <c r="AT683" s="162" t="s">
        <v>183</v>
      </c>
      <c r="AU683" s="162" t="s">
        <v>89</v>
      </c>
      <c r="AY683" s="18" t="s">
        <v>181</v>
      </c>
      <c r="BE683" s="163">
        <f>IF(N683="základní",J683,0)</f>
        <v>0</v>
      </c>
      <c r="BF683" s="163">
        <f>IF(N683="snížená",J683,0)</f>
        <v>0</v>
      </c>
      <c r="BG683" s="163">
        <f>IF(N683="zákl. přenesená",J683,0)</f>
        <v>0</v>
      </c>
      <c r="BH683" s="163">
        <f>IF(N683="sníž. přenesená",J683,0)</f>
        <v>0</v>
      </c>
      <c r="BI683" s="163">
        <f>IF(N683="nulová",J683,0)</f>
        <v>0</v>
      </c>
      <c r="BJ683" s="18" t="s">
        <v>25</v>
      </c>
      <c r="BK683" s="163">
        <f>ROUND(I683*H683,2)</f>
        <v>0</v>
      </c>
      <c r="BL683" s="18" t="s">
        <v>151</v>
      </c>
      <c r="BM683" s="162" t="s">
        <v>3045</v>
      </c>
    </row>
    <row r="684" spans="1:65" s="13" customFormat="1">
      <c r="B684" s="164"/>
      <c r="D684" s="165" t="s">
        <v>189</v>
      </c>
      <c r="E684" s="166" t="s">
        <v>1</v>
      </c>
      <c r="F684" s="167" t="s">
        <v>3046</v>
      </c>
      <c r="H684" s="168">
        <v>73.16</v>
      </c>
      <c r="I684" s="169"/>
      <c r="L684" s="164"/>
      <c r="M684" s="170"/>
      <c r="N684" s="171"/>
      <c r="O684" s="171"/>
      <c r="P684" s="171"/>
      <c r="Q684" s="171"/>
      <c r="R684" s="171"/>
      <c r="S684" s="171"/>
      <c r="T684" s="172"/>
      <c r="AT684" s="166" t="s">
        <v>189</v>
      </c>
      <c r="AU684" s="166" t="s">
        <v>89</v>
      </c>
      <c r="AV684" s="13" t="s">
        <v>89</v>
      </c>
      <c r="AW684" s="13" t="s">
        <v>36</v>
      </c>
      <c r="AX684" s="13" t="s">
        <v>81</v>
      </c>
      <c r="AY684" s="166" t="s">
        <v>181</v>
      </c>
    </row>
    <row r="685" spans="1:65" s="14" customFormat="1">
      <c r="B685" s="173"/>
      <c r="D685" s="165" t="s">
        <v>189</v>
      </c>
      <c r="E685" s="174" t="s">
        <v>1</v>
      </c>
      <c r="F685" s="175" t="s">
        <v>190</v>
      </c>
      <c r="H685" s="176">
        <v>73.16</v>
      </c>
      <c r="I685" s="177"/>
      <c r="L685" s="173"/>
      <c r="M685" s="178"/>
      <c r="N685" s="179"/>
      <c r="O685" s="179"/>
      <c r="P685" s="179"/>
      <c r="Q685" s="179"/>
      <c r="R685" s="179"/>
      <c r="S685" s="179"/>
      <c r="T685" s="180"/>
      <c r="AT685" s="174" t="s">
        <v>189</v>
      </c>
      <c r="AU685" s="174" t="s">
        <v>89</v>
      </c>
      <c r="AV685" s="14" t="s">
        <v>151</v>
      </c>
      <c r="AW685" s="14" t="s">
        <v>36</v>
      </c>
      <c r="AX685" s="14" t="s">
        <v>25</v>
      </c>
      <c r="AY685" s="174" t="s">
        <v>181</v>
      </c>
    </row>
    <row r="686" spans="1:65" s="2" customFormat="1" ht="14.45" customHeight="1">
      <c r="A686" s="33"/>
      <c r="B686" s="150"/>
      <c r="C686" s="151" t="s">
        <v>913</v>
      </c>
      <c r="D686" s="151" t="s">
        <v>183</v>
      </c>
      <c r="E686" s="152" t="s">
        <v>1538</v>
      </c>
      <c r="F686" s="153" t="s">
        <v>2284</v>
      </c>
      <c r="G686" s="154" t="s">
        <v>372</v>
      </c>
      <c r="H686" s="155">
        <v>9.1449999999999996</v>
      </c>
      <c r="I686" s="156"/>
      <c r="J686" s="157">
        <f>ROUND(I686*H686,2)</f>
        <v>0</v>
      </c>
      <c r="K686" s="153" t="s">
        <v>1</v>
      </c>
      <c r="L686" s="34"/>
      <c r="M686" s="158" t="s">
        <v>1</v>
      </c>
      <c r="N686" s="159" t="s">
        <v>46</v>
      </c>
      <c r="O686" s="59"/>
      <c r="P686" s="160">
        <f>O686*H686</f>
        <v>0</v>
      </c>
      <c r="Q686" s="160">
        <v>0</v>
      </c>
      <c r="R686" s="160">
        <f>Q686*H686</f>
        <v>0</v>
      </c>
      <c r="S686" s="160">
        <v>0</v>
      </c>
      <c r="T686" s="161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2" t="s">
        <v>151</v>
      </c>
      <c r="AT686" s="162" t="s">
        <v>183</v>
      </c>
      <c r="AU686" s="162" t="s">
        <v>89</v>
      </c>
      <c r="AY686" s="18" t="s">
        <v>181</v>
      </c>
      <c r="BE686" s="163">
        <f>IF(N686="základní",J686,0)</f>
        <v>0</v>
      </c>
      <c r="BF686" s="163">
        <f>IF(N686="snížená",J686,0)</f>
        <v>0</v>
      </c>
      <c r="BG686" s="163">
        <f>IF(N686="zákl. přenesená",J686,0)</f>
        <v>0</v>
      </c>
      <c r="BH686" s="163">
        <f>IF(N686="sníž. přenesená",J686,0)</f>
        <v>0</v>
      </c>
      <c r="BI686" s="163">
        <f>IF(N686="nulová",J686,0)</f>
        <v>0</v>
      </c>
      <c r="BJ686" s="18" t="s">
        <v>25</v>
      </c>
      <c r="BK686" s="163">
        <f>ROUND(I686*H686,2)</f>
        <v>0</v>
      </c>
      <c r="BL686" s="18" t="s">
        <v>151</v>
      </c>
      <c r="BM686" s="162" t="s">
        <v>3047</v>
      </c>
    </row>
    <row r="687" spans="1:65" s="13" customFormat="1">
      <c r="B687" s="164"/>
      <c r="D687" s="165" t="s">
        <v>189</v>
      </c>
      <c r="E687" s="166" t="s">
        <v>1</v>
      </c>
      <c r="F687" s="167" t="s">
        <v>3044</v>
      </c>
      <c r="H687" s="168">
        <v>9.1449999999999996</v>
      </c>
      <c r="I687" s="169"/>
      <c r="L687" s="164"/>
      <c r="M687" s="170"/>
      <c r="N687" s="171"/>
      <c r="O687" s="171"/>
      <c r="P687" s="171"/>
      <c r="Q687" s="171"/>
      <c r="R687" s="171"/>
      <c r="S687" s="171"/>
      <c r="T687" s="172"/>
      <c r="AT687" s="166" t="s">
        <v>189</v>
      </c>
      <c r="AU687" s="166" t="s">
        <v>89</v>
      </c>
      <c r="AV687" s="13" t="s">
        <v>89</v>
      </c>
      <c r="AW687" s="13" t="s">
        <v>36</v>
      </c>
      <c r="AX687" s="13" t="s">
        <v>25</v>
      </c>
      <c r="AY687" s="166" t="s">
        <v>181</v>
      </c>
    </row>
    <row r="688" spans="1:65" s="12" customFormat="1" ht="22.9" customHeight="1">
      <c r="B688" s="137"/>
      <c r="D688" s="138" t="s">
        <v>80</v>
      </c>
      <c r="E688" s="148" t="s">
        <v>151</v>
      </c>
      <c r="F688" s="148" t="s">
        <v>1541</v>
      </c>
      <c r="I688" s="140"/>
      <c r="J688" s="149">
        <f>BK688</f>
        <v>0</v>
      </c>
      <c r="L688" s="137"/>
      <c r="M688" s="142"/>
      <c r="N688" s="143"/>
      <c r="O688" s="143"/>
      <c r="P688" s="144">
        <f>SUM(P689:P709)</f>
        <v>0</v>
      </c>
      <c r="Q688" s="143"/>
      <c r="R688" s="144">
        <f>SUM(R689:R709)</f>
        <v>25.747024</v>
      </c>
      <c r="S688" s="143"/>
      <c r="T688" s="145">
        <f>SUM(T689:T709)</f>
        <v>0</v>
      </c>
      <c r="AR688" s="138" t="s">
        <v>25</v>
      </c>
      <c r="AT688" s="146" t="s">
        <v>80</v>
      </c>
      <c r="AU688" s="146" t="s">
        <v>25</v>
      </c>
      <c r="AY688" s="138" t="s">
        <v>181</v>
      </c>
      <c r="BK688" s="147">
        <f>SUM(BK689:BK709)</f>
        <v>0</v>
      </c>
    </row>
    <row r="689" spans="1:65" s="2" customFormat="1" ht="14.45" customHeight="1">
      <c r="A689" s="33"/>
      <c r="B689" s="150"/>
      <c r="C689" s="151" t="s">
        <v>918</v>
      </c>
      <c r="D689" s="151" t="s">
        <v>183</v>
      </c>
      <c r="E689" s="152" t="s">
        <v>1542</v>
      </c>
      <c r="F689" s="153" t="s">
        <v>1543</v>
      </c>
      <c r="G689" s="154" t="s">
        <v>294</v>
      </c>
      <c r="H689" s="155">
        <v>10.502000000000001</v>
      </c>
      <c r="I689" s="156"/>
      <c r="J689" s="157">
        <f>ROUND(I689*H689,2)</f>
        <v>0</v>
      </c>
      <c r="K689" s="153" t="s">
        <v>187</v>
      </c>
      <c r="L689" s="34"/>
      <c r="M689" s="158" t="s">
        <v>1</v>
      </c>
      <c r="N689" s="159" t="s">
        <v>46</v>
      </c>
      <c r="O689" s="59"/>
      <c r="P689" s="160">
        <f>O689*H689</f>
        <v>0</v>
      </c>
      <c r="Q689" s="160">
        <v>0</v>
      </c>
      <c r="R689" s="160">
        <f>Q689*H689</f>
        <v>0</v>
      </c>
      <c r="S689" s="160">
        <v>0</v>
      </c>
      <c r="T689" s="161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2" t="s">
        <v>151</v>
      </c>
      <c r="AT689" s="162" t="s">
        <v>183</v>
      </c>
      <c r="AU689" s="162" t="s">
        <v>89</v>
      </c>
      <c r="AY689" s="18" t="s">
        <v>181</v>
      </c>
      <c r="BE689" s="163">
        <f>IF(N689="základní",J689,0)</f>
        <v>0</v>
      </c>
      <c r="BF689" s="163">
        <f>IF(N689="snížená",J689,0)</f>
        <v>0</v>
      </c>
      <c r="BG689" s="163">
        <f>IF(N689="zákl. přenesená",J689,0)</f>
        <v>0</v>
      </c>
      <c r="BH689" s="163">
        <f>IF(N689="sníž. přenesená",J689,0)</f>
        <v>0</v>
      </c>
      <c r="BI689" s="163">
        <f>IF(N689="nulová",J689,0)</f>
        <v>0</v>
      </c>
      <c r="BJ689" s="18" t="s">
        <v>25</v>
      </c>
      <c r="BK689" s="163">
        <f>ROUND(I689*H689,2)</f>
        <v>0</v>
      </c>
      <c r="BL689" s="18" t="s">
        <v>151</v>
      </c>
      <c r="BM689" s="162" t="s">
        <v>3048</v>
      </c>
    </row>
    <row r="690" spans="1:65" s="15" customFormat="1">
      <c r="B690" s="181"/>
      <c r="D690" s="165" t="s">
        <v>189</v>
      </c>
      <c r="E690" s="182" t="s">
        <v>1</v>
      </c>
      <c r="F690" s="183" t="s">
        <v>3049</v>
      </c>
      <c r="H690" s="182" t="s">
        <v>1</v>
      </c>
      <c r="I690" s="184"/>
      <c r="L690" s="181"/>
      <c r="M690" s="185"/>
      <c r="N690" s="186"/>
      <c r="O690" s="186"/>
      <c r="P690" s="186"/>
      <c r="Q690" s="186"/>
      <c r="R690" s="186"/>
      <c r="S690" s="186"/>
      <c r="T690" s="187"/>
      <c r="AT690" s="182" t="s">
        <v>189</v>
      </c>
      <c r="AU690" s="182" t="s">
        <v>89</v>
      </c>
      <c r="AV690" s="15" t="s">
        <v>25</v>
      </c>
      <c r="AW690" s="15" t="s">
        <v>36</v>
      </c>
      <c r="AX690" s="15" t="s">
        <v>81</v>
      </c>
      <c r="AY690" s="182" t="s">
        <v>181</v>
      </c>
    </row>
    <row r="691" spans="1:65" s="13" customFormat="1">
      <c r="B691" s="164"/>
      <c r="D691" s="165" t="s">
        <v>189</v>
      </c>
      <c r="E691" s="166" t="s">
        <v>1</v>
      </c>
      <c r="F691" s="167" t="s">
        <v>3050</v>
      </c>
      <c r="H691" s="168">
        <v>10.502000000000001</v>
      </c>
      <c r="I691" s="169"/>
      <c r="L691" s="164"/>
      <c r="M691" s="170"/>
      <c r="N691" s="171"/>
      <c r="O691" s="171"/>
      <c r="P691" s="171"/>
      <c r="Q691" s="171"/>
      <c r="R691" s="171"/>
      <c r="S691" s="171"/>
      <c r="T691" s="172"/>
      <c r="AT691" s="166" t="s">
        <v>189</v>
      </c>
      <c r="AU691" s="166" t="s">
        <v>89</v>
      </c>
      <c r="AV691" s="13" t="s">
        <v>89</v>
      </c>
      <c r="AW691" s="13" t="s">
        <v>36</v>
      </c>
      <c r="AX691" s="13" t="s">
        <v>81</v>
      </c>
      <c r="AY691" s="166" t="s">
        <v>181</v>
      </c>
    </row>
    <row r="692" spans="1:65" s="14" customFormat="1">
      <c r="B692" s="173"/>
      <c r="D692" s="165" t="s">
        <v>189</v>
      </c>
      <c r="E692" s="174" t="s">
        <v>1</v>
      </c>
      <c r="F692" s="175" t="s">
        <v>190</v>
      </c>
      <c r="H692" s="176">
        <v>10.502000000000001</v>
      </c>
      <c r="I692" s="177"/>
      <c r="L692" s="173"/>
      <c r="M692" s="178"/>
      <c r="N692" s="179"/>
      <c r="O692" s="179"/>
      <c r="P692" s="179"/>
      <c r="Q692" s="179"/>
      <c r="R692" s="179"/>
      <c r="S692" s="179"/>
      <c r="T692" s="180"/>
      <c r="AT692" s="174" t="s">
        <v>189</v>
      </c>
      <c r="AU692" s="174" t="s">
        <v>89</v>
      </c>
      <c r="AV692" s="14" t="s">
        <v>151</v>
      </c>
      <c r="AW692" s="14" t="s">
        <v>36</v>
      </c>
      <c r="AX692" s="14" t="s">
        <v>25</v>
      </c>
      <c r="AY692" s="174" t="s">
        <v>181</v>
      </c>
    </row>
    <row r="693" spans="1:65" s="2" customFormat="1" ht="24.2" customHeight="1">
      <c r="A693" s="33"/>
      <c r="B693" s="150"/>
      <c r="C693" s="151" t="s">
        <v>923</v>
      </c>
      <c r="D693" s="151" t="s">
        <v>183</v>
      </c>
      <c r="E693" s="152" t="s">
        <v>409</v>
      </c>
      <c r="F693" s="153" t="s">
        <v>410</v>
      </c>
      <c r="G693" s="154" t="s">
        <v>294</v>
      </c>
      <c r="H693" s="155">
        <v>10.502000000000001</v>
      </c>
      <c r="I693" s="156"/>
      <c r="J693" s="157">
        <f>ROUND(I693*H693,2)</f>
        <v>0</v>
      </c>
      <c r="K693" s="153" t="s">
        <v>187</v>
      </c>
      <c r="L693" s="34"/>
      <c r="M693" s="158" t="s">
        <v>1</v>
      </c>
      <c r="N693" s="159" t="s">
        <v>46</v>
      </c>
      <c r="O693" s="59"/>
      <c r="P693" s="160">
        <f>O693*H693</f>
        <v>0</v>
      </c>
      <c r="Q693" s="160">
        <v>0</v>
      </c>
      <c r="R693" s="160">
        <f>Q693*H693</f>
        <v>0</v>
      </c>
      <c r="S693" s="160">
        <v>0</v>
      </c>
      <c r="T693" s="161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62" t="s">
        <v>151</v>
      </c>
      <c r="AT693" s="162" t="s">
        <v>183</v>
      </c>
      <c r="AU693" s="162" t="s">
        <v>89</v>
      </c>
      <c r="AY693" s="18" t="s">
        <v>181</v>
      </c>
      <c r="BE693" s="163">
        <f>IF(N693="základní",J693,0)</f>
        <v>0</v>
      </c>
      <c r="BF693" s="163">
        <f>IF(N693="snížená",J693,0)</f>
        <v>0</v>
      </c>
      <c r="BG693" s="163">
        <f>IF(N693="zákl. přenesená",J693,0)</f>
        <v>0</v>
      </c>
      <c r="BH693" s="163">
        <f>IF(N693="sníž. přenesená",J693,0)</f>
        <v>0</v>
      </c>
      <c r="BI693" s="163">
        <f>IF(N693="nulová",J693,0)</f>
        <v>0</v>
      </c>
      <c r="BJ693" s="18" t="s">
        <v>25</v>
      </c>
      <c r="BK693" s="163">
        <f>ROUND(I693*H693,2)</f>
        <v>0</v>
      </c>
      <c r="BL693" s="18" t="s">
        <v>151</v>
      </c>
      <c r="BM693" s="162" t="s">
        <v>3051</v>
      </c>
    </row>
    <row r="694" spans="1:65" s="13" customFormat="1">
      <c r="B694" s="164"/>
      <c r="D694" s="165" t="s">
        <v>189</v>
      </c>
      <c r="E694" s="166" t="s">
        <v>1</v>
      </c>
      <c r="F694" s="167" t="s">
        <v>3052</v>
      </c>
      <c r="H694" s="168">
        <v>10.502000000000001</v>
      </c>
      <c r="I694" s="169"/>
      <c r="L694" s="164"/>
      <c r="M694" s="170"/>
      <c r="N694" s="171"/>
      <c r="O694" s="171"/>
      <c r="P694" s="171"/>
      <c r="Q694" s="171"/>
      <c r="R694" s="171"/>
      <c r="S694" s="171"/>
      <c r="T694" s="172"/>
      <c r="AT694" s="166" t="s">
        <v>189</v>
      </c>
      <c r="AU694" s="166" t="s">
        <v>89</v>
      </c>
      <c r="AV694" s="13" t="s">
        <v>89</v>
      </c>
      <c r="AW694" s="13" t="s">
        <v>36</v>
      </c>
      <c r="AX694" s="13" t="s">
        <v>25</v>
      </c>
      <c r="AY694" s="166" t="s">
        <v>181</v>
      </c>
    </row>
    <row r="695" spans="1:65" s="2" customFormat="1" ht="24.2" customHeight="1">
      <c r="A695" s="33"/>
      <c r="B695" s="150"/>
      <c r="C695" s="151" t="s">
        <v>928</v>
      </c>
      <c r="D695" s="151" t="s">
        <v>183</v>
      </c>
      <c r="E695" s="152" t="s">
        <v>412</v>
      </c>
      <c r="F695" s="153" t="s">
        <v>413</v>
      </c>
      <c r="G695" s="154" t="s">
        <v>294</v>
      </c>
      <c r="H695" s="155">
        <v>10.502000000000001</v>
      </c>
      <c r="I695" s="156"/>
      <c r="J695" s="157">
        <f>ROUND(I695*H695,2)</f>
        <v>0</v>
      </c>
      <c r="K695" s="153" t="s">
        <v>187</v>
      </c>
      <c r="L695" s="34"/>
      <c r="M695" s="158" t="s">
        <v>1</v>
      </c>
      <c r="N695" s="159" t="s">
        <v>46</v>
      </c>
      <c r="O695" s="59"/>
      <c r="P695" s="160">
        <f>O695*H695</f>
        <v>0</v>
      </c>
      <c r="Q695" s="160">
        <v>0</v>
      </c>
      <c r="R695" s="160">
        <f>Q695*H695</f>
        <v>0</v>
      </c>
      <c r="S695" s="160">
        <v>0</v>
      </c>
      <c r="T695" s="161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2" t="s">
        <v>151</v>
      </c>
      <c r="AT695" s="162" t="s">
        <v>183</v>
      </c>
      <c r="AU695" s="162" t="s">
        <v>89</v>
      </c>
      <c r="AY695" s="18" t="s">
        <v>181</v>
      </c>
      <c r="BE695" s="163">
        <f>IF(N695="základní",J695,0)</f>
        <v>0</v>
      </c>
      <c r="BF695" s="163">
        <f>IF(N695="snížená",J695,0)</f>
        <v>0</v>
      </c>
      <c r="BG695" s="163">
        <f>IF(N695="zákl. přenesená",J695,0)</f>
        <v>0</v>
      </c>
      <c r="BH695" s="163">
        <f>IF(N695="sníž. přenesená",J695,0)</f>
        <v>0</v>
      </c>
      <c r="BI695" s="163">
        <f>IF(N695="nulová",J695,0)</f>
        <v>0</v>
      </c>
      <c r="BJ695" s="18" t="s">
        <v>25</v>
      </c>
      <c r="BK695" s="163">
        <f>ROUND(I695*H695,2)</f>
        <v>0</v>
      </c>
      <c r="BL695" s="18" t="s">
        <v>151</v>
      </c>
      <c r="BM695" s="162" t="s">
        <v>3053</v>
      </c>
    </row>
    <row r="696" spans="1:65" s="13" customFormat="1">
      <c r="B696" s="164"/>
      <c r="D696" s="165" t="s">
        <v>189</v>
      </c>
      <c r="E696" s="166" t="s">
        <v>1</v>
      </c>
      <c r="F696" s="167" t="s">
        <v>3052</v>
      </c>
      <c r="H696" s="168">
        <v>10.502000000000001</v>
      </c>
      <c r="I696" s="169"/>
      <c r="L696" s="164"/>
      <c r="M696" s="170"/>
      <c r="N696" s="171"/>
      <c r="O696" s="171"/>
      <c r="P696" s="171"/>
      <c r="Q696" s="171"/>
      <c r="R696" s="171"/>
      <c r="S696" s="171"/>
      <c r="T696" s="172"/>
      <c r="AT696" s="166" t="s">
        <v>189</v>
      </c>
      <c r="AU696" s="166" t="s">
        <v>89</v>
      </c>
      <c r="AV696" s="13" t="s">
        <v>89</v>
      </c>
      <c r="AW696" s="13" t="s">
        <v>36</v>
      </c>
      <c r="AX696" s="13" t="s">
        <v>25</v>
      </c>
      <c r="AY696" s="166" t="s">
        <v>181</v>
      </c>
    </row>
    <row r="697" spans="1:65" s="2" customFormat="1" ht="24.2" customHeight="1">
      <c r="A697" s="33"/>
      <c r="B697" s="150"/>
      <c r="C697" s="151" t="s">
        <v>930</v>
      </c>
      <c r="D697" s="151" t="s">
        <v>183</v>
      </c>
      <c r="E697" s="152" t="s">
        <v>3054</v>
      </c>
      <c r="F697" s="153" t="s">
        <v>3055</v>
      </c>
      <c r="G697" s="154" t="s">
        <v>186</v>
      </c>
      <c r="H697" s="155">
        <v>182</v>
      </c>
      <c r="I697" s="156"/>
      <c r="J697" s="157">
        <f>ROUND(I697*H697,2)</f>
        <v>0</v>
      </c>
      <c r="K697" s="153" t="s">
        <v>1</v>
      </c>
      <c r="L697" s="34"/>
      <c r="M697" s="158" t="s">
        <v>1</v>
      </c>
      <c r="N697" s="159" t="s">
        <v>46</v>
      </c>
      <c r="O697" s="59"/>
      <c r="P697" s="160">
        <f>O697*H697</f>
        <v>0</v>
      </c>
      <c r="Q697" s="160">
        <v>1.65E-3</v>
      </c>
      <c r="R697" s="160">
        <f>Q697*H697</f>
        <v>0.30030000000000001</v>
      </c>
      <c r="S697" s="160">
        <v>0</v>
      </c>
      <c r="T697" s="161">
        <f>S697*H697</f>
        <v>0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62" t="s">
        <v>151</v>
      </c>
      <c r="AT697" s="162" t="s">
        <v>183</v>
      </c>
      <c r="AU697" s="162" t="s">
        <v>89</v>
      </c>
      <c r="AY697" s="18" t="s">
        <v>181</v>
      </c>
      <c r="BE697" s="163">
        <f>IF(N697="základní",J697,0)</f>
        <v>0</v>
      </c>
      <c r="BF697" s="163">
        <f>IF(N697="snížená",J697,0)</f>
        <v>0</v>
      </c>
      <c r="BG697" s="163">
        <f>IF(N697="zákl. přenesená",J697,0)</f>
        <v>0</v>
      </c>
      <c r="BH697" s="163">
        <f>IF(N697="sníž. přenesená",J697,0)</f>
        <v>0</v>
      </c>
      <c r="BI697" s="163">
        <f>IF(N697="nulová",J697,0)</f>
        <v>0</v>
      </c>
      <c r="BJ697" s="18" t="s">
        <v>25</v>
      </c>
      <c r="BK697" s="163">
        <f>ROUND(I697*H697,2)</f>
        <v>0</v>
      </c>
      <c r="BL697" s="18" t="s">
        <v>151</v>
      </c>
      <c r="BM697" s="162" t="s">
        <v>3056</v>
      </c>
    </row>
    <row r="698" spans="1:65" s="15" customFormat="1">
      <c r="B698" s="181"/>
      <c r="D698" s="165" t="s">
        <v>189</v>
      </c>
      <c r="E698" s="182" t="s">
        <v>1</v>
      </c>
      <c r="F698" s="183" t="s">
        <v>3057</v>
      </c>
      <c r="H698" s="182" t="s">
        <v>1</v>
      </c>
      <c r="I698" s="184"/>
      <c r="L698" s="181"/>
      <c r="M698" s="185"/>
      <c r="N698" s="186"/>
      <c r="O698" s="186"/>
      <c r="P698" s="186"/>
      <c r="Q698" s="186"/>
      <c r="R698" s="186"/>
      <c r="S698" s="186"/>
      <c r="T698" s="187"/>
      <c r="AT698" s="182" t="s">
        <v>189</v>
      </c>
      <c r="AU698" s="182" t="s">
        <v>89</v>
      </c>
      <c r="AV698" s="15" t="s">
        <v>25</v>
      </c>
      <c r="AW698" s="15" t="s">
        <v>36</v>
      </c>
      <c r="AX698" s="15" t="s">
        <v>81</v>
      </c>
      <c r="AY698" s="182" t="s">
        <v>181</v>
      </c>
    </row>
    <row r="699" spans="1:65" s="13" customFormat="1">
      <c r="B699" s="164"/>
      <c r="D699" s="165" t="s">
        <v>189</v>
      </c>
      <c r="E699" s="166" t="s">
        <v>1</v>
      </c>
      <c r="F699" s="167" t="s">
        <v>3058</v>
      </c>
      <c r="H699" s="168">
        <v>66</v>
      </c>
      <c r="I699" s="169"/>
      <c r="L699" s="164"/>
      <c r="M699" s="170"/>
      <c r="N699" s="171"/>
      <c r="O699" s="171"/>
      <c r="P699" s="171"/>
      <c r="Q699" s="171"/>
      <c r="R699" s="171"/>
      <c r="S699" s="171"/>
      <c r="T699" s="172"/>
      <c r="AT699" s="166" t="s">
        <v>189</v>
      </c>
      <c r="AU699" s="166" t="s">
        <v>89</v>
      </c>
      <c r="AV699" s="13" t="s">
        <v>89</v>
      </c>
      <c r="AW699" s="13" t="s">
        <v>36</v>
      </c>
      <c r="AX699" s="13" t="s">
        <v>81</v>
      </c>
      <c r="AY699" s="166" t="s">
        <v>181</v>
      </c>
    </row>
    <row r="700" spans="1:65" s="13" customFormat="1">
      <c r="B700" s="164"/>
      <c r="D700" s="165" t="s">
        <v>189</v>
      </c>
      <c r="E700" s="166" t="s">
        <v>1</v>
      </c>
      <c r="F700" s="167" t="s">
        <v>3059</v>
      </c>
      <c r="H700" s="168">
        <v>110</v>
      </c>
      <c r="I700" s="169"/>
      <c r="L700" s="164"/>
      <c r="M700" s="170"/>
      <c r="N700" s="171"/>
      <c r="O700" s="171"/>
      <c r="P700" s="171"/>
      <c r="Q700" s="171"/>
      <c r="R700" s="171"/>
      <c r="S700" s="171"/>
      <c r="T700" s="172"/>
      <c r="AT700" s="166" t="s">
        <v>189</v>
      </c>
      <c r="AU700" s="166" t="s">
        <v>89</v>
      </c>
      <c r="AV700" s="13" t="s">
        <v>89</v>
      </c>
      <c r="AW700" s="13" t="s">
        <v>36</v>
      </c>
      <c r="AX700" s="13" t="s">
        <v>81</v>
      </c>
      <c r="AY700" s="166" t="s">
        <v>181</v>
      </c>
    </row>
    <row r="701" spans="1:65" s="13" customFormat="1">
      <c r="B701" s="164"/>
      <c r="D701" s="165" t="s">
        <v>189</v>
      </c>
      <c r="E701" s="166" t="s">
        <v>1</v>
      </c>
      <c r="F701" s="167" t="s">
        <v>3060</v>
      </c>
      <c r="H701" s="168">
        <v>6</v>
      </c>
      <c r="I701" s="169"/>
      <c r="L701" s="164"/>
      <c r="M701" s="170"/>
      <c r="N701" s="171"/>
      <c r="O701" s="171"/>
      <c r="P701" s="171"/>
      <c r="Q701" s="171"/>
      <c r="R701" s="171"/>
      <c r="S701" s="171"/>
      <c r="T701" s="172"/>
      <c r="AT701" s="166" t="s">
        <v>189</v>
      </c>
      <c r="AU701" s="166" t="s">
        <v>89</v>
      </c>
      <c r="AV701" s="13" t="s">
        <v>89</v>
      </c>
      <c r="AW701" s="13" t="s">
        <v>36</v>
      </c>
      <c r="AX701" s="13" t="s">
        <v>81</v>
      </c>
      <c r="AY701" s="166" t="s">
        <v>181</v>
      </c>
    </row>
    <row r="702" spans="1:65" s="14" customFormat="1">
      <c r="B702" s="173"/>
      <c r="D702" s="165" t="s">
        <v>189</v>
      </c>
      <c r="E702" s="174" t="s">
        <v>1</v>
      </c>
      <c r="F702" s="175" t="s">
        <v>190</v>
      </c>
      <c r="H702" s="176">
        <v>182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189</v>
      </c>
      <c r="AU702" s="174" t="s">
        <v>89</v>
      </c>
      <c r="AV702" s="14" t="s">
        <v>151</v>
      </c>
      <c r="AW702" s="14" t="s">
        <v>36</v>
      </c>
      <c r="AX702" s="14" t="s">
        <v>25</v>
      </c>
      <c r="AY702" s="174" t="s">
        <v>181</v>
      </c>
    </row>
    <row r="703" spans="1:65" s="2" customFormat="1" ht="24.2" customHeight="1">
      <c r="A703" s="33"/>
      <c r="B703" s="150"/>
      <c r="C703" s="188" t="s">
        <v>936</v>
      </c>
      <c r="D703" s="188" t="s">
        <v>301</v>
      </c>
      <c r="E703" s="189" t="s">
        <v>1554</v>
      </c>
      <c r="F703" s="190" t="s">
        <v>1555</v>
      </c>
      <c r="G703" s="191" t="s">
        <v>186</v>
      </c>
      <c r="H703" s="192">
        <v>183.82</v>
      </c>
      <c r="I703" s="193"/>
      <c r="J703" s="194">
        <f>ROUND(I703*H703,2)</f>
        <v>0</v>
      </c>
      <c r="K703" s="190" t="s">
        <v>1</v>
      </c>
      <c r="L703" s="195"/>
      <c r="M703" s="196" t="s">
        <v>1</v>
      </c>
      <c r="N703" s="197" t="s">
        <v>46</v>
      </c>
      <c r="O703" s="59"/>
      <c r="P703" s="160">
        <f>O703*H703</f>
        <v>0</v>
      </c>
      <c r="Q703" s="160">
        <v>1.0800000000000001E-2</v>
      </c>
      <c r="R703" s="160">
        <f>Q703*H703</f>
        <v>1.9852560000000001</v>
      </c>
      <c r="S703" s="160">
        <v>0</v>
      </c>
      <c r="T703" s="161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2" t="s">
        <v>213</v>
      </c>
      <c r="AT703" s="162" t="s">
        <v>301</v>
      </c>
      <c r="AU703" s="162" t="s">
        <v>89</v>
      </c>
      <c r="AY703" s="18" t="s">
        <v>181</v>
      </c>
      <c r="BE703" s="163">
        <f>IF(N703="základní",J703,0)</f>
        <v>0</v>
      </c>
      <c r="BF703" s="163">
        <f>IF(N703="snížená",J703,0)</f>
        <v>0</v>
      </c>
      <c r="BG703" s="163">
        <f>IF(N703="zákl. přenesená",J703,0)</f>
        <v>0</v>
      </c>
      <c r="BH703" s="163">
        <f>IF(N703="sníž. přenesená",J703,0)</f>
        <v>0</v>
      </c>
      <c r="BI703" s="163">
        <f>IF(N703="nulová",J703,0)</f>
        <v>0</v>
      </c>
      <c r="BJ703" s="18" t="s">
        <v>25</v>
      </c>
      <c r="BK703" s="163">
        <f>ROUND(I703*H703,2)</f>
        <v>0</v>
      </c>
      <c r="BL703" s="18" t="s">
        <v>151</v>
      </c>
      <c r="BM703" s="162" t="s">
        <v>3061</v>
      </c>
    </row>
    <row r="704" spans="1:65" s="13" customFormat="1">
      <c r="B704" s="164"/>
      <c r="D704" s="165" t="s">
        <v>189</v>
      </c>
      <c r="E704" s="166" t="s">
        <v>1</v>
      </c>
      <c r="F704" s="167" t="s">
        <v>3062</v>
      </c>
      <c r="H704" s="168">
        <v>183.82</v>
      </c>
      <c r="I704" s="169"/>
      <c r="L704" s="164"/>
      <c r="M704" s="170"/>
      <c r="N704" s="171"/>
      <c r="O704" s="171"/>
      <c r="P704" s="171"/>
      <c r="Q704" s="171"/>
      <c r="R704" s="171"/>
      <c r="S704" s="171"/>
      <c r="T704" s="172"/>
      <c r="AT704" s="166" t="s">
        <v>189</v>
      </c>
      <c r="AU704" s="166" t="s">
        <v>89</v>
      </c>
      <c r="AV704" s="13" t="s">
        <v>89</v>
      </c>
      <c r="AW704" s="13" t="s">
        <v>36</v>
      </c>
      <c r="AX704" s="13" t="s">
        <v>81</v>
      </c>
      <c r="AY704" s="166" t="s">
        <v>181</v>
      </c>
    </row>
    <row r="705" spans="1:65" s="14" customFormat="1">
      <c r="B705" s="173"/>
      <c r="D705" s="165" t="s">
        <v>189</v>
      </c>
      <c r="E705" s="174" t="s">
        <v>1</v>
      </c>
      <c r="F705" s="175" t="s">
        <v>190</v>
      </c>
      <c r="H705" s="176">
        <v>183.82</v>
      </c>
      <c r="I705" s="177"/>
      <c r="L705" s="173"/>
      <c r="M705" s="178"/>
      <c r="N705" s="179"/>
      <c r="O705" s="179"/>
      <c r="P705" s="179"/>
      <c r="Q705" s="179"/>
      <c r="R705" s="179"/>
      <c r="S705" s="179"/>
      <c r="T705" s="180"/>
      <c r="AT705" s="174" t="s">
        <v>189</v>
      </c>
      <c r="AU705" s="174" t="s">
        <v>89</v>
      </c>
      <c r="AV705" s="14" t="s">
        <v>151</v>
      </c>
      <c r="AW705" s="14" t="s">
        <v>36</v>
      </c>
      <c r="AX705" s="14" t="s">
        <v>25</v>
      </c>
      <c r="AY705" s="174" t="s">
        <v>181</v>
      </c>
    </row>
    <row r="706" spans="1:65" s="2" customFormat="1" ht="24.2" customHeight="1">
      <c r="A706" s="33"/>
      <c r="B706" s="150"/>
      <c r="C706" s="151" t="s">
        <v>940</v>
      </c>
      <c r="D706" s="151" t="s">
        <v>183</v>
      </c>
      <c r="E706" s="152" t="s">
        <v>1565</v>
      </c>
      <c r="F706" s="153" t="s">
        <v>1566</v>
      </c>
      <c r="G706" s="154" t="s">
        <v>294</v>
      </c>
      <c r="H706" s="155">
        <v>10.502000000000001</v>
      </c>
      <c r="I706" s="156"/>
      <c r="J706" s="157">
        <f>ROUND(I706*H706,2)</f>
        <v>0</v>
      </c>
      <c r="K706" s="153" t="s">
        <v>187</v>
      </c>
      <c r="L706" s="34"/>
      <c r="M706" s="158" t="s">
        <v>1</v>
      </c>
      <c r="N706" s="159" t="s">
        <v>46</v>
      </c>
      <c r="O706" s="59"/>
      <c r="P706" s="160">
        <f>O706*H706</f>
        <v>0</v>
      </c>
      <c r="Q706" s="160">
        <v>2.234</v>
      </c>
      <c r="R706" s="160">
        <f>Q706*H706</f>
        <v>23.461468</v>
      </c>
      <c r="S706" s="160">
        <v>0</v>
      </c>
      <c r="T706" s="161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2" t="s">
        <v>151</v>
      </c>
      <c r="AT706" s="162" t="s">
        <v>183</v>
      </c>
      <c r="AU706" s="162" t="s">
        <v>89</v>
      </c>
      <c r="AY706" s="18" t="s">
        <v>181</v>
      </c>
      <c r="BE706" s="163">
        <f>IF(N706="základní",J706,0)</f>
        <v>0</v>
      </c>
      <c r="BF706" s="163">
        <f>IF(N706="snížená",J706,0)</f>
        <v>0</v>
      </c>
      <c r="BG706" s="163">
        <f>IF(N706="zákl. přenesená",J706,0)</f>
        <v>0</v>
      </c>
      <c r="BH706" s="163">
        <f>IF(N706="sníž. přenesená",J706,0)</f>
        <v>0</v>
      </c>
      <c r="BI706" s="163">
        <f>IF(N706="nulová",J706,0)</f>
        <v>0</v>
      </c>
      <c r="BJ706" s="18" t="s">
        <v>25</v>
      </c>
      <c r="BK706" s="163">
        <f>ROUND(I706*H706,2)</f>
        <v>0</v>
      </c>
      <c r="BL706" s="18" t="s">
        <v>151</v>
      </c>
      <c r="BM706" s="162" t="s">
        <v>3063</v>
      </c>
    </row>
    <row r="707" spans="1:65" s="15" customFormat="1">
      <c r="B707" s="181"/>
      <c r="D707" s="165" t="s">
        <v>189</v>
      </c>
      <c r="E707" s="182" t="s">
        <v>1</v>
      </c>
      <c r="F707" s="183" t="s">
        <v>3049</v>
      </c>
      <c r="H707" s="182" t="s">
        <v>1</v>
      </c>
      <c r="I707" s="184"/>
      <c r="L707" s="181"/>
      <c r="M707" s="185"/>
      <c r="N707" s="186"/>
      <c r="O707" s="186"/>
      <c r="P707" s="186"/>
      <c r="Q707" s="186"/>
      <c r="R707" s="186"/>
      <c r="S707" s="186"/>
      <c r="T707" s="187"/>
      <c r="AT707" s="182" t="s">
        <v>189</v>
      </c>
      <c r="AU707" s="182" t="s">
        <v>89</v>
      </c>
      <c r="AV707" s="15" t="s">
        <v>25</v>
      </c>
      <c r="AW707" s="15" t="s">
        <v>36</v>
      </c>
      <c r="AX707" s="15" t="s">
        <v>81</v>
      </c>
      <c r="AY707" s="182" t="s">
        <v>181</v>
      </c>
    </row>
    <row r="708" spans="1:65" s="15" customFormat="1">
      <c r="B708" s="181"/>
      <c r="D708" s="165" t="s">
        <v>189</v>
      </c>
      <c r="E708" s="182" t="s">
        <v>1</v>
      </c>
      <c r="F708" s="183" t="s">
        <v>3064</v>
      </c>
      <c r="H708" s="182" t="s">
        <v>1</v>
      </c>
      <c r="I708" s="184"/>
      <c r="L708" s="181"/>
      <c r="M708" s="185"/>
      <c r="N708" s="186"/>
      <c r="O708" s="186"/>
      <c r="P708" s="186"/>
      <c r="Q708" s="186"/>
      <c r="R708" s="186"/>
      <c r="S708" s="186"/>
      <c r="T708" s="187"/>
      <c r="AT708" s="182" t="s">
        <v>189</v>
      </c>
      <c r="AU708" s="182" t="s">
        <v>89</v>
      </c>
      <c r="AV708" s="15" t="s">
        <v>25</v>
      </c>
      <c r="AW708" s="15" t="s">
        <v>36</v>
      </c>
      <c r="AX708" s="15" t="s">
        <v>81</v>
      </c>
      <c r="AY708" s="182" t="s">
        <v>181</v>
      </c>
    </row>
    <row r="709" spans="1:65" s="13" customFormat="1">
      <c r="B709" s="164"/>
      <c r="D709" s="165" t="s">
        <v>189</v>
      </c>
      <c r="E709" s="166" t="s">
        <v>1</v>
      </c>
      <c r="F709" s="167" t="s">
        <v>3050</v>
      </c>
      <c r="H709" s="168">
        <v>10.502000000000001</v>
      </c>
      <c r="I709" s="169"/>
      <c r="L709" s="164"/>
      <c r="M709" s="170"/>
      <c r="N709" s="171"/>
      <c r="O709" s="171"/>
      <c r="P709" s="171"/>
      <c r="Q709" s="171"/>
      <c r="R709" s="171"/>
      <c r="S709" s="171"/>
      <c r="T709" s="172"/>
      <c r="AT709" s="166" t="s">
        <v>189</v>
      </c>
      <c r="AU709" s="166" t="s">
        <v>89</v>
      </c>
      <c r="AV709" s="13" t="s">
        <v>89</v>
      </c>
      <c r="AW709" s="13" t="s">
        <v>36</v>
      </c>
      <c r="AX709" s="13" t="s">
        <v>25</v>
      </c>
      <c r="AY709" s="166" t="s">
        <v>181</v>
      </c>
    </row>
    <row r="710" spans="1:65" s="12" customFormat="1" ht="22.9" customHeight="1">
      <c r="B710" s="137"/>
      <c r="D710" s="138" t="s">
        <v>80</v>
      </c>
      <c r="E710" s="148" t="s">
        <v>201</v>
      </c>
      <c r="F710" s="148" t="s">
        <v>442</v>
      </c>
      <c r="I710" s="140"/>
      <c r="J710" s="149">
        <f>BK710</f>
        <v>0</v>
      </c>
      <c r="L710" s="137"/>
      <c r="M710" s="142"/>
      <c r="N710" s="143"/>
      <c r="O710" s="143"/>
      <c r="P710" s="144">
        <f>SUM(P711:P731)</f>
        <v>0</v>
      </c>
      <c r="Q710" s="143"/>
      <c r="R710" s="144">
        <f>SUM(R711:R731)</f>
        <v>63.397273000000006</v>
      </c>
      <c r="S710" s="143"/>
      <c r="T710" s="145">
        <f>SUM(T711:T731)</f>
        <v>0</v>
      </c>
      <c r="AR710" s="138" t="s">
        <v>25</v>
      </c>
      <c r="AT710" s="146" t="s">
        <v>80</v>
      </c>
      <c r="AU710" s="146" t="s">
        <v>25</v>
      </c>
      <c r="AY710" s="138" t="s">
        <v>181</v>
      </c>
      <c r="BK710" s="147">
        <f>SUM(BK711:BK731)</f>
        <v>0</v>
      </c>
    </row>
    <row r="711" spans="1:65" s="2" customFormat="1" ht="14.45" customHeight="1">
      <c r="A711" s="33"/>
      <c r="B711" s="150"/>
      <c r="C711" s="151" t="s">
        <v>945</v>
      </c>
      <c r="D711" s="151" t="s">
        <v>183</v>
      </c>
      <c r="E711" s="152" t="s">
        <v>2353</v>
      </c>
      <c r="F711" s="153" t="s">
        <v>2354</v>
      </c>
      <c r="G711" s="154" t="s">
        <v>356</v>
      </c>
      <c r="H711" s="155">
        <v>39.973999999999997</v>
      </c>
      <c r="I711" s="156"/>
      <c r="J711" s="157">
        <f>ROUND(I711*H711,2)</f>
        <v>0</v>
      </c>
      <c r="K711" s="153" t="s">
        <v>187</v>
      </c>
      <c r="L711" s="34"/>
      <c r="M711" s="158" t="s">
        <v>1</v>
      </c>
      <c r="N711" s="159" t="s">
        <v>46</v>
      </c>
      <c r="O711" s="59"/>
      <c r="P711" s="160">
        <f>O711*H711</f>
        <v>0</v>
      </c>
      <c r="Q711" s="160">
        <v>0.13800000000000001</v>
      </c>
      <c r="R711" s="160">
        <f>Q711*H711</f>
        <v>5.5164119999999999</v>
      </c>
      <c r="S711" s="160">
        <v>0</v>
      </c>
      <c r="T711" s="161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2" t="s">
        <v>151</v>
      </c>
      <c r="AT711" s="162" t="s">
        <v>183</v>
      </c>
      <c r="AU711" s="162" t="s">
        <v>89</v>
      </c>
      <c r="AY711" s="18" t="s">
        <v>181</v>
      </c>
      <c r="BE711" s="163">
        <f>IF(N711="základní",J711,0)</f>
        <v>0</v>
      </c>
      <c r="BF711" s="163">
        <f>IF(N711="snížená",J711,0)</f>
        <v>0</v>
      </c>
      <c r="BG711" s="163">
        <f>IF(N711="zákl. přenesená",J711,0)</f>
        <v>0</v>
      </c>
      <c r="BH711" s="163">
        <f>IF(N711="sníž. přenesená",J711,0)</f>
        <v>0</v>
      </c>
      <c r="BI711" s="163">
        <f>IF(N711="nulová",J711,0)</f>
        <v>0</v>
      </c>
      <c r="BJ711" s="18" t="s">
        <v>25</v>
      </c>
      <c r="BK711" s="163">
        <f>ROUND(I711*H711,2)</f>
        <v>0</v>
      </c>
      <c r="BL711" s="18" t="s">
        <v>151</v>
      </c>
      <c r="BM711" s="162" t="s">
        <v>2355</v>
      </c>
    </row>
    <row r="712" spans="1:65" s="15" customFormat="1">
      <c r="B712" s="181"/>
      <c r="D712" s="165" t="s">
        <v>189</v>
      </c>
      <c r="E712" s="182" t="s">
        <v>1</v>
      </c>
      <c r="F712" s="183" t="s">
        <v>2356</v>
      </c>
      <c r="H712" s="182" t="s">
        <v>1</v>
      </c>
      <c r="I712" s="184"/>
      <c r="L712" s="181"/>
      <c r="M712" s="185"/>
      <c r="N712" s="186"/>
      <c r="O712" s="186"/>
      <c r="P712" s="186"/>
      <c r="Q712" s="186"/>
      <c r="R712" s="186"/>
      <c r="S712" s="186"/>
      <c r="T712" s="187"/>
      <c r="AT712" s="182" t="s">
        <v>189</v>
      </c>
      <c r="AU712" s="182" t="s">
        <v>89</v>
      </c>
      <c r="AV712" s="15" t="s">
        <v>25</v>
      </c>
      <c r="AW712" s="15" t="s">
        <v>36</v>
      </c>
      <c r="AX712" s="15" t="s">
        <v>81</v>
      </c>
      <c r="AY712" s="182" t="s">
        <v>181</v>
      </c>
    </row>
    <row r="713" spans="1:65" s="13" customFormat="1">
      <c r="B713" s="164"/>
      <c r="D713" s="165" t="s">
        <v>189</v>
      </c>
      <c r="E713" s="166" t="s">
        <v>1</v>
      </c>
      <c r="F713" s="167" t="s">
        <v>1716</v>
      </c>
      <c r="H713" s="168">
        <v>39.973999999999997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189</v>
      </c>
      <c r="AU713" s="166" t="s">
        <v>89</v>
      </c>
      <c r="AV713" s="13" t="s">
        <v>89</v>
      </c>
      <c r="AW713" s="13" t="s">
        <v>36</v>
      </c>
      <c r="AX713" s="13" t="s">
        <v>25</v>
      </c>
      <c r="AY713" s="166" t="s">
        <v>181</v>
      </c>
    </row>
    <row r="714" spans="1:65" s="2" customFormat="1" ht="14.45" customHeight="1">
      <c r="A714" s="33"/>
      <c r="B714" s="150"/>
      <c r="C714" s="151" t="s">
        <v>952</v>
      </c>
      <c r="D714" s="151" t="s">
        <v>183</v>
      </c>
      <c r="E714" s="152" t="s">
        <v>2358</v>
      </c>
      <c r="F714" s="153" t="s">
        <v>2359</v>
      </c>
      <c r="G714" s="154" t="s">
        <v>356</v>
      </c>
      <c r="H714" s="155">
        <v>247.19200000000001</v>
      </c>
      <c r="I714" s="156"/>
      <c r="J714" s="157">
        <f>ROUND(I714*H714,2)</f>
        <v>0</v>
      </c>
      <c r="K714" s="153" t="s">
        <v>187</v>
      </c>
      <c r="L714" s="34"/>
      <c r="M714" s="158" t="s">
        <v>1</v>
      </c>
      <c r="N714" s="159" t="s">
        <v>46</v>
      </c>
      <c r="O714" s="59"/>
      <c r="P714" s="160">
        <f>O714*H714</f>
        <v>0</v>
      </c>
      <c r="Q714" s="160">
        <v>0.216</v>
      </c>
      <c r="R714" s="160">
        <f>Q714*H714</f>
        <v>53.393472000000003</v>
      </c>
      <c r="S714" s="160">
        <v>0</v>
      </c>
      <c r="T714" s="161">
        <f>S714*H714</f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62" t="s">
        <v>151</v>
      </c>
      <c r="AT714" s="162" t="s">
        <v>183</v>
      </c>
      <c r="AU714" s="162" t="s">
        <v>89</v>
      </c>
      <c r="AY714" s="18" t="s">
        <v>181</v>
      </c>
      <c r="BE714" s="163">
        <f>IF(N714="základní",J714,0)</f>
        <v>0</v>
      </c>
      <c r="BF714" s="163">
        <f>IF(N714="snížená",J714,0)</f>
        <v>0</v>
      </c>
      <c r="BG714" s="163">
        <f>IF(N714="zákl. přenesená",J714,0)</f>
        <v>0</v>
      </c>
      <c r="BH714" s="163">
        <f>IF(N714="sníž. přenesená",J714,0)</f>
        <v>0</v>
      </c>
      <c r="BI714" s="163">
        <f>IF(N714="nulová",J714,0)</f>
        <v>0</v>
      </c>
      <c r="BJ714" s="18" t="s">
        <v>25</v>
      </c>
      <c r="BK714" s="163">
        <f>ROUND(I714*H714,2)</f>
        <v>0</v>
      </c>
      <c r="BL714" s="18" t="s">
        <v>151</v>
      </c>
      <c r="BM714" s="162" t="s">
        <v>2360</v>
      </c>
    </row>
    <row r="715" spans="1:65" s="15" customFormat="1">
      <c r="B715" s="181"/>
      <c r="D715" s="165" t="s">
        <v>189</v>
      </c>
      <c r="E715" s="182" t="s">
        <v>1</v>
      </c>
      <c r="F715" s="183" t="s">
        <v>2361</v>
      </c>
      <c r="H715" s="182" t="s">
        <v>1</v>
      </c>
      <c r="I715" s="184"/>
      <c r="L715" s="181"/>
      <c r="M715" s="185"/>
      <c r="N715" s="186"/>
      <c r="O715" s="186"/>
      <c r="P715" s="186"/>
      <c r="Q715" s="186"/>
      <c r="R715" s="186"/>
      <c r="S715" s="186"/>
      <c r="T715" s="187"/>
      <c r="AT715" s="182" t="s">
        <v>189</v>
      </c>
      <c r="AU715" s="182" t="s">
        <v>89</v>
      </c>
      <c r="AV715" s="15" t="s">
        <v>25</v>
      </c>
      <c r="AW715" s="15" t="s">
        <v>36</v>
      </c>
      <c r="AX715" s="15" t="s">
        <v>81</v>
      </c>
      <c r="AY715" s="182" t="s">
        <v>181</v>
      </c>
    </row>
    <row r="716" spans="1:65" s="13" customFormat="1">
      <c r="B716" s="164"/>
      <c r="D716" s="165" t="s">
        <v>189</v>
      </c>
      <c r="E716" s="166" t="s">
        <v>1</v>
      </c>
      <c r="F716" s="167" t="s">
        <v>499</v>
      </c>
      <c r="H716" s="168">
        <v>4.0369999999999999</v>
      </c>
      <c r="I716" s="169"/>
      <c r="L716" s="164"/>
      <c r="M716" s="170"/>
      <c r="N716" s="171"/>
      <c r="O716" s="171"/>
      <c r="P716" s="171"/>
      <c r="Q716" s="171"/>
      <c r="R716" s="171"/>
      <c r="S716" s="171"/>
      <c r="T716" s="172"/>
      <c r="AT716" s="166" t="s">
        <v>189</v>
      </c>
      <c r="AU716" s="166" t="s">
        <v>89</v>
      </c>
      <c r="AV716" s="13" t="s">
        <v>89</v>
      </c>
      <c r="AW716" s="13" t="s">
        <v>36</v>
      </c>
      <c r="AX716" s="13" t="s">
        <v>81</v>
      </c>
      <c r="AY716" s="166" t="s">
        <v>181</v>
      </c>
    </row>
    <row r="717" spans="1:65" s="13" customFormat="1">
      <c r="B717" s="164"/>
      <c r="D717" s="165" t="s">
        <v>189</v>
      </c>
      <c r="E717" s="166" t="s">
        <v>1</v>
      </c>
      <c r="F717" s="167" t="s">
        <v>501</v>
      </c>
      <c r="H717" s="168">
        <v>44.231000000000002</v>
      </c>
      <c r="I717" s="169"/>
      <c r="L717" s="164"/>
      <c r="M717" s="170"/>
      <c r="N717" s="171"/>
      <c r="O717" s="171"/>
      <c r="P717" s="171"/>
      <c r="Q717" s="171"/>
      <c r="R717" s="171"/>
      <c r="S717" s="171"/>
      <c r="T717" s="172"/>
      <c r="AT717" s="166" t="s">
        <v>189</v>
      </c>
      <c r="AU717" s="166" t="s">
        <v>89</v>
      </c>
      <c r="AV717" s="13" t="s">
        <v>89</v>
      </c>
      <c r="AW717" s="13" t="s">
        <v>36</v>
      </c>
      <c r="AX717" s="13" t="s">
        <v>81</v>
      </c>
      <c r="AY717" s="166" t="s">
        <v>181</v>
      </c>
    </row>
    <row r="718" spans="1:65" s="13" customFormat="1">
      <c r="B718" s="164"/>
      <c r="D718" s="165" t="s">
        <v>189</v>
      </c>
      <c r="E718" s="166" t="s">
        <v>1</v>
      </c>
      <c r="F718" s="167" t="s">
        <v>504</v>
      </c>
      <c r="H718" s="168">
        <v>28.314</v>
      </c>
      <c r="I718" s="169"/>
      <c r="L718" s="164"/>
      <c r="M718" s="170"/>
      <c r="N718" s="171"/>
      <c r="O718" s="171"/>
      <c r="P718" s="171"/>
      <c r="Q718" s="171"/>
      <c r="R718" s="171"/>
      <c r="S718" s="171"/>
      <c r="T718" s="172"/>
      <c r="AT718" s="166" t="s">
        <v>189</v>
      </c>
      <c r="AU718" s="166" t="s">
        <v>89</v>
      </c>
      <c r="AV718" s="13" t="s">
        <v>89</v>
      </c>
      <c r="AW718" s="13" t="s">
        <v>36</v>
      </c>
      <c r="AX718" s="13" t="s">
        <v>81</v>
      </c>
      <c r="AY718" s="166" t="s">
        <v>181</v>
      </c>
    </row>
    <row r="719" spans="1:65" s="13" customFormat="1">
      <c r="B719" s="164"/>
      <c r="D719" s="165" t="s">
        <v>189</v>
      </c>
      <c r="E719" s="166" t="s">
        <v>1</v>
      </c>
      <c r="F719" s="167" t="s">
        <v>506</v>
      </c>
      <c r="H719" s="168">
        <v>18.282</v>
      </c>
      <c r="I719" s="169"/>
      <c r="L719" s="164"/>
      <c r="M719" s="170"/>
      <c r="N719" s="171"/>
      <c r="O719" s="171"/>
      <c r="P719" s="171"/>
      <c r="Q719" s="171"/>
      <c r="R719" s="171"/>
      <c r="S719" s="171"/>
      <c r="T719" s="172"/>
      <c r="AT719" s="166" t="s">
        <v>189</v>
      </c>
      <c r="AU719" s="166" t="s">
        <v>89</v>
      </c>
      <c r="AV719" s="13" t="s">
        <v>89</v>
      </c>
      <c r="AW719" s="13" t="s">
        <v>36</v>
      </c>
      <c r="AX719" s="13" t="s">
        <v>81</v>
      </c>
      <c r="AY719" s="166" t="s">
        <v>181</v>
      </c>
    </row>
    <row r="720" spans="1:65" s="13" customFormat="1">
      <c r="B720" s="164"/>
      <c r="D720" s="165" t="s">
        <v>189</v>
      </c>
      <c r="E720" s="166" t="s">
        <v>1</v>
      </c>
      <c r="F720" s="167" t="s">
        <v>508</v>
      </c>
      <c r="H720" s="168">
        <v>4.3010000000000002</v>
      </c>
      <c r="I720" s="169"/>
      <c r="L720" s="164"/>
      <c r="M720" s="170"/>
      <c r="N720" s="171"/>
      <c r="O720" s="171"/>
      <c r="P720" s="171"/>
      <c r="Q720" s="171"/>
      <c r="R720" s="171"/>
      <c r="S720" s="171"/>
      <c r="T720" s="172"/>
      <c r="AT720" s="166" t="s">
        <v>189</v>
      </c>
      <c r="AU720" s="166" t="s">
        <v>89</v>
      </c>
      <c r="AV720" s="13" t="s">
        <v>89</v>
      </c>
      <c r="AW720" s="13" t="s">
        <v>36</v>
      </c>
      <c r="AX720" s="13" t="s">
        <v>81</v>
      </c>
      <c r="AY720" s="166" t="s">
        <v>181</v>
      </c>
    </row>
    <row r="721" spans="1:65" s="13" customFormat="1">
      <c r="B721" s="164"/>
      <c r="D721" s="165" t="s">
        <v>189</v>
      </c>
      <c r="E721" s="166" t="s">
        <v>1</v>
      </c>
      <c r="F721" s="167" t="s">
        <v>2694</v>
      </c>
      <c r="H721" s="168">
        <v>15.62</v>
      </c>
      <c r="I721" s="169"/>
      <c r="L721" s="164"/>
      <c r="M721" s="170"/>
      <c r="N721" s="171"/>
      <c r="O721" s="171"/>
      <c r="P721" s="171"/>
      <c r="Q721" s="171"/>
      <c r="R721" s="171"/>
      <c r="S721" s="171"/>
      <c r="T721" s="172"/>
      <c r="AT721" s="166" t="s">
        <v>189</v>
      </c>
      <c r="AU721" s="166" t="s">
        <v>89</v>
      </c>
      <c r="AV721" s="13" t="s">
        <v>89</v>
      </c>
      <c r="AW721" s="13" t="s">
        <v>36</v>
      </c>
      <c r="AX721" s="13" t="s">
        <v>81</v>
      </c>
      <c r="AY721" s="166" t="s">
        <v>181</v>
      </c>
    </row>
    <row r="722" spans="1:65" s="13" customFormat="1">
      <c r="B722" s="164"/>
      <c r="D722" s="165" t="s">
        <v>189</v>
      </c>
      <c r="E722" s="166" t="s">
        <v>1</v>
      </c>
      <c r="F722" s="167" t="s">
        <v>514</v>
      </c>
      <c r="H722" s="168">
        <v>8.8109999999999999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189</v>
      </c>
      <c r="AU722" s="166" t="s">
        <v>89</v>
      </c>
      <c r="AV722" s="13" t="s">
        <v>89</v>
      </c>
      <c r="AW722" s="13" t="s">
        <v>36</v>
      </c>
      <c r="AX722" s="13" t="s">
        <v>81</v>
      </c>
      <c r="AY722" s="166" t="s">
        <v>181</v>
      </c>
    </row>
    <row r="723" spans="1:65" s="14" customFormat="1">
      <c r="B723" s="173"/>
      <c r="D723" s="165" t="s">
        <v>189</v>
      </c>
      <c r="E723" s="174" t="s">
        <v>1743</v>
      </c>
      <c r="F723" s="175" t="s">
        <v>190</v>
      </c>
      <c r="H723" s="176">
        <v>123.596</v>
      </c>
      <c r="I723" s="177"/>
      <c r="L723" s="173"/>
      <c r="M723" s="178"/>
      <c r="N723" s="179"/>
      <c r="O723" s="179"/>
      <c r="P723" s="179"/>
      <c r="Q723" s="179"/>
      <c r="R723" s="179"/>
      <c r="S723" s="179"/>
      <c r="T723" s="180"/>
      <c r="AT723" s="174" t="s">
        <v>189</v>
      </c>
      <c r="AU723" s="174" t="s">
        <v>89</v>
      </c>
      <c r="AV723" s="14" t="s">
        <v>151</v>
      </c>
      <c r="AW723" s="14" t="s">
        <v>36</v>
      </c>
      <c r="AX723" s="14" t="s">
        <v>81</v>
      </c>
      <c r="AY723" s="174" t="s">
        <v>181</v>
      </c>
    </row>
    <row r="724" spans="1:65" s="13" customFormat="1">
      <c r="B724" s="164"/>
      <c r="D724" s="165" t="s">
        <v>189</v>
      </c>
      <c r="E724" s="166" t="s">
        <v>1</v>
      </c>
      <c r="F724" s="167" t="s">
        <v>3065</v>
      </c>
      <c r="H724" s="168">
        <v>247.19200000000001</v>
      </c>
      <c r="I724" s="169"/>
      <c r="L724" s="164"/>
      <c r="M724" s="170"/>
      <c r="N724" s="171"/>
      <c r="O724" s="171"/>
      <c r="P724" s="171"/>
      <c r="Q724" s="171"/>
      <c r="R724" s="171"/>
      <c r="S724" s="171"/>
      <c r="T724" s="172"/>
      <c r="AT724" s="166" t="s">
        <v>189</v>
      </c>
      <c r="AU724" s="166" t="s">
        <v>89</v>
      </c>
      <c r="AV724" s="13" t="s">
        <v>89</v>
      </c>
      <c r="AW724" s="13" t="s">
        <v>36</v>
      </c>
      <c r="AX724" s="13" t="s">
        <v>25</v>
      </c>
      <c r="AY724" s="166" t="s">
        <v>181</v>
      </c>
    </row>
    <row r="725" spans="1:65" s="2" customFormat="1" ht="24.2" customHeight="1">
      <c r="A725" s="33"/>
      <c r="B725" s="150"/>
      <c r="C725" s="151" t="s">
        <v>957</v>
      </c>
      <c r="D725" s="151" t="s">
        <v>183</v>
      </c>
      <c r="E725" s="152" t="s">
        <v>2370</v>
      </c>
      <c r="F725" s="153" t="s">
        <v>2371</v>
      </c>
      <c r="G725" s="154" t="s">
        <v>356</v>
      </c>
      <c r="H725" s="155">
        <v>39.973999999999997</v>
      </c>
      <c r="I725" s="156"/>
      <c r="J725" s="157">
        <f>ROUND(I725*H725,2)</f>
        <v>0</v>
      </c>
      <c r="K725" s="153" t="s">
        <v>187</v>
      </c>
      <c r="L725" s="34"/>
      <c r="M725" s="158" t="s">
        <v>1</v>
      </c>
      <c r="N725" s="159" t="s">
        <v>46</v>
      </c>
      <c r="O725" s="59"/>
      <c r="P725" s="160">
        <f>O725*H725</f>
        <v>0</v>
      </c>
      <c r="Q725" s="160">
        <v>0.10100000000000001</v>
      </c>
      <c r="R725" s="160">
        <f>Q725*H725</f>
        <v>4.0373739999999998</v>
      </c>
      <c r="S725" s="160">
        <v>0</v>
      </c>
      <c r="T725" s="161">
        <f>S725*H725</f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62" t="s">
        <v>151</v>
      </c>
      <c r="AT725" s="162" t="s">
        <v>183</v>
      </c>
      <c r="AU725" s="162" t="s">
        <v>89</v>
      </c>
      <c r="AY725" s="18" t="s">
        <v>181</v>
      </c>
      <c r="BE725" s="163">
        <f>IF(N725="základní",J725,0)</f>
        <v>0</v>
      </c>
      <c r="BF725" s="163">
        <f>IF(N725="snížená",J725,0)</f>
        <v>0</v>
      </c>
      <c r="BG725" s="163">
        <f>IF(N725="zákl. přenesená",J725,0)</f>
        <v>0</v>
      </c>
      <c r="BH725" s="163">
        <f>IF(N725="sníž. přenesená",J725,0)</f>
        <v>0</v>
      </c>
      <c r="BI725" s="163">
        <f>IF(N725="nulová",J725,0)</f>
        <v>0</v>
      </c>
      <c r="BJ725" s="18" t="s">
        <v>25</v>
      </c>
      <c r="BK725" s="163">
        <f>ROUND(I725*H725,2)</f>
        <v>0</v>
      </c>
      <c r="BL725" s="18" t="s">
        <v>151</v>
      </c>
      <c r="BM725" s="162" t="s">
        <v>2372</v>
      </c>
    </row>
    <row r="726" spans="1:65" s="15" customFormat="1">
      <c r="B726" s="181"/>
      <c r="D726" s="165" t="s">
        <v>189</v>
      </c>
      <c r="E726" s="182" t="s">
        <v>1</v>
      </c>
      <c r="F726" s="183" t="s">
        <v>2373</v>
      </c>
      <c r="H726" s="182" t="s">
        <v>1</v>
      </c>
      <c r="I726" s="184"/>
      <c r="L726" s="181"/>
      <c r="M726" s="185"/>
      <c r="N726" s="186"/>
      <c r="O726" s="186"/>
      <c r="P726" s="186"/>
      <c r="Q726" s="186"/>
      <c r="R726" s="186"/>
      <c r="S726" s="186"/>
      <c r="T726" s="187"/>
      <c r="AT726" s="182" t="s">
        <v>189</v>
      </c>
      <c r="AU726" s="182" t="s">
        <v>89</v>
      </c>
      <c r="AV726" s="15" t="s">
        <v>25</v>
      </c>
      <c r="AW726" s="15" t="s">
        <v>36</v>
      </c>
      <c r="AX726" s="15" t="s">
        <v>81</v>
      </c>
      <c r="AY726" s="182" t="s">
        <v>181</v>
      </c>
    </row>
    <row r="727" spans="1:65" s="13" customFormat="1">
      <c r="B727" s="164"/>
      <c r="D727" s="165" t="s">
        <v>189</v>
      </c>
      <c r="E727" s="166" t="s">
        <v>1</v>
      </c>
      <c r="F727" s="167" t="s">
        <v>3066</v>
      </c>
      <c r="H727" s="168">
        <v>39.973999999999997</v>
      </c>
      <c r="I727" s="169"/>
      <c r="L727" s="164"/>
      <c r="M727" s="170"/>
      <c r="N727" s="171"/>
      <c r="O727" s="171"/>
      <c r="P727" s="171"/>
      <c r="Q727" s="171"/>
      <c r="R727" s="171"/>
      <c r="S727" s="171"/>
      <c r="T727" s="172"/>
      <c r="AT727" s="166" t="s">
        <v>189</v>
      </c>
      <c r="AU727" s="166" t="s">
        <v>89</v>
      </c>
      <c r="AV727" s="13" t="s">
        <v>89</v>
      </c>
      <c r="AW727" s="13" t="s">
        <v>36</v>
      </c>
      <c r="AX727" s="13" t="s">
        <v>81</v>
      </c>
      <c r="AY727" s="166" t="s">
        <v>181</v>
      </c>
    </row>
    <row r="728" spans="1:65" s="14" customFormat="1">
      <c r="B728" s="173"/>
      <c r="D728" s="165" t="s">
        <v>189</v>
      </c>
      <c r="E728" s="174" t="s">
        <v>1716</v>
      </c>
      <c r="F728" s="175" t="s">
        <v>190</v>
      </c>
      <c r="H728" s="176">
        <v>39.973999999999997</v>
      </c>
      <c r="I728" s="177"/>
      <c r="L728" s="173"/>
      <c r="M728" s="178"/>
      <c r="N728" s="179"/>
      <c r="O728" s="179"/>
      <c r="P728" s="179"/>
      <c r="Q728" s="179"/>
      <c r="R728" s="179"/>
      <c r="S728" s="179"/>
      <c r="T728" s="180"/>
      <c r="AT728" s="174" t="s">
        <v>189</v>
      </c>
      <c r="AU728" s="174" t="s">
        <v>89</v>
      </c>
      <c r="AV728" s="14" t="s">
        <v>151</v>
      </c>
      <c r="AW728" s="14" t="s">
        <v>36</v>
      </c>
      <c r="AX728" s="14" t="s">
        <v>25</v>
      </c>
      <c r="AY728" s="174" t="s">
        <v>181</v>
      </c>
    </row>
    <row r="729" spans="1:65" s="2" customFormat="1" ht="14.45" customHeight="1">
      <c r="A729" s="33"/>
      <c r="B729" s="150"/>
      <c r="C729" s="188" t="s">
        <v>962</v>
      </c>
      <c r="D729" s="188" t="s">
        <v>301</v>
      </c>
      <c r="E729" s="189" t="s">
        <v>2375</v>
      </c>
      <c r="F729" s="190" t="s">
        <v>2376</v>
      </c>
      <c r="G729" s="191" t="s">
        <v>356</v>
      </c>
      <c r="H729" s="192">
        <v>4.7370000000000001</v>
      </c>
      <c r="I729" s="193"/>
      <c r="J729" s="194">
        <f>ROUND(I729*H729,2)</f>
        <v>0</v>
      </c>
      <c r="K729" s="190" t="s">
        <v>1</v>
      </c>
      <c r="L729" s="195"/>
      <c r="M729" s="196" t="s">
        <v>1</v>
      </c>
      <c r="N729" s="197" t="s">
        <v>46</v>
      </c>
      <c r="O729" s="59"/>
      <c r="P729" s="160">
        <f>O729*H729</f>
        <v>0</v>
      </c>
      <c r="Q729" s="160">
        <v>9.5000000000000001E-2</v>
      </c>
      <c r="R729" s="160">
        <f>Q729*H729</f>
        <v>0.450015</v>
      </c>
      <c r="S729" s="160">
        <v>0</v>
      </c>
      <c r="T729" s="161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2" t="s">
        <v>213</v>
      </c>
      <c r="AT729" s="162" t="s">
        <v>301</v>
      </c>
      <c r="AU729" s="162" t="s">
        <v>89</v>
      </c>
      <c r="AY729" s="18" t="s">
        <v>181</v>
      </c>
      <c r="BE729" s="163">
        <f>IF(N729="základní",J729,0)</f>
        <v>0</v>
      </c>
      <c r="BF729" s="163">
        <f>IF(N729="snížená",J729,0)</f>
        <v>0</v>
      </c>
      <c r="BG729" s="163">
        <f>IF(N729="zákl. přenesená",J729,0)</f>
        <v>0</v>
      </c>
      <c r="BH729" s="163">
        <f>IF(N729="sníž. přenesená",J729,0)</f>
        <v>0</v>
      </c>
      <c r="BI729" s="163">
        <f>IF(N729="nulová",J729,0)</f>
        <v>0</v>
      </c>
      <c r="BJ729" s="18" t="s">
        <v>25</v>
      </c>
      <c r="BK729" s="163">
        <f>ROUND(I729*H729,2)</f>
        <v>0</v>
      </c>
      <c r="BL729" s="18" t="s">
        <v>151</v>
      </c>
      <c r="BM729" s="162" t="s">
        <v>2377</v>
      </c>
    </row>
    <row r="730" spans="1:65" s="15" customFormat="1">
      <c r="B730" s="181"/>
      <c r="D730" s="165" t="s">
        <v>189</v>
      </c>
      <c r="E730" s="182" t="s">
        <v>1</v>
      </c>
      <c r="F730" s="183" t="s">
        <v>2378</v>
      </c>
      <c r="H730" s="182" t="s">
        <v>1</v>
      </c>
      <c r="I730" s="184"/>
      <c r="L730" s="181"/>
      <c r="M730" s="185"/>
      <c r="N730" s="186"/>
      <c r="O730" s="186"/>
      <c r="P730" s="186"/>
      <c r="Q730" s="186"/>
      <c r="R730" s="186"/>
      <c r="S730" s="186"/>
      <c r="T730" s="187"/>
      <c r="AT730" s="182" t="s">
        <v>189</v>
      </c>
      <c r="AU730" s="182" t="s">
        <v>89</v>
      </c>
      <c r="AV730" s="15" t="s">
        <v>25</v>
      </c>
      <c r="AW730" s="15" t="s">
        <v>36</v>
      </c>
      <c r="AX730" s="15" t="s">
        <v>81</v>
      </c>
      <c r="AY730" s="182" t="s">
        <v>181</v>
      </c>
    </row>
    <row r="731" spans="1:65" s="13" customFormat="1">
      <c r="B731" s="164"/>
      <c r="D731" s="165" t="s">
        <v>189</v>
      </c>
      <c r="E731" s="166" t="s">
        <v>1</v>
      </c>
      <c r="F731" s="167" t="s">
        <v>2379</v>
      </c>
      <c r="H731" s="168">
        <v>4.7370000000000001</v>
      </c>
      <c r="I731" s="169"/>
      <c r="L731" s="164"/>
      <c r="M731" s="170"/>
      <c r="N731" s="171"/>
      <c r="O731" s="171"/>
      <c r="P731" s="171"/>
      <c r="Q731" s="171"/>
      <c r="R731" s="171"/>
      <c r="S731" s="171"/>
      <c r="T731" s="172"/>
      <c r="AT731" s="166" t="s">
        <v>189</v>
      </c>
      <c r="AU731" s="166" t="s">
        <v>89</v>
      </c>
      <c r="AV731" s="13" t="s">
        <v>89</v>
      </c>
      <c r="AW731" s="13" t="s">
        <v>36</v>
      </c>
      <c r="AX731" s="13" t="s">
        <v>25</v>
      </c>
      <c r="AY731" s="166" t="s">
        <v>181</v>
      </c>
    </row>
    <row r="732" spans="1:65" s="12" customFormat="1" ht="22.9" customHeight="1">
      <c r="B732" s="137"/>
      <c r="D732" s="138" t="s">
        <v>80</v>
      </c>
      <c r="E732" s="148" t="s">
        <v>213</v>
      </c>
      <c r="F732" s="148" t="s">
        <v>873</v>
      </c>
      <c r="I732" s="140"/>
      <c r="J732" s="149">
        <f>BK732</f>
        <v>0</v>
      </c>
      <c r="L732" s="137"/>
      <c r="M732" s="142"/>
      <c r="N732" s="143"/>
      <c r="O732" s="143"/>
      <c r="P732" s="144">
        <f>SUM(P733:P781)</f>
        <v>0</v>
      </c>
      <c r="Q732" s="143"/>
      <c r="R732" s="144">
        <f>SUM(R733:R781)</f>
        <v>112.63644429999999</v>
      </c>
      <c r="S732" s="143"/>
      <c r="T732" s="145">
        <f>SUM(T733:T781)</f>
        <v>0</v>
      </c>
      <c r="AR732" s="138" t="s">
        <v>25</v>
      </c>
      <c r="AT732" s="146" t="s">
        <v>80</v>
      </c>
      <c r="AU732" s="146" t="s">
        <v>25</v>
      </c>
      <c r="AY732" s="138" t="s">
        <v>181</v>
      </c>
      <c r="BK732" s="147">
        <f>SUM(BK733:BK781)</f>
        <v>0</v>
      </c>
    </row>
    <row r="733" spans="1:65" s="2" customFormat="1" ht="24.2" customHeight="1">
      <c r="A733" s="33"/>
      <c r="B733" s="150"/>
      <c r="C733" s="151" t="s">
        <v>967</v>
      </c>
      <c r="D733" s="151" t="s">
        <v>183</v>
      </c>
      <c r="E733" s="152" t="s">
        <v>1570</v>
      </c>
      <c r="F733" s="153" t="s">
        <v>1571</v>
      </c>
      <c r="G733" s="154" t="s">
        <v>346</v>
      </c>
      <c r="H733" s="155">
        <v>48.9</v>
      </c>
      <c r="I733" s="156"/>
      <c r="J733" s="157">
        <f>ROUND(I733*H733,2)</f>
        <v>0</v>
      </c>
      <c r="K733" s="153" t="s">
        <v>187</v>
      </c>
      <c r="L733" s="34"/>
      <c r="M733" s="158" t="s">
        <v>1</v>
      </c>
      <c r="N733" s="159" t="s">
        <v>46</v>
      </c>
      <c r="O733" s="59"/>
      <c r="P733" s="160">
        <f>O733*H733</f>
        <v>0</v>
      </c>
      <c r="Q733" s="160">
        <v>3.0000000000000001E-5</v>
      </c>
      <c r="R733" s="160">
        <f>Q733*H733</f>
        <v>1.467E-3</v>
      </c>
      <c r="S733" s="160">
        <v>0</v>
      </c>
      <c r="T733" s="161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62" t="s">
        <v>151</v>
      </c>
      <c r="AT733" s="162" t="s">
        <v>183</v>
      </c>
      <c r="AU733" s="162" t="s">
        <v>89</v>
      </c>
      <c r="AY733" s="18" t="s">
        <v>181</v>
      </c>
      <c r="BE733" s="163">
        <f>IF(N733="základní",J733,0)</f>
        <v>0</v>
      </c>
      <c r="BF733" s="163">
        <f>IF(N733="snížená",J733,0)</f>
        <v>0</v>
      </c>
      <c r="BG733" s="163">
        <f>IF(N733="zákl. přenesená",J733,0)</f>
        <v>0</v>
      </c>
      <c r="BH733" s="163">
        <f>IF(N733="sníž. přenesená",J733,0)</f>
        <v>0</v>
      </c>
      <c r="BI733" s="163">
        <f>IF(N733="nulová",J733,0)</f>
        <v>0</v>
      </c>
      <c r="BJ733" s="18" t="s">
        <v>25</v>
      </c>
      <c r="BK733" s="163">
        <f>ROUND(I733*H733,2)</f>
        <v>0</v>
      </c>
      <c r="BL733" s="18" t="s">
        <v>151</v>
      </c>
      <c r="BM733" s="162" t="s">
        <v>3067</v>
      </c>
    </row>
    <row r="734" spans="1:65" s="13" customFormat="1">
      <c r="B734" s="164"/>
      <c r="D734" s="165" t="s">
        <v>189</v>
      </c>
      <c r="E734" s="166" t="s">
        <v>1</v>
      </c>
      <c r="F734" s="167" t="s">
        <v>3068</v>
      </c>
      <c r="H734" s="168">
        <v>48.9</v>
      </c>
      <c r="I734" s="169"/>
      <c r="L734" s="164"/>
      <c r="M734" s="170"/>
      <c r="N734" s="171"/>
      <c r="O734" s="171"/>
      <c r="P734" s="171"/>
      <c r="Q734" s="171"/>
      <c r="R734" s="171"/>
      <c r="S734" s="171"/>
      <c r="T734" s="172"/>
      <c r="AT734" s="166" t="s">
        <v>189</v>
      </c>
      <c r="AU734" s="166" t="s">
        <v>89</v>
      </c>
      <c r="AV734" s="13" t="s">
        <v>89</v>
      </c>
      <c r="AW734" s="13" t="s">
        <v>36</v>
      </c>
      <c r="AX734" s="13" t="s">
        <v>81</v>
      </c>
      <c r="AY734" s="166" t="s">
        <v>181</v>
      </c>
    </row>
    <row r="735" spans="1:65" s="14" customFormat="1">
      <c r="B735" s="173"/>
      <c r="D735" s="165" t="s">
        <v>189</v>
      </c>
      <c r="E735" s="174" t="s">
        <v>1445</v>
      </c>
      <c r="F735" s="175" t="s">
        <v>190</v>
      </c>
      <c r="H735" s="176">
        <v>48.9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189</v>
      </c>
      <c r="AU735" s="174" t="s">
        <v>89</v>
      </c>
      <c r="AV735" s="14" t="s">
        <v>151</v>
      </c>
      <c r="AW735" s="14" t="s">
        <v>36</v>
      </c>
      <c r="AX735" s="14" t="s">
        <v>25</v>
      </c>
      <c r="AY735" s="174" t="s">
        <v>181</v>
      </c>
    </row>
    <row r="736" spans="1:65" s="2" customFormat="1" ht="24.2" customHeight="1">
      <c r="A736" s="33"/>
      <c r="B736" s="150"/>
      <c r="C736" s="188" t="s">
        <v>973</v>
      </c>
      <c r="D736" s="188" t="s">
        <v>301</v>
      </c>
      <c r="E736" s="189" t="s">
        <v>1574</v>
      </c>
      <c r="F736" s="190" t="s">
        <v>1575</v>
      </c>
      <c r="G736" s="191" t="s">
        <v>346</v>
      </c>
      <c r="H736" s="192">
        <v>49.634</v>
      </c>
      <c r="I736" s="193"/>
      <c r="J736" s="194">
        <f>ROUND(I736*H736,2)</f>
        <v>0</v>
      </c>
      <c r="K736" s="190" t="s">
        <v>1</v>
      </c>
      <c r="L736" s="195"/>
      <c r="M736" s="196" t="s">
        <v>1</v>
      </c>
      <c r="N736" s="197" t="s">
        <v>46</v>
      </c>
      <c r="O736" s="59"/>
      <c r="P736" s="160">
        <f>O736*H736</f>
        <v>0</v>
      </c>
      <c r="Q736" s="160">
        <v>2.4E-2</v>
      </c>
      <c r="R736" s="160">
        <f>Q736*H736</f>
        <v>1.1912160000000001</v>
      </c>
      <c r="S736" s="160">
        <v>0</v>
      </c>
      <c r="T736" s="161">
        <f>S736*H736</f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62" t="s">
        <v>213</v>
      </c>
      <c r="AT736" s="162" t="s">
        <v>301</v>
      </c>
      <c r="AU736" s="162" t="s">
        <v>89</v>
      </c>
      <c r="AY736" s="18" t="s">
        <v>181</v>
      </c>
      <c r="BE736" s="163">
        <f>IF(N736="základní",J736,0)</f>
        <v>0</v>
      </c>
      <c r="BF736" s="163">
        <f>IF(N736="snížená",J736,0)</f>
        <v>0</v>
      </c>
      <c r="BG736" s="163">
        <f>IF(N736="zákl. přenesená",J736,0)</f>
        <v>0</v>
      </c>
      <c r="BH736" s="163">
        <f>IF(N736="sníž. přenesená",J736,0)</f>
        <v>0</v>
      </c>
      <c r="BI736" s="163">
        <f>IF(N736="nulová",J736,0)</f>
        <v>0</v>
      </c>
      <c r="BJ736" s="18" t="s">
        <v>25</v>
      </c>
      <c r="BK736" s="163">
        <f>ROUND(I736*H736,2)</f>
        <v>0</v>
      </c>
      <c r="BL736" s="18" t="s">
        <v>151</v>
      </c>
      <c r="BM736" s="162" t="s">
        <v>3069</v>
      </c>
    </row>
    <row r="737" spans="1:65" s="13" customFormat="1">
      <c r="B737" s="164"/>
      <c r="D737" s="165" t="s">
        <v>189</v>
      </c>
      <c r="F737" s="167" t="s">
        <v>3070</v>
      </c>
      <c r="H737" s="168">
        <v>49.634</v>
      </c>
      <c r="I737" s="169"/>
      <c r="L737" s="164"/>
      <c r="M737" s="170"/>
      <c r="N737" s="171"/>
      <c r="O737" s="171"/>
      <c r="P737" s="171"/>
      <c r="Q737" s="171"/>
      <c r="R737" s="171"/>
      <c r="S737" s="171"/>
      <c r="T737" s="172"/>
      <c r="AT737" s="166" t="s">
        <v>189</v>
      </c>
      <c r="AU737" s="166" t="s">
        <v>89</v>
      </c>
      <c r="AV737" s="13" t="s">
        <v>89</v>
      </c>
      <c r="AW737" s="13" t="s">
        <v>3</v>
      </c>
      <c r="AX737" s="13" t="s">
        <v>25</v>
      </c>
      <c r="AY737" s="166" t="s">
        <v>181</v>
      </c>
    </row>
    <row r="738" spans="1:65" s="2" customFormat="1" ht="24.2" customHeight="1">
      <c r="A738" s="33"/>
      <c r="B738" s="150"/>
      <c r="C738" s="151" t="s">
        <v>978</v>
      </c>
      <c r="D738" s="151" t="s">
        <v>183</v>
      </c>
      <c r="E738" s="152" t="s">
        <v>1582</v>
      </c>
      <c r="F738" s="153" t="s">
        <v>1583</v>
      </c>
      <c r="G738" s="154" t="s">
        <v>186</v>
      </c>
      <c r="H738" s="155">
        <v>2</v>
      </c>
      <c r="I738" s="156"/>
      <c r="J738" s="157">
        <f>ROUND(I738*H738,2)</f>
        <v>0</v>
      </c>
      <c r="K738" s="153" t="s">
        <v>187</v>
      </c>
      <c r="L738" s="34"/>
      <c r="M738" s="158" t="s">
        <v>1</v>
      </c>
      <c r="N738" s="159" t="s">
        <v>46</v>
      </c>
      <c r="O738" s="59"/>
      <c r="P738" s="160">
        <f>O738*H738</f>
        <v>0</v>
      </c>
      <c r="Q738" s="160">
        <v>8.4999999999999995E-4</v>
      </c>
      <c r="R738" s="160">
        <f>Q738*H738</f>
        <v>1.6999999999999999E-3</v>
      </c>
      <c r="S738" s="160">
        <v>0</v>
      </c>
      <c r="T738" s="161">
        <f>S738*H738</f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62" t="s">
        <v>151</v>
      </c>
      <c r="AT738" s="162" t="s">
        <v>183</v>
      </c>
      <c r="AU738" s="162" t="s">
        <v>89</v>
      </c>
      <c r="AY738" s="18" t="s">
        <v>181</v>
      </c>
      <c r="BE738" s="163">
        <f>IF(N738="základní",J738,0)</f>
        <v>0</v>
      </c>
      <c r="BF738" s="163">
        <f>IF(N738="snížená",J738,0)</f>
        <v>0</v>
      </c>
      <c r="BG738" s="163">
        <f>IF(N738="zákl. přenesená",J738,0)</f>
        <v>0</v>
      </c>
      <c r="BH738" s="163">
        <f>IF(N738="sníž. přenesená",J738,0)</f>
        <v>0</v>
      </c>
      <c r="BI738" s="163">
        <f>IF(N738="nulová",J738,0)</f>
        <v>0</v>
      </c>
      <c r="BJ738" s="18" t="s">
        <v>25</v>
      </c>
      <c r="BK738" s="163">
        <f>ROUND(I738*H738,2)</f>
        <v>0</v>
      </c>
      <c r="BL738" s="18" t="s">
        <v>151</v>
      </c>
      <c r="BM738" s="162" t="s">
        <v>3071</v>
      </c>
    </row>
    <row r="739" spans="1:65" s="2" customFormat="1" ht="24.2" customHeight="1">
      <c r="A739" s="33"/>
      <c r="B739" s="150"/>
      <c r="C739" s="151" t="s">
        <v>988</v>
      </c>
      <c r="D739" s="151" t="s">
        <v>183</v>
      </c>
      <c r="E739" s="152" t="s">
        <v>3072</v>
      </c>
      <c r="F739" s="153" t="s">
        <v>3073</v>
      </c>
      <c r="G739" s="154" t="s">
        <v>186</v>
      </c>
      <c r="H739" s="155">
        <v>5</v>
      </c>
      <c r="I739" s="156"/>
      <c r="J739" s="157">
        <f>ROUND(I739*H739,2)</f>
        <v>0</v>
      </c>
      <c r="K739" s="153" t="s">
        <v>1</v>
      </c>
      <c r="L739" s="34"/>
      <c r="M739" s="158" t="s">
        <v>1</v>
      </c>
      <c r="N739" s="159" t="s">
        <v>46</v>
      </c>
      <c r="O739" s="59"/>
      <c r="P739" s="160">
        <f>O739*H739</f>
        <v>0</v>
      </c>
      <c r="Q739" s="160">
        <v>8.4999999999999995E-4</v>
      </c>
      <c r="R739" s="160">
        <f>Q739*H739</f>
        <v>4.2499999999999994E-3</v>
      </c>
      <c r="S739" s="160">
        <v>0</v>
      </c>
      <c r="T739" s="161">
        <f>S739*H739</f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62" t="s">
        <v>151</v>
      </c>
      <c r="AT739" s="162" t="s">
        <v>183</v>
      </c>
      <c r="AU739" s="162" t="s">
        <v>89</v>
      </c>
      <c r="AY739" s="18" t="s">
        <v>181</v>
      </c>
      <c r="BE739" s="163">
        <f>IF(N739="základní",J739,0)</f>
        <v>0</v>
      </c>
      <c r="BF739" s="163">
        <f>IF(N739="snížená",J739,0)</f>
        <v>0</v>
      </c>
      <c r="BG739" s="163">
        <f>IF(N739="zákl. přenesená",J739,0)</f>
        <v>0</v>
      </c>
      <c r="BH739" s="163">
        <f>IF(N739="sníž. přenesená",J739,0)</f>
        <v>0</v>
      </c>
      <c r="BI739" s="163">
        <f>IF(N739="nulová",J739,0)</f>
        <v>0</v>
      </c>
      <c r="BJ739" s="18" t="s">
        <v>25</v>
      </c>
      <c r="BK739" s="163">
        <f>ROUND(I739*H739,2)</f>
        <v>0</v>
      </c>
      <c r="BL739" s="18" t="s">
        <v>151</v>
      </c>
      <c r="BM739" s="162" t="s">
        <v>3074</v>
      </c>
    </row>
    <row r="740" spans="1:65" s="2" customFormat="1" ht="24.2" customHeight="1">
      <c r="A740" s="33"/>
      <c r="B740" s="150"/>
      <c r="C740" s="151" t="s">
        <v>994</v>
      </c>
      <c r="D740" s="151" t="s">
        <v>183</v>
      </c>
      <c r="E740" s="152" t="s">
        <v>3075</v>
      </c>
      <c r="F740" s="153" t="s">
        <v>3076</v>
      </c>
      <c r="G740" s="154" t="s">
        <v>346</v>
      </c>
      <c r="H740" s="155">
        <v>135.19999999999999</v>
      </c>
      <c r="I740" s="156"/>
      <c r="J740" s="157">
        <f>ROUND(I740*H740,2)</f>
        <v>0</v>
      </c>
      <c r="K740" s="153" t="s">
        <v>187</v>
      </c>
      <c r="L740" s="34"/>
      <c r="M740" s="158" t="s">
        <v>1</v>
      </c>
      <c r="N740" s="159" t="s">
        <v>46</v>
      </c>
      <c r="O740" s="59"/>
      <c r="P740" s="160">
        <f>O740*H740</f>
        <v>0</v>
      </c>
      <c r="Q740" s="160">
        <v>4.0000000000000003E-5</v>
      </c>
      <c r="R740" s="160">
        <f>Q740*H740</f>
        <v>5.4079999999999996E-3</v>
      </c>
      <c r="S740" s="160">
        <v>0</v>
      </c>
      <c r="T740" s="161">
        <f>S740*H740</f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2" t="s">
        <v>151</v>
      </c>
      <c r="AT740" s="162" t="s">
        <v>183</v>
      </c>
      <c r="AU740" s="162" t="s">
        <v>89</v>
      </c>
      <c r="AY740" s="18" t="s">
        <v>181</v>
      </c>
      <c r="BE740" s="163">
        <f>IF(N740="základní",J740,0)</f>
        <v>0</v>
      </c>
      <c r="BF740" s="163">
        <f>IF(N740="snížená",J740,0)</f>
        <v>0</v>
      </c>
      <c r="BG740" s="163">
        <f>IF(N740="zákl. přenesená",J740,0)</f>
        <v>0</v>
      </c>
      <c r="BH740" s="163">
        <f>IF(N740="sníž. přenesená",J740,0)</f>
        <v>0</v>
      </c>
      <c r="BI740" s="163">
        <f>IF(N740="nulová",J740,0)</f>
        <v>0</v>
      </c>
      <c r="BJ740" s="18" t="s">
        <v>25</v>
      </c>
      <c r="BK740" s="163">
        <f>ROUND(I740*H740,2)</f>
        <v>0</v>
      </c>
      <c r="BL740" s="18" t="s">
        <v>151</v>
      </c>
      <c r="BM740" s="162" t="s">
        <v>3077</v>
      </c>
    </row>
    <row r="741" spans="1:65" s="13" customFormat="1">
      <c r="B741" s="164"/>
      <c r="D741" s="165" t="s">
        <v>189</v>
      </c>
      <c r="E741" s="166" t="s">
        <v>1</v>
      </c>
      <c r="F741" s="167" t="s">
        <v>3078</v>
      </c>
      <c r="H741" s="168">
        <v>135.19999999999999</v>
      </c>
      <c r="I741" s="169"/>
      <c r="L741" s="164"/>
      <c r="M741" s="170"/>
      <c r="N741" s="171"/>
      <c r="O741" s="171"/>
      <c r="P741" s="171"/>
      <c r="Q741" s="171"/>
      <c r="R741" s="171"/>
      <c r="S741" s="171"/>
      <c r="T741" s="172"/>
      <c r="AT741" s="166" t="s">
        <v>189</v>
      </c>
      <c r="AU741" s="166" t="s">
        <v>89</v>
      </c>
      <c r="AV741" s="13" t="s">
        <v>89</v>
      </c>
      <c r="AW741" s="13" t="s">
        <v>36</v>
      </c>
      <c r="AX741" s="13" t="s">
        <v>81</v>
      </c>
      <c r="AY741" s="166" t="s">
        <v>181</v>
      </c>
    </row>
    <row r="742" spans="1:65" s="14" customFormat="1">
      <c r="B742" s="173"/>
      <c r="D742" s="165" t="s">
        <v>189</v>
      </c>
      <c r="E742" s="174" t="s">
        <v>2680</v>
      </c>
      <c r="F742" s="175" t="s">
        <v>190</v>
      </c>
      <c r="H742" s="176">
        <v>135.19999999999999</v>
      </c>
      <c r="I742" s="177"/>
      <c r="L742" s="173"/>
      <c r="M742" s="178"/>
      <c r="N742" s="179"/>
      <c r="O742" s="179"/>
      <c r="P742" s="179"/>
      <c r="Q742" s="179"/>
      <c r="R742" s="179"/>
      <c r="S742" s="179"/>
      <c r="T742" s="180"/>
      <c r="AT742" s="174" t="s">
        <v>189</v>
      </c>
      <c r="AU742" s="174" t="s">
        <v>89</v>
      </c>
      <c r="AV742" s="14" t="s">
        <v>151</v>
      </c>
      <c r="AW742" s="14" t="s">
        <v>36</v>
      </c>
      <c r="AX742" s="14" t="s">
        <v>25</v>
      </c>
      <c r="AY742" s="174" t="s">
        <v>181</v>
      </c>
    </row>
    <row r="743" spans="1:65" s="2" customFormat="1" ht="24.2" customHeight="1">
      <c r="A743" s="33"/>
      <c r="B743" s="150"/>
      <c r="C743" s="188" t="s">
        <v>999</v>
      </c>
      <c r="D743" s="188" t="s">
        <v>301</v>
      </c>
      <c r="E743" s="189" t="s">
        <v>3079</v>
      </c>
      <c r="F743" s="190" t="s">
        <v>3080</v>
      </c>
      <c r="G743" s="191" t="s">
        <v>346</v>
      </c>
      <c r="H743" s="192">
        <v>137.22800000000001</v>
      </c>
      <c r="I743" s="193"/>
      <c r="J743" s="194">
        <f>ROUND(I743*H743,2)</f>
        <v>0</v>
      </c>
      <c r="K743" s="190" t="s">
        <v>187</v>
      </c>
      <c r="L743" s="195"/>
      <c r="M743" s="196" t="s">
        <v>1</v>
      </c>
      <c r="N743" s="197" t="s">
        <v>46</v>
      </c>
      <c r="O743" s="59"/>
      <c r="P743" s="160">
        <f>O743*H743</f>
        <v>0</v>
      </c>
      <c r="Q743" s="160">
        <v>4.2999999999999997E-2</v>
      </c>
      <c r="R743" s="160">
        <f>Q743*H743</f>
        <v>5.9008039999999999</v>
      </c>
      <c r="S743" s="160">
        <v>0</v>
      </c>
      <c r="T743" s="161">
        <f>S743*H743</f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62" t="s">
        <v>213</v>
      </c>
      <c r="AT743" s="162" t="s">
        <v>301</v>
      </c>
      <c r="AU743" s="162" t="s">
        <v>89</v>
      </c>
      <c r="AY743" s="18" t="s">
        <v>181</v>
      </c>
      <c r="BE743" s="163">
        <f>IF(N743="základní",J743,0)</f>
        <v>0</v>
      </c>
      <c r="BF743" s="163">
        <f>IF(N743="snížená",J743,0)</f>
        <v>0</v>
      </c>
      <c r="BG743" s="163">
        <f>IF(N743="zákl. přenesená",J743,0)</f>
        <v>0</v>
      </c>
      <c r="BH743" s="163">
        <f>IF(N743="sníž. přenesená",J743,0)</f>
        <v>0</v>
      </c>
      <c r="BI743" s="163">
        <f>IF(N743="nulová",J743,0)</f>
        <v>0</v>
      </c>
      <c r="BJ743" s="18" t="s">
        <v>25</v>
      </c>
      <c r="BK743" s="163">
        <f>ROUND(I743*H743,2)</f>
        <v>0</v>
      </c>
      <c r="BL743" s="18" t="s">
        <v>151</v>
      </c>
      <c r="BM743" s="162" t="s">
        <v>3081</v>
      </c>
    </row>
    <row r="744" spans="1:65" s="13" customFormat="1">
      <c r="B744" s="164"/>
      <c r="D744" s="165" t="s">
        <v>189</v>
      </c>
      <c r="E744" s="166" t="s">
        <v>1</v>
      </c>
      <c r="F744" s="167" t="s">
        <v>3082</v>
      </c>
      <c r="H744" s="168">
        <v>137.22800000000001</v>
      </c>
      <c r="I744" s="169"/>
      <c r="L744" s="164"/>
      <c r="M744" s="170"/>
      <c r="N744" s="171"/>
      <c r="O744" s="171"/>
      <c r="P744" s="171"/>
      <c r="Q744" s="171"/>
      <c r="R744" s="171"/>
      <c r="S744" s="171"/>
      <c r="T744" s="172"/>
      <c r="AT744" s="166" t="s">
        <v>189</v>
      </c>
      <c r="AU744" s="166" t="s">
        <v>89</v>
      </c>
      <c r="AV744" s="13" t="s">
        <v>89</v>
      </c>
      <c r="AW744" s="13" t="s">
        <v>36</v>
      </c>
      <c r="AX744" s="13" t="s">
        <v>81</v>
      </c>
      <c r="AY744" s="166" t="s">
        <v>181</v>
      </c>
    </row>
    <row r="745" spans="1:65" s="14" customFormat="1">
      <c r="B745" s="173"/>
      <c r="D745" s="165" t="s">
        <v>189</v>
      </c>
      <c r="E745" s="174" t="s">
        <v>1</v>
      </c>
      <c r="F745" s="175" t="s">
        <v>190</v>
      </c>
      <c r="H745" s="176">
        <v>137.22800000000001</v>
      </c>
      <c r="I745" s="177"/>
      <c r="L745" s="173"/>
      <c r="M745" s="178"/>
      <c r="N745" s="179"/>
      <c r="O745" s="179"/>
      <c r="P745" s="179"/>
      <c r="Q745" s="179"/>
      <c r="R745" s="179"/>
      <c r="S745" s="179"/>
      <c r="T745" s="180"/>
      <c r="AT745" s="174" t="s">
        <v>189</v>
      </c>
      <c r="AU745" s="174" t="s">
        <v>89</v>
      </c>
      <c r="AV745" s="14" t="s">
        <v>151</v>
      </c>
      <c r="AW745" s="14" t="s">
        <v>36</v>
      </c>
      <c r="AX745" s="14" t="s">
        <v>25</v>
      </c>
      <c r="AY745" s="174" t="s">
        <v>181</v>
      </c>
    </row>
    <row r="746" spans="1:65" s="2" customFormat="1" ht="24.2" customHeight="1">
      <c r="A746" s="33"/>
      <c r="B746" s="150"/>
      <c r="C746" s="151" t="s">
        <v>1005</v>
      </c>
      <c r="D746" s="151" t="s">
        <v>183</v>
      </c>
      <c r="E746" s="152" t="s">
        <v>3083</v>
      </c>
      <c r="F746" s="153" t="s">
        <v>3084</v>
      </c>
      <c r="G746" s="154" t="s">
        <v>346</v>
      </c>
      <c r="H746" s="155">
        <v>3.5</v>
      </c>
      <c r="I746" s="156"/>
      <c r="J746" s="157">
        <f>ROUND(I746*H746,2)</f>
        <v>0</v>
      </c>
      <c r="K746" s="153" t="s">
        <v>187</v>
      </c>
      <c r="L746" s="34"/>
      <c r="M746" s="158" t="s">
        <v>1</v>
      </c>
      <c r="N746" s="159" t="s">
        <v>46</v>
      </c>
      <c r="O746" s="59"/>
      <c r="P746" s="160">
        <f>O746*H746</f>
        <v>0</v>
      </c>
      <c r="Q746" s="160">
        <v>0</v>
      </c>
      <c r="R746" s="160">
        <f>Q746*H746</f>
        <v>0</v>
      </c>
      <c r="S746" s="160">
        <v>0</v>
      </c>
      <c r="T746" s="161">
        <f>S746*H746</f>
        <v>0</v>
      </c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R746" s="162" t="s">
        <v>151</v>
      </c>
      <c r="AT746" s="162" t="s">
        <v>183</v>
      </c>
      <c r="AU746" s="162" t="s">
        <v>89</v>
      </c>
      <c r="AY746" s="18" t="s">
        <v>181</v>
      </c>
      <c r="BE746" s="163">
        <f>IF(N746="základní",J746,0)</f>
        <v>0</v>
      </c>
      <c r="BF746" s="163">
        <f>IF(N746="snížená",J746,0)</f>
        <v>0</v>
      </c>
      <c r="BG746" s="163">
        <f>IF(N746="zákl. přenesená",J746,0)</f>
        <v>0</v>
      </c>
      <c r="BH746" s="163">
        <f>IF(N746="sníž. přenesená",J746,0)</f>
        <v>0</v>
      </c>
      <c r="BI746" s="163">
        <f>IF(N746="nulová",J746,0)</f>
        <v>0</v>
      </c>
      <c r="BJ746" s="18" t="s">
        <v>25</v>
      </c>
      <c r="BK746" s="163">
        <f>ROUND(I746*H746,2)</f>
        <v>0</v>
      </c>
      <c r="BL746" s="18" t="s">
        <v>151</v>
      </c>
      <c r="BM746" s="162" t="s">
        <v>3085</v>
      </c>
    </row>
    <row r="747" spans="1:65" s="15" customFormat="1">
      <c r="B747" s="181"/>
      <c r="D747" s="165" t="s">
        <v>189</v>
      </c>
      <c r="E747" s="182" t="s">
        <v>1</v>
      </c>
      <c r="F747" s="183" t="s">
        <v>3086</v>
      </c>
      <c r="H747" s="182" t="s">
        <v>1</v>
      </c>
      <c r="I747" s="184"/>
      <c r="L747" s="181"/>
      <c r="M747" s="185"/>
      <c r="N747" s="186"/>
      <c r="O747" s="186"/>
      <c r="P747" s="186"/>
      <c r="Q747" s="186"/>
      <c r="R747" s="186"/>
      <c r="S747" s="186"/>
      <c r="T747" s="187"/>
      <c r="AT747" s="182" t="s">
        <v>189</v>
      </c>
      <c r="AU747" s="182" t="s">
        <v>89</v>
      </c>
      <c r="AV747" s="15" t="s">
        <v>25</v>
      </c>
      <c r="AW747" s="15" t="s">
        <v>36</v>
      </c>
      <c r="AX747" s="15" t="s">
        <v>81</v>
      </c>
      <c r="AY747" s="182" t="s">
        <v>181</v>
      </c>
    </row>
    <row r="748" spans="1:65" s="13" customFormat="1">
      <c r="B748" s="164"/>
      <c r="D748" s="165" t="s">
        <v>189</v>
      </c>
      <c r="E748" s="166" t="s">
        <v>1</v>
      </c>
      <c r="F748" s="167" t="s">
        <v>3087</v>
      </c>
      <c r="H748" s="168">
        <v>3.5</v>
      </c>
      <c r="I748" s="169"/>
      <c r="L748" s="164"/>
      <c r="M748" s="170"/>
      <c r="N748" s="171"/>
      <c r="O748" s="171"/>
      <c r="P748" s="171"/>
      <c r="Q748" s="171"/>
      <c r="R748" s="171"/>
      <c r="S748" s="171"/>
      <c r="T748" s="172"/>
      <c r="AT748" s="166" t="s">
        <v>189</v>
      </c>
      <c r="AU748" s="166" t="s">
        <v>89</v>
      </c>
      <c r="AV748" s="13" t="s">
        <v>89</v>
      </c>
      <c r="AW748" s="13" t="s">
        <v>36</v>
      </c>
      <c r="AX748" s="13" t="s">
        <v>25</v>
      </c>
      <c r="AY748" s="166" t="s">
        <v>181</v>
      </c>
    </row>
    <row r="749" spans="1:65" s="2" customFormat="1" ht="24.2" customHeight="1">
      <c r="A749" s="33"/>
      <c r="B749" s="150"/>
      <c r="C749" s="151" t="s">
        <v>1010</v>
      </c>
      <c r="D749" s="151" t="s">
        <v>183</v>
      </c>
      <c r="E749" s="152" t="s">
        <v>1578</v>
      </c>
      <c r="F749" s="153" t="s">
        <v>1579</v>
      </c>
      <c r="G749" s="154" t="s">
        <v>346</v>
      </c>
      <c r="H749" s="155">
        <v>7.25</v>
      </c>
      <c r="I749" s="156"/>
      <c r="J749" s="157">
        <f>ROUND(I749*H749,2)</f>
        <v>0</v>
      </c>
      <c r="K749" s="153" t="s">
        <v>187</v>
      </c>
      <c r="L749" s="34"/>
      <c r="M749" s="158" t="s">
        <v>1</v>
      </c>
      <c r="N749" s="159" t="s">
        <v>46</v>
      </c>
      <c r="O749" s="59"/>
      <c r="P749" s="160">
        <f>O749*H749</f>
        <v>0</v>
      </c>
      <c r="Q749" s="160">
        <v>0</v>
      </c>
      <c r="R749" s="160">
        <f>Q749*H749</f>
        <v>0</v>
      </c>
      <c r="S749" s="160">
        <v>0</v>
      </c>
      <c r="T749" s="161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62" t="s">
        <v>151</v>
      </c>
      <c r="AT749" s="162" t="s">
        <v>183</v>
      </c>
      <c r="AU749" s="162" t="s">
        <v>89</v>
      </c>
      <c r="AY749" s="18" t="s">
        <v>181</v>
      </c>
      <c r="BE749" s="163">
        <f>IF(N749="základní",J749,0)</f>
        <v>0</v>
      </c>
      <c r="BF749" s="163">
        <f>IF(N749="snížená",J749,0)</f>
        <v>0</v>
      </c>
      <c r="BG749" s="163">
        <f>IF(N749="zákl. přenesená",J749,0)</f>
        <v>0</v>
      </c>
      <c r="BH749" s="163">
        <f>IF(N749="sníž. přenesená",J749,0)</f>
        <v>0</v>
      </c>
      <c r="BI749" s="163">
        <f>IF(N749="nulová",J749,0)</f>
        <v>0</v>
      </c>
      <c r="BJ749" s="18" t="s">
        <v>25</v>
      </c>
      <c r="BK749" s="163">
        <f>ROUND(I749*H749,2)</f>
        <v>0</v>
      </c>
      <c r="BL749" s="18" t="s">
        <v>151</v>
      </c>
      <c r="BM749" s="162" t="s">
        <v>3088</v>
      </c>
    </row>
    <row r="750" spans="1:65" s="13" customFormat="1">
      <c r="B750" s="164"/>
      <c r="D750" s="165" t="s">
        <v>189</v>
      </c>
      <c r="E750" s="166" t="s">
        <v>1</v>
      </c>
      <c r="F750" s="167" t="s">
        <v>3089</v>
      </c>
      <c r="H750" s="168">
        <v>7.25</v>
      </c>
      <c r="I750" s="169"/>
      <c r="L750" s="164"/>
      <c r="M750" s="170"/>
      <c r="N750" s="171"/>
      <c r="O750" s="171"/>
      <c r="P750" s="171"/>
      <c r="Q750" s="171"/>
      <c r="R750" s="171"/>
      <c r="S750" s="171"/>
      <c r="T750" s="172"/>
      <c r="AT750" s="166" t="s">
        <v>189</v>
      </c>
      <c r="AU750" s="166" t="s">
        <v>89</v>
      </c>
      <c r="AV750" s="13" t="s">
        <v>89</v>
      </c>
      <c r="AW750" s="13" t="s">
        <v>36</v>
      </c>
      <c r="AX750" s="13" t="s">
        <v>25</v>
      </c>
      <c r="AY750" s="166" t="s">
        <v>181</v>
      </c>
    </row>
    <row r="751" spans="1:65" s="2" customFormat="1" ht="24.2" customHeight="1">
      <c r="A751" s="33"/>
      <c r="B751" s="150"/>
      <c r="C751" s="151" t="s">
        <v>1015</v>
      </c>
      <c r="D751" s="151" t="s">
        <v>183</v>
      </c>
      <c r="E751" s="152" t="s">
        <v>3090</v>
      </c>
      <c r="F751" s="153" t="s">
        <v>3091</v>
      </c>
      <c r="G751" s="154" t="s">
        <v>186</v>
      </c>
      <c r="H751" s="155">
        <v>7</v>
      </c>
      <c r="I751" s="156"/>
      <c r="J751" s="157">
        <f>ROUND(I751*H751,2)</f>
        <v>0</v>
      </c>
      <c r="K751" s="153" t="s">
        <v>187</v>
      </c>
      <c r="L751" s="34"/>
      <c r="M751" s="158" t="s">
        <v>1</v>
      </c>
      <c r="N751" s="159" t="s">
        <v>46</v>
      </c>
      <c r="O751" s="59"/>
      <c r="P751" s="160">
        <f>O751*H751</f>
        <v>0</v>
      </c>
      <c r="Q751" s="160">
        <v>1E-3</v>
      </c>
      <c r="R751" s="160">
        <f>Q751*H751</f>
        <v>7.0000000000000001E-3</v>
      </c>
      <c r="S751" s="160">
        <v>0</v>
      </c>
      <c r="T751" s="161">
        <f>S751*H751</f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62" t="s">
        <v>151</v>
      </c>
      <c r="AT751" s="162" t="s">
        <v>183</v>
      </c>
      <c r="AU751" s="162" t="s">
        <v>89</v>
      </c>
      <c r="AY751" s="18" t="s">
        <v>181</v>
      </c>
      <c r="BE751" s="163">
        <f>IF(N751="základní",J751,0)</f>
        <v>0</v>
      </c>
      <c r="BF751" s="163">
        <f>IF(N751="snížená",J751,0)</f>
        <v>0</v>
      </c>
      <c r="BG751" s="163">
        <f>IF(N751="zákl. přenesená",J751,0)</f>
        <v>0</v>
      </c>
      <c r="BH751" s="163">
        <f>IF(N751="sníž. přenesená",J751,0)</f>
        <v>0</v>
      </c>
      <c r="BI751" s="163">
        <f>IF(N751="nulová",J751,0)</f>
        <v>0</v>
      </c>
      <c r="BJ751" s="18" t="s">
        <v>25</v>
      </c>
      <c r="BK751" s="163">
        <f>ROUND(I751*H751,2)</f>
        <v>0</v>
      </c>
      <c r="BL751" s="18" t="s">
        <v>151</v>
      </c>
      <c r="BM751" s="162" t="s">
        <v>3092</v>
      </c>
    </row>
    <row r="752" spans="1:65" s="2" customFormat="1" ht="24.2" customHeight="1">
      <c r="A752" s="33"/>
      <c r="B752" s="150"/>
      <c r="C752" s="151" t="s">
        <v>1022</v>
      </c>
      <c r="D752" s="151" t="s">
        <v>183</v>
      </c>
      <c r="E752" s="152" t="s">
        <v>3093</v>
      </c>
      <c r="F752" s="153" t="s">
        <v>3094</v>
      </c>
      <c r="G752" s="154" t="s">
        <v>186</v>
      </c>
      <c r="H752" s="155">
        <v>12</v>
      </c>
      <c r="I752" s="156"/>
      <c r="J752" s="157">
        <f>ROUND(I752*H752,2)</f>
        <v>0</v>
      </c>
      <c r="K752" s="153" t="s">
        <v>1</v>
      </c>
      <c r="L752" s="34"/>
      <c r="M752" s="158" t="s">
        <v>1</v>
      </c>
      <c r="N752" s="159" t="s">
        <v>46</v>
      </c>
      <c r="O752" s="59"/>
      <c r="P752" s="160">
        <f>O752*H752</f>
        <v>0</v>
      </c>
      <c r="Q752" s="160">
        <v>1E-3</v>
      </c>
      <c r="R752" s="160">
        <f>Q752*H752</f>
        <v>1.2E-2</v>
      </c>
      <c r="S752" s="160">
        <v>0</v>
      </c>
      <c r="T752" s="161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2" t="s">
        <v>151</v>
      </c>
      <c r="AT752" s="162" t="s">
        <v>183</v>
      </c>
      <c r="AU752" s="162" t="s">
        <v>89</v>
      </c>
      <c r="AY752" s="18" t="s">
        <v>181</v>
      </c>
      <c r="BE752" s="163">
        <f>IF(N752="základní",J752,0)</f>
        <v>0</v>
      </c>
      <c r="BF752" s="163">
        <f>IF(N752="snížená",J752,0)</f>
        <v>0</v>
      </c>
      <c r="BG752" s="163">
        <f>IF(N752="zákl. přenesená",J752,0)</f>
        <v>0</v>
      </c>
      <c r="BH752" s="163">
        <f>IF(N752="sníž. přenesená",J752,0)</f>
        <v>0</v>
      </c>
      <c r="BI752" s="163">
        <f>IF(N752="nulová",J752,0)</f>
        <v>0</v>
      </c>
      <c r="BJ752" s="18" t="s">
        <v>25</v>
      </c>
      <c r="BK752" s="163">
        <f>ROUND(I752*H752,2)</f>
        <v>0</v>
      </c>
      <c r="BL752" s="18" t="s">
        <v>151</v>
      </c>
      <c r="BM752" s="162" t="s">
        <v>3095</v>
      </c>
    </row>
    <row r="753" spans="1:65" s="2" customFormat="1" ht="24.2" customHeight="1">
      <c r="A753" s="33"/>
      <c r="B753" s="150"/>
      <c r="C753" s="151" t="s">
        <v>1029</v>
      </c>
      <c r="D753" s="151" t="s">
        <v>183</v>
      </c>
      <c r="E753" s="152" t="s">
        <v>3096</v>
      </c>
      <c r="F753" s="153" t="s">
        <v>3097</v>
      </c>
      <c r="G753" s="154" t="s">
        <v>346</v>
      </c>
      <c r="H753" s="155">
        <v>6.7</v>
      </c>
      <c r="I753" s="156"/>
      <c r="J753" s="157">
        <f>ROUND(I753*H753,2)</f>
        <v>0</v>
      </c>
      <c r="K753" s="153" t="s">
        <v>187</v>
      </c>
      <c r="L753" s="34"/>
      <c r="M753" s="158" t="s">
        <v>1</v>
      </c>
      <c r="N753" s="159" t="s">
        <v>46</v>
      </c>
      <c r="O753" s="59"/>
      <c r="P753" s="160">
        <f>O753*H753</f>
        <v>0</v>
      </c>
      <c r="Q753" s="160">
        <v>5.0000000000000002E-5</v>
      </c>
      <c r="R753" s="160">
        <f>Q753*H753</f>
        <v>3.3500000000000001E-4</v>
      </c>
      <c r="S753" s="160">
        <v>0</v>
      </c>
      <c r="T753" s="161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2" t="s">
        <v>151</v>
      </c>
      <c r="AT753" s="162" t="s">
        <v>183</v>
      </c>
      <c r="AU753" s="162" t="s">
        <v>89</v>
      </c>
      <c r="AY753" s="18" t="s">
        <v>181</v>
      </c>
      <c r="BE753" s="163">
        <f>IF(N753="základní",J753,0)</f>
        <v>0</v>
      </c>
      <c r="BF753" s="163">
        <f>IF(N753="snížená",J753,0)</f>
        <v>0</v>
      </c>
      <c r="BG753" s="163">
        <f>IF(N753="zákl. přenesená",J753,0)</f>
        <v>0</v>
      </c>
      <c r="BH753" s="163">
        <f>IF(N753="sníž. přenesená",J753,0)</f>
        <v>0</v>
      </c>
      <c r="BI753" s="163">
        <f>IF(N753="nulová",J753,0)</f>
        <v>0</v>
      </c>
      <c r="BJ753" s="18" t="s">
        <v>25</v>
      </c>
      <c r="BK753" s="163">
        <f>ROUND(I753*H753,2)</f>
        <v>0</v>
      </c>
      <c r="BL753" s="18" t="s">
        <v>151</v>
      </c>
      <c r="BM753" s="162" t="s">
        <v>3098</v>
      </c>
    </row>
    <row r="754" spans="1:65" s="13" customFormat="1">
      <c r="B754" s="164"/>
      <c r="D754" s="165" t="s">
        <v>189</v>
      </c>
      <c r="E754" s="166" t="s">
        <v>1</v>
      </c>
      <c r="F754" s="167" t="s">
        <v>3099</v>
      </c>
      <c r="H754" s="168">
        <v>6.7</v>
      </c>
      <c r="I754" s="169"/>
      <c r="L754" s="164"/>
      <c r="M754" s="170"/>
      <c r="N754" s="171"/>
      <c r="O754" s="171"/>
      <c r="P754" s="171"/>
      <c r="Q754" s="171"/>
      <c r="R754" s="171"/>
      <c r="S754" s="171"/>
      <c r="T754" s="172"/>
      <c r="AT754" s="166" t="s">
        <v>189</v>
      </c>
      <c r="AU754" s="166" t="s">
        <v>89</v>
      </c>
      <c r="AV754" s="13" t="s">
        <v>89</v>
      </c>
      <c r="AW754" s="13" t="s">
        <v>36</v>
      </c>
      <c r="AX754" s="13" t="s">
        <v>81</v>
      </c>
      <c r="AY754" s="166" t="s">
        <v>181</v>
      </c>
    </row>
    <row r="755" spans="1:65" s="14" customFormat="1">
      <c r="B755" s="173"/>
      <c r="D755" s="165" t="s">
        <v>189</v>
      </c>
      <c r="E755" s="174" t="s">
        <v>2682</v>
      </c>
      <c r="F755" s="175" t="s">
        <v>190</v>
      </c>
      <c r="H755" s="176">
        <v>6.7</v>
      </c>
      <c r="I755" s="177"/>
      <c r="L755" s="173"/>
      <c r="M755" s="178"/>
      <c r="N755" s="179"/>
      <c r="O755" s="179"/>
      <c r="P755" s="179"/>
      <c r="Q755" s="179"/>
      <c r="R755" s="179"/>
      <c r="S755" s="179"/>
      <c r="T755" s="180"/>
      <c r="AT755" s="174" t="s">
        <v>189</v>
      </c>
      <c r="AU755" s="174" t="s">
        <v>89</v>
      </c>
      <c r="AV755" s="14" t="s">
        <v>151</v>
      </c>
      <c r="AW755" s="14" t="s">
        <v>36</v>
      </c>
      <c r="AX755" s="14" t="s">
        <v>25</v>
      </c>
      <c r="AY755" s="174" t="s">
        <v>181</v>
      </c>
    </row>
    <row r="756" spans="1:65" s="2" customFormat="1" ht="24.2" customHeight="1">
      <c r="A756" s="33"/>
      <c r="B756" s="150"/>
      <c r="C756" s="188" t="s">
        <v>147</v>
      </c>
      <c r="D756" s="188" t="s">
        <v>301</v>
      </c>
      <c r="E756" s="189" t="s">
        <v>3100</v>
      </c>
      <c r="F756" s="190" t="s">
        <v>3101</v>
      </c>
      <c r="G756" s="191" t="s">
        <v>346</v>
      </c>
      <c r="H756" s="192">
        <v>6.8010000000000002</v>
      </c>
      <c r="I756" s="193"/>
      <c r="J756" s="194">
        <f>ROUND(I756*H756,2)</f>
        <v>0</v>
      </c>
      <c r="K756" s="190" t="s">
        <v>1</v>
      </c>
      <c r="L756" s="195"/>
      <c r="M756" s="196" t="s">
        <v>1</v>
      </c>
      <c r="N756" s="197" t="s">
        <v>46</v>
      </c>
      <c r="O756" s="59"/>
      <c r="P756" s="160">
        <f>O756*H756</f>
        <v>0</v>
      </c>
      <c r="Q756" s="160">
        <v>5.2999999999999999E-2</v>
      </c>
      <c r="R756" s="160">
        <f>Q756*H756</f>
        <v>0.36045300000000002</v>
      </c>
      <c r="S756" s="160">
        <v>0</v>
      </c>
      <c r="T756" s="161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62" t="s">
        <v>213</v>
      </c>
      <c r="AT756" s="162" t="s">
        <v>301</v>
      </c>
      <c r="AU756" s="162" t="s">
        <v>89</v>
      </c>
      <c r="AY756" s="18" t="s">
        <v>181</v>
      </c>
      <c r="BE756" s="163">
        <f>IF(N756="základní",J756,0)</f>
        <v>0</v>
      </c>
      <c r="BF756" s="163">
        <f>IF(N756="snížená",J756,0)</f>
        <v>0</v>
      </c>
      <c r="BG756" s="163">
        <f>IF(N756="zákl. přenesená",J756,0)</f>
        <v>0</v>
      </c>
      <c r="BH756" s="163">
        <f>IF(N756="sníž. přenesená",J756,0)</f>
        <v>0</v>
      </c>
      <c r="BI756" s="163">
        <f>IF(N756="nulová",J756,0)</f>
        <v>0</v>
      </c>
      <c r="BJ756" s="18" t="s">
        <v>25</v>
      </c>
      <c r="BK756" s="163">
        <f>ROUND(I756*H756,2)</f>
        <v>0</v>
      </c>
      <c r="BL756" s="18" t="s">
        <v>151</v>
      </c>
      <c r="BM756" s="162" t="s">
        <v>3102</v>
      </c>
    </row>
    <row r="757" spans="1:65" s="13" customFormat="1">
      <c r="B757" s="164"/>
      <c r="D757" s="165" t="s">
        <v>189</v>
      </c>
      <c r="F757" s="167" t="s">
        <v>3103</v>
      </c>
      <c r="H757" s="168">
        <v>6.8010000000000002</v>
      </c>
      <c r="I757" s="169"/>
      <c r="L757" s="164"/>
      <c r="M757" s="170"/>
      <c r="N757" s="171"/>
      <c r="O757" s="171"/>
      <c r="P757" s="171"/>
      <c r="Q757" s="171"/>
      <c r="R757" s="171"/>
      <c r="S757" s="171"/>
      <c r="T757" s="172"/>
      <c r="AT757" s="166" t="s">
        <v>189</v>
      </c>
      <c r="AU757" s="166" t="s">
        <v>89</v>
      </c>
      <c r="AV757" s="13" t="s">
        <v>89</v>
      </c>
      <c r="AW757" s="13" t="s">
        <v>3</v>
      </c>
      <c r="AX757" s="13" t="s">
        <v>25</v>
      </c>
      <c r="AY757" s="166" t="s">
        <v>181</v>
      </c>
    </row>
    <row r="758" spans="1:65" s="2" customFormat="1" ht="24.2" customHeight="1">
      <c r="A758" s="33"/>
      <c r="B758" s="150"/>
      <c r="C758" s="151" t="s">
        <v>104</v>
      </c>
      <c r="D758" s="151" t="s">
        <v>183</v>
      </c>
      <c r="E758" s="152" t="s">
        <v>3104</v>
      </c>
      <c r="F758" s="153" t="s">
        <v>3105</v>
      </c>
      <c r="G758" s="154" t="s">
        <v>186</v>
      </c>
      <c r="H758" s="155">
        <v>1</v>
      </c>
      <c r="I758" s="156"/>
      <c r="J758" s="157">
        <f>ROUND(I758*H758,2)</f>
        <v>0</v>
      </c>
      <c r="K758" s="153" t="s">
        <v>187</v>
      </c>
      <c r="L758" s="34"/>
      <c r="M758" s="158" t="s">
        <v>1</v>
      </c>
      <c r="N758" s="159" t="s">
        <v>46</v>
      </c>
      <c r="O758" s="59"/>
      <c r="P758" s="160">
        <f>O758*H758</f>
        <v>0</v>
      </c>
      <c r="Q758" s="160">
        <v>1.5E-3</v>
      </c>
      <c r="R758" s="160">
        <f>Q758*H758</f>
        <v>1.5E-3</v>
      </c>
      <c r="S758" s="160">
        <v>0</v>
      </c>
      <c r="T758" s="161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2" t="s">
        <v>151</v>
      </c>
      <c r="AT758" s="162" t="s">
        <v>183</v>
      </c>
      <c r="AU758" s="162" t="s">
        <v>89</v>
      </c>
      <c r="AY758" s="18" t="s">
        <v>181</v>
      </c>
      <c r="BE758" s="163">
        <f>IF(N758="základní",J758,0)</f>
        <v>0</v>
      </c>
      <c r="BF758" s="163">
        <f>IF(N758="snížená",J758,0)</f>
        <v>0</v>
      </c>
      <c r="BG758" s="163">
        <f>IF(N758="zákl. přenesená",J758,0)</f>
        <v>0</v>
      </c>
      <c r="BH758" s="163">
        <f>IF(N758="sníž. přenesená",J758,0)</f>
        <v>0</v>
      </c>
      <c r="BI758" s="163">
        <f>IF(N758="nulová",J758,0)</f>
        <v>0</v>
      </c>
      <c r="BJ758" s="18" t="s">
        <v>25</v>
      </c>
      <c r="BK758" s="163">
        <f>ROUND(I758*H758,2)</f>
        <v>0</v>
      </c>
      <c r="BL758" s="18" t="s">
        <v>151</v>
      </c>
      <c r="BM758" s="162" t="s">
        <v>3106</v>
      </c>
    </row>
    <row r="759" spans="1:65" s="2" customFormat="1" ht="24.2" customHeight="1">
      <c r="A759" s="33"/>
      <c r="B759" s="150"/>
      <c r="C759" s="151" t="s">
        <v>1042</v>
      </c>
      <c r="D759" s="151" t="s">
        <v>183</v>
      </c>
      <c r="E759" s="152" t="s">
        <v>1594</v>
      </c>
      <c r="F759" s="153" t="s">
        <v>1595</v>
      </c>
      <c r="G759" s="154" t="s">
        <v>186</v>
      </c>
      <c r="H759" s="155">
        <v>7</v>
      </c>
      <c r="I759" s="156"/>
      <c r="J759" s="157">
        <f>ROUND(I759*H759,2)</f>
        <v>0</v>
      </c>
      <c r="K759" s="153" t="s">
        <v>187</v>
      </c>
      <c r="L759" s="34"/>
      <c r="M759" s="158" t="s">
        <v>1</v>
      </c>
      <c r="N759" s="159" t="s">
        <v>46</v>
      </c>
      <c r="O759" s="59"/>
      <c r="P759" s="160">
        <f>O759*H759</f>
        <v>0</v>
      </c>
      <c r="Q759" s="160">
        <v>6.9999999999999994E-5</v>
      </c>
      <c r="R759" s="160">
        <f>Q759*H759</f>
        <v>4.8999999999999998E-4</v>
      </c>
      <c r="S759" s="160">
        <v>0</v>
      </c>
      <c r="T759" s="161">
        <f>S759*H759</f>
        <v>0</v>
      </c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R759" s="162" t="s">
        <v>151</v>
      </c>
      <c r="AT759" s="162" t="s">
        <v>183</v>
      </c>
      <c r="AU759" s="162" t="s">
        <v>89</v>
      </c>
      <c r="AY759" s="18" t="s">
        <v>181</v>
      </c>
      <c r="BE759" s="163">
        <f>IF(N759="základní",J759,0)</f>
        <v>0</v>
      </c>
      <c r="BF759" s="163">
        <f>IF(N759="snížená",J759,0)</f>
        <v>0</v>
      </c>
      <c r="BG759" s="163">
        <f>IF(N759="zákl. přenesená",J759,0)</f>
        <v>0</v>
      </c>
      <c r="BH759" s="163">
        <f>IF(N759="sníž. přenesená",J759,0)</f>
        <v>0</v>
      </c>
      <c r="BI759" s="163">
        <f>IF(N759="nulová",J759,0)</f>
        <v>0</v>
      </c>
      <c r="BJ759" s="18" t="s">
        <v>25</v>
      </c>
      <c r="BK759" s="163">
        <f>ROUND(I759*H759,2)</f>
        <v>0</v>
      </c>
      <c r="BL759" s="18" t="s">
        <v>151</v>
      </c>
      <c r="BM759" s="162" t="s">
        <v>3107</v>
      </c>
    </row>
    <row r="760" spans="1:65" s="2" customFormat="1" ht="24.2" customHeight="1">
      <c r="A760" s="33"/>
      <c r="B760" s="150"/>
      <c r="C760" s="188" t="s">
        <v>2287</v>
      </c>
      <c r="D760" s="188" t="s">
        <v>301</v>
      </c>
      <c r="E760" s="189" t="s">
        <v>3108</v>
      </c>
      <c r="F760" s="190" t="s">
        <v>3109</v>
      </c>
      <c r="G760" s="191" t="s">
        <v>186</v>
      </c>
      <c r="H760" s="192">
        <v>7.1050000000000004</v>
      </c>
      <c r="I760" s="193"/>
      <c r="J760" s="194">
        <f>ROUND(I760*H760,2)</f>
        <v>0</v>
      </c>
      <c r="K760" s="190" t="s">
        <v>1</v>
      </c>
      <c r="L760" s="195"/>
      <c r="M760" s="196" t="s">
        <v>1</v>
      </c>
      <c r="N760" s="197" t="s">
        <v>46</v>
      </c>
      <c r="O760" s="59"/>
      <c r="P760" s="160">
        <f>O760*H760</f>
        <v>0</v>
      </c>
      <c r="Q760" s="160">
        <v>3.1669999999999997E-2</v>
      </c>
      <c r="R760" s="160">
        <f>Q760*H760</f>
        <v>0.22501535</v>
      </c>
      <c r="S760" s="160">
        <v>0</v>
      </c>
      <c r="T760" s="161">
        <f>S760*H760</f>
        <v>0</v>
      </c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R760" s="162" t="s">
        <v>213</v>
      </c>
      <c r="AT760" s="162" t="s">
        <v>301</v>
      </c>
      <c r="AU760" s="162" t="s">
        <v>89</v>
      </c>
      <c r="AY760" s="18" t="s">
        <v>181</v>
      </c>
      <c r="BE760" s="163">
        <f>IF(N760="základní",J760,0)</f>
        <v>0</v>
      </c>
      <c r="BF760" s="163">
        <f>IF(N760="snížená",J760,0)</f>
        <v>0</v>
      </c>
      <c r="BG760" s="163">
        <f>IF(N760="zákl. přenesená",J760,0)</f>
        <v>0</v>
      </c>
      <c r="BH760" s="163">
        <f>IF(N760="sníž. přenesená",J760,0)</f>
        <v>0</v>
      </c>
      <c r="BI760" s="163">
        <f>IF(N760="nulová",J760,0)</f>
        <v>0</v>
      </c>
      <c r="BJ760" s="18" t="s">
        <v>25</v>
      </c>
      <c r="BK760" s="163">
        <f>ROUND(I760*H760,2)</f>
        <v>0</v>
      </c>
      <c r="BL760" s="18" t="s">
        <v>151</v>
      </c>
      <c r="BM760" s="162" t="s">
        <v>3110</v>
      </c>
    </row>
    <row r="761" spans="1:65" s="13" customFormat="1">
      <c r="B761" s="164"/>
      <c r="D761" s="165" t="s">
        <v>189</v>
      </c>
      <c r="F761" s="167" t="s">
        <v>1593</v>
      </c>
      <c r="H761" s="168">
        <v>7.1050000000000004</v>
      </c>
      <c r="I761" s="169"/>
      <c r="L761" s="164"/>
      <c r="M761" s="170"/>
      <c r="N761" s="171"/>
      <c r="O761" s="171"/>
      <c r="P761" s="171"/>
      <c r="Q761" s="171"/>
      <c r="R761" s="171"/>
      <c r="S761" s="171"/>
      <c r="T761" s="172"/>
      <c r="AT761" s="166" t="s">
        <v>189</v>
      </c>
      <c r="AU761" s="166" t="s">
        <v>89</v>
      </c>
      <c r="AV761" s="13" t="s">
        <v>89</v>
      </c>
      <c r="AW761" s="13" t="s">
        <v>3</v>
      </c>
      <c r="AX761" s="13" t="s">
        <v>25</v>
      </c>
      <c r="AY761" s="166" t="s">
        <v>181</v>
      </c>
    </row>
    <row r="762" spans="1:65" s="2" customFormat="1" ht="24.2" customHeight="1">
      <c r="A762" s="33"/>
      <c r="B762" s="150"/>
      <c r="C762" s="151" t="s">
        <v>2299</v>
      </c>
      <c r="D762" s="151" t="s">
        <v>183</v>
      </c>
      <c r="E762" s="152" t="s">
        <v>3111</v>
      </c>
      <c r="F762" s="153" t="s">
        <v>3112</v>
      </c>
      <c r="G762" s="154" t="s">
        <v>186</v>
      </c>
      <c r="H762" s="155">
        <v>20</v>
      </c>
      <c r="I762" s="156"/>
      <c r="J762" s="157">
        <f>ROUND(I762*H762,2)</f>
        <v>0</v>
      </c>
      <c r="K762" s="153" t="s">
        <v>187</v>
      </c>
      <c r="L762" s="34"/>
      <c r="M762" s="158" t="s">
        <v>1</v>
      </c>
      <c r="N762" s="159" t="s">
        <v>46</v>
      </c>
      <c r="O762" s="59"/>
      <c r="P762" s="160">
        <f>O762*H762</f>
        <v>0</v>
      </c>
      <c r="Q762" s="160">
        <v>6.9999999999999994E-5</v>
      </c>
      <c r="R762" s="160">
        <f>Q762*H762</f>
        <v>1.3999999999999998E-3</v>
      </c>
      <c r="S762" s="160">
        <v>0</v>
      </c>
      <c r="T762" s="161">
        <f>S762*H762</f>
        <v>0</v>
      </c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R762" s="162" t="s">
        <v>151</v>
      </c>
      <c r="AT762" s="162" t="s">
        <v>183</v>
      </c>
      <c r="AU762" s="162" t="s">
        <v>89</v>
      </c>
      <c r="AY762" s="18" t="s">
        <v>181</v>
      </c>
      <c r="BE762" s="163">
        <f>IF(N762="základní",J762,0)</f>
        <v>0</v>
      </c>
      <c r="BF762" s="163">
        <f>IF(N762="snížená",J762,0)</f>
        <v>0</v>
      </c>
      <c r="BG762" s="163">
        <f>IF(N762="zákl. přenesená",J762,0)</f>
        <v>0</v>
      </c>
      <c r="BH762" s="163">
        <f>IF(N762="sníž. přenesená",J762,0)</f>
        <v>0</v>
      </c>
      <c r="BI762" s="163">
        <f>IF(N762="nulová",J762,0)</f>
        <v>0</v>
      </c>
      <c r="BJ762" s="18" t="s">
        <v>25</v>
      </c>
      <c r="BK762" s="163">
        <f>ROUND(I762*H762,2)</f>
        <v>0</v>
      </c>
      <c r="BL762" s="18" t="s">
        <v>151</v>
      </c>
      <c r="BM762" s="162" t="s">
        <v>3113</v>
      </c>
    </row>
    <row r="763" spans="1:65" s="2" customFormat="1" ht="24.2" customHeight="1">
      <c r="A763" s="33"/>
      <c r="B763" s="150"/>
      <c r="C763" s="188" t="s">
        <v>2302</v>
      </c>
      <c r="D763" s="188" t="s">
        <v>301</v>
      </c>
      <c r="E763" s="189" t="s">
        <v>3114</v>
      </c>
      <c r="F763" s="190" t="s">
        <v>3115</v>
      </c>
      <c r="G763" s="191" t="s">
        <v>186</v>
      </c>
      <c r="H763" s="192">
        <v>1.0149999999999999</v>
      </c>
      <c r="I763" s="193"/>
      <c r="J763" s="194">
        <f>ROUND(I763*H763,2)</f>
        <v>0</v>
      </c>
      <c r="K763" s="190" t="s">
        <v>187</v>
      </c>
      <c r="L763" s="195"/>
      <c r="M763" s="196" t="s">
        <v>1</v>
      </c>
      <c r="N763" s="197" t="s">
        <v>46</v>
      </c>
      <c r="O763" s="59"/>
      <c r="P763" s="160">
        <f>O763*H763</f>
        <v>0</v>
      </c>
      <c r="Q763" s="160">
        <v>1.4999999999999999E-2</v>
      </c>
      <c r="R763" s="160">
        <f>Q763*H763</f>
        <v>1.5224999999999997E-2</v>
      </c>
      <c r="S763" s="160">
        <v>0</v>
      </c>
      <c r="T763" s="161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2" t="s">
        <v>213</v>
      </c>
      <c r="AT763" s="162" t="s">
        <v>301</v>
      </c>
      <c r="AU763" s="162" t="s">
        <v>89</v>
      </c>
      <c r="AY763" s="18" t="s">
        <v>181</v>
      </c>
      <c r="BE763" s="163">
        <f>IF(N763="základní",J763,0)</f>
        <v>0</v>
      </c>
      <c r="BF763" s="163">
        <f>IF(N763="snížená",J763,0)</f>
        <v>0</v>
      </c>
      <c r="BG763" s="163">
        <f>IF(N763="zákl. přenesená",J763,0)</f>
        <v>0</v>
      </c>
      <c r="BH763" s="163">
        <f>IF(N763="sníž. přenesená",J763,0)</f>
        <v>0</v>
      </c>
      <c r="BI763" s="163">
        <f>IF(N763="nulová",J763,0)</f>
        <v>0</v>
      </c>
      <c r="BJ763" s="18" t="s">
        <v>25</v>
      </c>
      <c r="BK763" s="163">
        <f>ROUND(I763*H763,2)</f>
        <v>0</v>
      </c>
      <c r="BL763" s="18" t="s">
        <v>151</v>
      </c>
      <c r="BM763" s="162" t="s">
        <v>3116</v>
      </c>
    </row>
    <row r="764" spans="1:65" s="13" customFormat="1">
      <c r="B764" s="164"/>
      <c r="D764" s="165" t="s">
        <v>189</v>
      </c>
      <c r="F764" s="167" t="s">
        <v>2441</v>
      </c>
      <c r="H764" s="168">
        <v>1.0149999999999999</v>
      </c>
      <c r="I764" s="169"/>
      <c r="L764" s="164"/>
      <c r="M764" s="170"/>
      <c r="N764" s="171"/>
      <c r="O764" s="171"/>
      <c r="P764" s="171"/>
      <c r="Q764" s="171"/>
      <c r="R764" s="171"/>
      <c r="S764" s="171"/>
      <c r="T764" s="172"/>
      <c r="AT764" s="166" t="s">
        <v>189</v>
      </c>
      <c r="AU764" s="166" t="s">
        <v>89</v>
      </c>
      <c r="AV764" s="13" t="s">
        <v>89</v>
      </c>
      <c r="AW764" s="13" t="s">
        <v>3</v>
      </c>
      <c r="AX764" s="13" t="s">
        <v>25</v>
      </c>
      <c r="AY764" s="166" t="s">
        <v>181</v>
      </c>
    </row>
    <row r="765" spans="1:65" s="2" customFormat="1" ht="24.2" customHeight="1">
      <c r="A765" s="33"/>
      <c r="B765" s="150"/>
      <c r="C765" s="188" t="s">
        <v>2304</v>
      </c>
      <c r="D765" s="188" t="s">
        <v>301</v>
      </c>
      <c r="E765" s="189" t="s">
        <v>3117</v>
      </c>
      <c r="F765" s="190" t="s">
        <v>3118</v>
      </c>
      <c r="G765" s="191" t="s">
        <v>186</v>
      </c>
      <c r="H765" s="192">
        <v>19.285</v>
      </c>
      <c r="I765" s="193"/>
      <c r="J765" s="194">
        <f>ROUND(I765*H765,2)</f>
        <v>0</v>
      </c>
      <c r="K765" s="190" t="s">
        <v>1</v>
      </c>
      <c r="L765" s="195"/>
      <c r="M765" s="196" t="s">
        <v>1</v>
      </c>
      <c r="N765" s="197" t="s">
        <v>46</v>
      </c>
      <c r="O765" s="59"/>
      <c r="P765" s="160">
        <f>O765*H765</f>
        <v>0</v>
      </c>
      <c r="Q765" s="160">
        <v>3.6999999999999998E-2</v>
      </c>
      <c r="R765" s="160">
        <f>Q765*H765</f>
        <v>0.71354499999999998</v>
      </c>
      <c r="S765" s="160">
        <v>0</v>
      </c>
      <c r="T765" s="161">
        <f>S765*H765</f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62" t="s">
        <v>213</v>
      </c>
      <c r="AT765" s="162" t="s">
        <v>301</v>
      </c>
      <c r="AU765" s="162" t="s">
        <v>89</v>
      </c>
      <c r="AY765" s="18" t="s">
        <v>181</v>
      </c>
      <c r="BE765" s="163">
        <f>IF(N765="základní",J765,0)</f>
        <v>0</v>
      </c>
      <c r="BF765" s="163">
        <f>IF(N765="snížená",J765,0)</f>
        <v>0</v>
      </c>
      <c r="BG765" s="163">
        <f>IF(N765="zákl. přenesená",J765,0)</f>
        <v>0</v>
      </c>
      <c r="BH765" s="163">
        <f>IF(N765="sníž. přenesená",J765,0)</f>
        <v>0</v>
      </c>
      <c r="BI765" s="163">
        <f>IF(N765="nulová",J765,0)</f>
        <v>0</v>
      </c>
      <c r="BJ765" s="18" t="s">
        <v>25</v>
      </c>
      <c r="BK765" s="163">
        <f>ROUND(I765*H765,2)</f>
        <v>0</v>
      </c>
      <c r="BL765" s="18" t="s">
        <v>151</v>
      </c>
      <c r="BM765" s="162" t="s">
        <v>3119</v>
      </c>
    </row>
    <row r="766" spans="1:65" s="13" customFormat="1">
      <c r="B766" s="164"/>
      <c r="D766" s="165" t="s">
        <v>189</v>
      </c>
      <c r="F766" s="167" t="s">
        <v>3120</v>
      </c>
      <c r="H766" s="168">
        <v>19.285</v>
      </c>
      <c r="I766" s="169"/>
      <c r="L766" s="164"/>
      <c r="M766" s="170"/>
      <c r="N766" s="171"/>
      <c r="O766" s="171"/>
      <c r="P766" s="171"/>
      <c r="Q766" s="171"/>
      <c r="R766" s="171"/>
      <c r="S766" s="171"/>
      <c r="T766" s="172"/>
      <c r="AT766" s="166" t="s">
        <v>189</v>
      </c>
      <c r="AU766" s="166" t="s">
        <v>89</v>
      </c>
      <c r="AV766" s="13" t="s">
        <v>89</v>
      </c>
      <c r="AW766" s="13" t="s">
        <v>3</v>
      </c>
      <c r="AX766" s="13" t="s">
        <v>25</v>
      </c>
      <c r="AY766" s="166" t="s">
        <v>181</v>
      </c>
    </row>
    <row r="767" spans="1:65" s="2" customFormat="1" ht="24.2" customHeight="1">
      <c r="A767" s="33"/>
      <c r="B767" s="150"/>
      <c r="C767" s="151" t="s">
        <v>2307</v>
      </c>
      <c r="D767" s="151" t="s">
        <v>183</v>
      </c>
      <c r="E767" s="152" t="s">
        <v>3121</v>
      </c>
      <c r="F767" s="153" t="s">
        <v>3122</v>
      </c>
      <c r="G767" s="154" t="s">
        <v>186</v>
      </c>
      <c r="H767" s="155">
        <v>1</v>
      </c>
      <c r="I767" s="156"/>
      <c r="J767" s="157">
        <f>ROUND(I767*H767,2)</f>
        <v>0</v>
      </c>
      <c r="K767" s="153" t="s">
        <v>187</v>
      </c>
      <c r="L767" s="34"/>
      <c r="M767" s="158" t="s">
        <v>1</v>
      </c>
      <c r="N767" s="159" t="s">
        <v>46</v>
      </c>
      <c r="O767" s="59"/>
      <c r="P767" s="160">
        <f>O767*H767</f>
        <v>0</v>
      </c>
      <c r="Q767" s="160">
        <v>8.0000000000000007E-5</v>
      </c>
      <c r="R767" s="160">
        <f>Q767*H767</f>
        <v>8.0000000000000007E-5</v>
      </c>
      <c r="S767" s="160">
        <v>0</v>
      </c>
      <c r="T767" s="161">
        <f>S767*H767</f>
        <v>0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62" t="s">
        <v>151</v>
      </c>
      <c r="AT767" s="162" t="s">
        <v>183</v>
      </c>
      <c r="AU767" s="162" t="s">
        <v>89</v>
      </c>
      <c r="AY767" s="18" t="s">
        <v>181</v>
      </c>
      <c r="BE767" s="163">
        <f>IF(N767="základní",J767,0)</f>
        <v>0</v>
      </c>
      <c r="BF767" s="163">
        <f>IF(N767="snížená",J767,0)</f>
        <v>0</v>
      </c>
      <c r="BG767" s="163">
        <f>IF(N767="zákl. přenesená",J767,0)</f>
        <v>0</v>
      </c>
      <c r="BH767" s="163">
        <f>IF(N767="sníž. přenesená",J767,0)</f>
        <v>0</v>
      </c>
      <c r="BI767" s="163">
        <f>IF(N767="nulová",J767,0)</f>
        <v>0</v>
      </c>
      <c r="BJ767" s="18" t="s">
        <v>25</v>
      </c>
      <c r="BK767" s="163">
        <f>ROUND(I767*H767,2)</f>
        <v>0</v>
      </c>
      <c r="BL767" s="18" t="s">
        <v>151</v>
      </c>
      <c r="BM767" s="162" t="s">
        <v>3123</v>
      </c>
    </row>
    <row r="768" spans="1:65" s="2" customFormat="1" ht="24.2" customHeight="1">
      <c r="A768" s="33"/>
      <c r="B768" s="150"/>
      <c r="C768" s="188" t="s">
        <v>2312</v>
      </c>
      <c r="D768" s="188" t="s">
        <v>301</v>
      </c>
      <c r="E768" s="189" t="s">
        <v>3124</v>
      </c>
      <c r="F768" s="190" t="s">
        <v>3125</v>
      </c>
      <c r="G768" s="191" t="s">
        <v>186</v>
      </c>
      <c r="H768" s="192">
        <v>1.0149999999999999</v>
      </c>
      <c r="I768" s="193"/>
      <c r="J768" s="194">
        <f>ROUND(I768*H768,2)</f>
        <v>0</v>
      </c>
      <c r="K768" s="190" t="s">
        <v>1</v>
      </c>
      <c r="L768" s="195"/>
      <c r="M768" s="196" t="s">
        <v>1</v>
      </c>
      <c r="N768" s="197" t="s">
        <v>46</v>
      </c>
      <c r="O768" s="59"/>
      <c r="P768" s="160">
        <f>O768*H768</f>
        <v>0</v>
      </c>
      <c r="Q768" s="160">
        <v>6.8349999999999994E-2</v>
      </c>
      <c r="R768" s="160">
        <f>Q768*H768</f>
        <v>6.9375249999999986E-2</v>
      </c>
      <c r="S768" s="160">
        <v>0</v>
      </c>
      <c r="T768" s="161">
        <f>S768*H768</f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62" t="s">
        <v>213</v>
      </c>
      <c r="AT768" s="162" t="s">
        <v>301</v>
      </c>
      <c r="AU768" s="162" t="s">
        <v>89</v>
      </c>
      <c r="AY768" s="18" t="s">
        <v>181</v>
      </c>
      <c r="BE768" s="163">
        <f>IF(N768="základní",J768,0)</f>
        <v>0</v>
      </c>
      <c r="BF768" s="163">
        <f>IF(N768="snížená",J768,0)</f>
        <v>0</v>
      </c>
      <c r="BG768" s="163">
        <f>IF(N768="zákl. přenesená",J768,0)</f>
        <v>0</v>
      </c>
      <c r="BH768" s="163">
        <f>IF(N768="sníž. přenesená",J768,0)</f>
        <v>0</v>
      </c>
      <c r="BI768" s="163">
        <f>IF(N768="nulová",J768,0)</f>
        <v>0</v>
      </c>
      <c r="BJ768" s="18" t="s">
        <v>25</v>
      </c>
      <c r="BK768" s="163">
        <f>ROUND(I768*H768,2)</f>
        <v>0</v>
      </c>
      <c r="BL768" s="18" t="s">
        <v>151</v>
      </c>
      <c r="BM768" s="162" t="s">
        <v>3126</v>
      </c>
    </row>
    <row r="769" spans="1:65" s="13" customFormat="1">
      <c r="B769" s="164"/>
      <c r="D769" s="165" t="s">
        <v>189</v>
      </c>
      <c r="F769" s="167" t="s">
        <v>2441</v>
      </c>
      <c r="H769" s="168">
        <v>1.0149999999999999</v>
      </c>
      <c r="I769" s="169"/>
      <c r="L769" s="164"/>
      <c r="M769" s="170"/>
      <c r="N769" s="171"/>
      <c r="O769" s="171"/>
      <c r="P769" s="171"/>
      <c r="Q769" s="171"/>
      <c r="R769" s="171"/>
      <c r="S769" s="171"/>
      <c r="T769" s="172"/>
      <c r="AT769" s="166" t="s">
        <v>189</v>
      </c>
      <c r="AU769" s="166" t="s">
        <v>89</v>
      </c>
      <c r="AV769" s="13" t="s">
        <v>89</v>
      </c>
      <c r="AW769" s="13" t="s">
        <v>3</v>
      </c>
      <c r="AX769" s="13" t="s">
        <v>25</v>
      </c>
      <c r="AY769" s="166" t="s">
        <v>181</v>
      </c>
    </row>
    <row r="770" spans="1:65" s="2" customFormat="1" ht="24.2" customHeight="1">
      <c r="A770" s="33"/>
      <c r="B770" s="150"/>
      <c r="C770" s="151" t="s">
        <v>2314</v>
      </c>
      <c r="D770" s="151" t="s">
        <v>183</v>
      </c>
      <c r="E770" s="152" t="s">
        <v>1635</v>
      </c>
      <c r="F770" s="153" t="s">
        <v>1636</v>
      </c>
      <c r="G770" s="154" t="s">
        <v>294</v>
      </c>
      <c r="H770" s="155">
        <v>46.055</v>
      </c>
      <c r="I770" s="156"/>
      <c r="J770" s="157">
        <f>ROUND(I770*H770,2)</f>
        <v>0</v>
      </c>
      <c r="K770" s="153" t="s">
        <v>187</v>
      </c>
      <c r="L770" s="34"/>
      <c r="M770" s="158" t="s">
        <v>1</v>
      </c>
      <c r="N770" s="159" t="s">
        <v>46</v>
      </c>
      <c r="O770" s="59"/>
      <c r="P770" s="160">
        <f>O770*H770</f>
        <v>0</v>
      </c>
      <c r="Q770" s="160">
        <v>2.2563399999999998</v>
      </c>
      <c r="R770" s="160">
        <f>Q770*H770</f>
        <v>103.91573869999999</v>
      </c>
      <c r="S770" s="160">
        <v>0</v>
      </c>
      <c r="T770" s="161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62" t="s">
        <v>151</v>
      </c>
      <c r="AT770" s="162" t="s">
        <v>183</v>
      </c>
      <c r="AU770" s="162" t="s">
        <v>89</v>
      </c>
      <c r="AY770" s="18" t="s">
        <v>181</v>
      </c>
      <c r="BE770" s="163">
        <f>IF(N770="základní",J770,0)</f>
        <v>0</v>
      </c>
      <c r="BF770" s="163">
        <f>IF(N770="snížená",J770,0)</f>
        <v>0</v>
      </c>
      <c r="BG770" s="163">
        <f>IF(N770="zákl. přenesená",J770,0)</f>
        <v>0</v>
      </c>
      <c r="BH770" s="163">
        <f>IF(N770="sníž. přenesená",J770,0)</f>
        <v>0</v>
      </c>
      <c r="BI770" s="163">
        <f>IF(N770="nulová",J770,0)</f>
        <v>0</v>
      </c>
      <c r="BJ770" s="18" t="s">
        <v>25</v>
      </c>
      <c r="BK770" s="163">
        <f>ROUND(I770*H770,2)</f>
        <v>0</v>
      </c>
      <c r="BL770" s="18" t="s">
        <v>151</v>
      </c>
      <c r="BM770" s="162" t="s">
        <v>3127</v>
      </c>
    </row>
    <row r="771" spans="1:65" s="13" customFormat="1">
      <c r="B771" s="164"/>
      <c r="D771" s="165" t="s">
        <v>189</v>
      </c>
      <c r="E771" s="166" t="s">
        <v>1</v>
      </c>
      <c r="F771" s="167" t="s">
        <v>3128</v>
      </c>
      <c r="H771" s="168">
        <v>10.538</v>
      </c>
      <c r="I771" s="169"/>
      <c r="L771" s="164"/>
      <c r="M771" s="170"/>
      <c r="N771" s="171"/>
      <c r="O771" s="171"/>
      <c r="P771" s="171"/>
      <c r="Q771" s="171"/>
      <c r="R771" s="171"/>
      <c r="S771" s="171"/>
      <c r="T771" s="172"/>
      <c r="AT771" s="166" t="s">
        <v>189</v>
      </c>
      <c r="AU771" s="166" t="s">
        <v>89</v>
      </c>
      <c r="AV771" s="13" t="s">
        <v>89</v>
      </c>
      <c r="AW771" s="13" t="s">
        <v>36</v>
      </c>
      <c r="AX771" s="13" t="s">
        <v>81</v>
      </c>
      <c r="AY771" s="166" t="s">
        <v>181</v>
      </c>
    </row>
    <row r="772" spans="1:65" s="13" customFormat="1">
      <c r="B772" s="164"/>
      <c r="D772" s="165" t="s">
        <v>189</v>
      </c>
      <c r="E772" s="166" t="s">
        <v>1</v>
      </c>
      <c r="F772" s="167" t="s">
        <v>3129</v>
      </c>
      <c r="H772" s="168">
        <v>32.210999999999999</v>
      </c>
      <c r="I772" s="169"/>
      <c r="L772" s="164"/>
      <c r="M772" s="170"/>
      <c r="N772" s="171"/>
      <c r="O772" s="171"/>
      <c r="P772" s="171"/>
      <c r="Q772" s="171"/>
      <c r="R772" s="171"/>
      <c r="S772" s="171"/>
      <c r="T772" s="172"/>
      <c r="AT772" s="166" t="s">
        <v>189</v>
      </c>
      <c r="AU772" s="166" t="s">
        <v>89</v>
      </c>
      <c r="AV772" s="13" t="s">
        <v>89</v>
      </c>
      <c r="AW772" s="13" t="s">
        <v>36</v>
      </c>
      <c r="AX772" s="13" t="s">
        <v>81</v>
      </c>
      <c r="AY772" s="166" t="s">
        <v>181</v>
      </c>
    </row>
    <row r="773" spans="1:65" s="13" customFormat="1">
      <c r="B773" s="164"/>
      <c r="D773" s="165" t="s">
        <v>189</v>
      </c>
      <c r="E773" s="166" t="s">
        <v>1</v>
      </c>
      <c r="F773" s="167" t="s">
        <v>3130</v>
      </c>
      <c r="H773" s="168">
        <v>1.7090000000000001</v>
      </c>
      <c r="I773" s="169"/>
      <c r="L773" s="164"/>
      <c r="M773" s="170"/>
      <c r="N773" s="171"/>
      <c r="O773" s="171"/>
      <c r="P773" s="171"/>
      <c r="Q773" s="171"/>
      <c r="R773" s="171"/>
      <c r="S773" s="171"/>
      <c r="T773" s="172"/>
      <c r="AT773" s="166" t="s">
        <v>189</v>
      </c>
      <c r="AU773" s="166" t="s">
        <v>89</v>
      </c>
      <c r="AV773" s="13" t="s">
        <v>89</v>
      </c>
      <c r="AW773" s="13" t="s">
        <v>36</v>
      </c>
      <c r="AX773" s="13" t="s">
        <v>81</v>
      </c>
      <c r="AY773" s="166" t="s">
        <v>181</v>
      </c>
    </row>
    <row r="774" spans="1:65" s="15" customFormat="1">
      <c r="B774" s="181"/>
      <c r="D774" s="165" t="s">
        <v>189</v>
      </c>
      <c r="E774" s="182" t="s">
        <v>1</v>
      </c>
      <c r="F774" s="183" t="s">
        <v>3131</v>
      </c>
      <c r="H774" s="182" t="s">
        <v>1</v>
      </c>
      <c r="I774" s="184"/>
      <c r="L774" s="181"/>
      <c r="M774" s="185"/>
      <c r="N774" s="186"/>
      <c r="O774" s="186"/>
      <c r="P774" s="186"/>
      <c r="Q774" s="186"/>
      <c r="R774" s="186"/>
      <c r="S774" s="186"/>
      <c r="T774" s="187"/>
      <c r="AT774" s="182" t="s">
        <v>189</v>
      </c>
      <c r="AU774" s="182" t="s">
        <v>89</v>
      </c>
      <c r="AV774" s="15" t="s">
        <v>25</v>
      </c>
      <c r="AW774" s="15" t="s">
        <v>36</v>
      </c>
      <c r="AX774" s="15" t="s">
        <v>81</v>
      </c>
      <c r="AY774" s="182" t="s">
        <v>181</v>
      </c>
    </row>
    <row r="775" spans="1:65" s="13" customFormat="1">
      <c r="B775" s="164"/>
      <c r="D775" s="165" t="s">
        <v>189</v>
      </c>
      <c r="E775" s="166" t="s">
        <v>1</v>
      </c>
      <c r="F775" s="167" t="s">
        <v>3132</v>
      </c>
      <c r="H775" s="168">
        <v>1.597</v>
      </c>
      <c r="I775" s="169"/>
      <c r="L775" s="164"/>
      <c r="M775" s="170"/>
      <c r="N775" s="171"/>
      <c r="O775" s="171"/>
      <c r="P775" s="171"/>
      <c r="Q775" s="171"/>
      <c r="R775" s="171"/>
      <c r="S775" s="171"/>
      <c r="T775" s="172"/>
      <c r="AT775" s="166" t="s">
        <v>189</v>
      </c>
      <c r="AU775" s="166" t="s">
        <v>89</v>
      </c>
      <c r="AV775" s="13" t="s">
        <v>89</v>
      </c>
      <c r="AW775" s="13" t="s">
        <v>36</v>
      </c>
      <c r="AX775" s="13" t="s">
        <v>81</v>
      </c>
      <c r="AY775" s="166" t="s">
        <v>181</v>
      </c>
    </row>
    <row r="776" spans="1:65" s="14" customFormat="1">
      <c r="B776" s="173"/>
      <c r="D776" s="165" t="s">
        <v>189</v>
      </c>
      <c r="E776" s="174" t="s">
        <v>1</v>
      </c>
      <c r="F776" s="175" t="s">
        <v>190</v>
      </c>
      <c r="H776" s="176">
        <v>46.055</v>
      </c>
      <c r="I776" s="177"/>
      <c r="L776" s="173"/>
      <c r="M776" s="178"/>
      <c r="N776" s="179"/>
      <c r="O776" s="179"/>
      <c r="P776" s="179"/>
      <c r="Q776" s="179"/>
      <c r="R776" s="179"/>
      <c r="S776" s="179"/>
      <c r="T776" s="180"/>
      <c r="AT776" s="174" t="s">
        <v>189</v>
      </c>
      <c r="AU776" s="174" t="s">
        <v>89</v>
      </c>
      <c r="AV776" s="14" t="s">
        <v>151</v>
      </c>
      <c r="AW776" s="14" t="s">
        <v>36</v>
      </c>
      <c r="AX776" s="14" t="s">
        <v>25</v>
      </c>
      <c r="AY776" s="174" t="s">
        <v>181</v>
      </c>
    </row>
    <row r="777" spans="1:65" s="2" customFormat="1" ht="14.45" customHeight="1">
      <c r="A777" s="33"/>
      <c r="B777" s="150"/>
      <c r="C777" s="151" t="s">
        <v>2318</v>
      </c>
      <c r="D777" s="151" t="s">
        <v>183</v>
      </c>
      <c r="E777" s="152" t="s">
        <v>1644</v>
      </c>
      <c r="F777" s="153" t="s">
        <v>1645</v>
      </c>
      <c r="G777" s="154" t="s">
        <v>356</v>
      </c>
      <c r="H777" s="155">
        <v>52.1</v>
      </c>
      <c r="I777" s="156"/>
      <c r="J777" s="157">
        <f>ROUND(I777*H777,2)</f>
        <v>0</v>
      </c>
      <c r="K777" s="153" t="s">
        <v>187</v>
      </c>
      <c r="L777" s="34"/>
      <c r="M777" s="158" t="s">
        <v>1</v>
      </c>
      <c r="N777" s="159" t="s">
        <v>46</v>
      </c>
      <c r="O777" s="59"/>
      <c r="P777" s="160">
        <f>O777*H777</f>
        <v>0</v>
      </c>
      <c r="Q777" s="160">
        <v>4.0200000000000001E-3</v>
      </c>
      <c r="R777" s="160">
        <f>Q777*H777</f>
        <v>0.20944200000000002</v>
      </c>
      <c r="S777" s="160">
        <v>0</v>
      </c>
      <c r="T777" s="161">
        <f>S777*H777</f>
        <v>0</v>
      </c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R777" s="162" t="s">
        <v>151</v>
      </c>
      <c r="AT777" s="162" t="s">
        <v>183</v>
      </c>
      <c r="AU777" s="162" t="s">
        <v>89</v>
      </c>
      <c r="AY777" s="18" t="s">
        <v>181</v>
      </c>
      <c r="BE777" s="163">
        <f>IF(N777="základní",J777,0)</f>
        <v>0</v>
      </c>
      <c r="BF777" s="163">
        <f>IF(N777="snížená",J777,0)</f>
        <v>0</v>
      </c>
      <c r="BG777" s="163">
        <f>IF(N777="zákl. přenesená",J777,0)</f>
        <v>0</v>
      </c>
      <c r="BH777" s="163">
        <f>IF(N777="sníž. přenesená",J777,0)</f>
        <v>0</v>
      </c>
      <c r="BI777" s="163">
        <f>IF(N777="nulová",J777,0)</f>
        <v>0</v>
      </c>
      <c r="BJ777" s="18" t="s">
        <v>25</v>
      </c>
      <c r="BK777" s="163">
        <f>ROUND(I777*H777,2)</f>
        <v>0</v>
      </c>
      <c r="BL777" s="18" t="s">
        <v>151</v>
      </c>
      <c r="BM777" s="162" t="s">
        <v>3133</v>
      </c>
    </row>
    <row r="778" spans="1:65" s="13" customFormat="1">
      <c r="B778" s="164"/>
      <c r="D778" s="165" t="s">
        <v>189</v>
      </c>
      <c r="E778" s="166" t="s">
        <v>1</v>
      </c>
      <c r="F778" s="167" t="s">
        <v>3134</v>
      </c>
      <c r="H778" s="168">
        <v>11.247</v>
      </c>
      <c r="I778" s="169"/>
      <c r="L778" s="164"/>
      <c r="M778" s="170"/>
      <c r="N778" s="171"/>
      <c r="O778" s="171"/>
      <c r="P778" s="171"/>
      <c r="Q778" s="171"/>
      <c r="R778" s="171"/>
      <c r="S778" s="171"/>
      <c r="T778" s="172"/>
      <c r="AT778" s="166" t="s">
        <v>189</v>
      </c>
      <c r="AU778" s="166" t="s">
        <v>89</v>
      </c>
      <c r="AV778" s="13" t="s">
        <v>89</v>
      </c>
      <c r="AW778" s="13" t="s">
        <v>36</v>
      </c>
      <c r="AX778" s="13" t="s">
        <v>81</v>
      </c>
      <c r="AY778" s="166" t="s">
        <v>181</v>
      </c>
    </row>
    <row r="779" spans="1:65" s="13" customFormat="1">
      <c r="B779" s="164"/>
      <c r="D779" s="165" t="s">
        <v>189</v>
      </c>
      <c r="E779" s="166" t="s">
        <v>1</v>
      </c>
      <c r="F779" s="167" t="s">
        <v>3135</v>
      </c>
      <c r="H779" s="168">
        <v>38.575000000000003</v>
      </c>
      <c r="I779" s="169"/>
      <c r="L779" s="164"/>
      <c r="M779" s="170"/>
      <c r="N779" s="171"/>
      <c r="O779" s="171"/>
      <c r="P779" s="171"/>
      <c r="Q779" s="171"/>
      <c r="R779" s="171"/>
      <c r="S779" s="171"/>
      <c r="T779" s="172"/>
      <c r="AT779" s="166" t="s">
        <v>189</v>
      </c>
      <c r="AU779" s="166" t="s">
        <v>89</v>
      </c>
      <c r="AV779" s="13" t="s">
        <v>89</v>
      </c>
      <c r="AW779" s="13" t="s">
        <v>36</v>
      </c>
      <c r="AX779" s="13" t="s">
        <v>81</v>
      </c>
      <c r="AY779" s="166" t="s">
        <v>181</v>
      </c>
    </row>
    <row r="780" spans="1:65" s="13" customFormat="1">
      <c r="B780" s="164"/>
      <c r="D780" s="165" t="s">
        <v>189</v>
      </c>
      <c r="E780" s="166" t="s">
        <v>1</v>
      </c>
      <c r="F780" s="167" t="s">
        <v>3136</v>
      </c>
      <c r="H780" s="168">
        <v>2.278</v>
      </c>
      <c r="I780" s="169"/>
      <c r="L780" s="164"/>
      <c r="M780" s="170"/>
      <c r="N780" s="171"/>
      <c r="O780" s="171"/>
      <c r="P780" s="171"/>
      <c r="Q780" s="171"/>
      <c r="R780" s="171"/>
      <c r="S780" s="171"/>
      <c r="T780" s="172"/>
      <c r="AT780" s="166" t="s">
        <v>189</v>
      </c>
      <c r="AU780" s="166" t="s">
        <v>89</v>
      </c>
      <c r="AV780" s="13" t="s">
        <v>89</v>
      </c>
      <c r="AW780" s="13" t="s">
        <v>36</v>
      </c>
      <c r="AX780" s="13" t="s">
        <v>81</v>
      </c>
      <c r="AY780" s="166" t="s">
        <v>181</v>
      </c>
    </row>
    <row r="781" spans="1:65" s="14" customFormat="1">
      <c r="B781" s="173"/>
      <c r="D781" s="165" t="s">
        <v>189</v>
      </c>
      <c r="E781" s="174" t="s">
        <v>1</v>
      </c>
      <c r="F781" s="175" t="s">
        <v>190</v>
      </c>
      <c r="H781" s="176">
        <v>52.1</v>
      </c>
      <c r="I781" s="177"/>
      <c r="L781" s="173"/>
      <c r="M781" s="178"/>
      <c r="N781" s="179"/>
      <c r="O781" s="179"/>
      <c r="P781" s="179"/>
      <c r="Q781" s="179"/>
      <c r="R781" s="179"/>
      <c r="S781" s="179"/>
      <c r="T781" s="180"/>
      <c r="AT781" s="174" t="s">
        <v>189</v>
      </c>
      <c r="AU781" s="174" t="s">
        <v>89</v>
      </c>
      <c r="AV781" s="14" t="s">
        <v>151</v>
      </c>
      <c r="AW781" s="14" t="s">
        <v>36</v>
      </c>
      <c r="AX781" s="14" t="s">
        <v>25</v>
      </c>
      <c r="AY781" s="174" t="s">
        <v>181</v>
      </c>
    </row>
    <row r="782" spans="1:65" s="12" customFormat="1" ht="22.9" customHeight="1">
      <c r="B782" s="137"/>
      <c r="D782" s="138" t="s">
        <v>80</v>
      </c>
      <c r="E782" s="148" t="s">
        <v>470</v>
      </c>
      <c r="F782" s="148" t="s">
        <v>471</v>
      </c>
      <c r="I782" s="140"/>
      <c r="J782" s="149">
        <f>BK782</f>
        <v>0</v>
      </c>
      <c r="L782" s="137"/>
      <c r="M782" s="142"/>
      <c r="N782" s="143"/>
      <c r="O782" s="143"/>
      <c r="P782" s="144">
        <f>P783</f>
        <v>0</v>
      </c>
      <c r="Q782" s="143"/>
      <c r="R782" s="144">
        <f>R783</f>
        <v>0</v>
      </c>
      <c r="S782" s="143"/>
      <c r="T782" s="145">
        <f>T783</f>
        <v>0</v>
      </c>
      <c r="AR782" s="138" t="s">
        <v>25</v>
      </c>
      <c r="AT782" s="146" t="s">
        <v>80</v>
      </c>
      <c r="AU782" s="146" t="s">
        <v>25</v>
      </c>
      <c r="AY782" s="138" t="s">
        <v>181</v>
      </c>
      <c r="BK782" s="147">
        <f>BK783</f>
        <v>0</v>
      </c>
    </row>
    <row r="783" spans="1:65" s="2" customFormat="1" ht="24.2" customHeight="1">
      <c r="A783" s="33"/>
      <c r="B783" s="150"/>
      <c r="C783" s="151" t="s">
        <v>107</v>
      </c>
      <c r="D783" s="151" t="s">
        <v>183</v>
      </c>
      <c r="E783" s="152" t="s">
        <v>1648</v>
      </c>
      <c r="F783" s="153" t="s">
        <v>1649</v>
      </c>
      <c r="G783" s="154" t="s">
        <v>372</v>
      </c>
      <c r="H783" s="155">
        <v>211.30699999999999</v>
      </c>
      <c r="I783" s="156"/>
      <c r="J783" s="157">
        <f>ROUND(I783*H783,2)</f>
        <v>0</v>
      </c>
      <c r="K783" s="153" t="s">
        <v>187</v>
      </c>
      <c r="L783" s="34"/>
      <c r="M783" s="158" t="s">
        <v>1</v>
      </c>
      <c r="N783" s="159" t="s">
        <v>46</v>
      </c>
      <c r="O783" s="59"/>
      <c r="P783" s="160">
        <f>O783*H783</f>
        <v>0</v>
      </c>
      <c r="Q783" s="160">
        <v>0</v>
      </c>
      <c r="R783" s="160">
        <f>Q783*H783</f>
        <v>0</v>
      </c>
      <c r="S783" s="160">
        <v>0</v>
      </c>
      <c r="T783" s="161">
        <f>S783*H783</f>
        <v>0</v>
      </c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R783" s="162" t="s">
        <v>151</v>
      </c>
      <c r="AT783" s="162" t="s">
        <v>183</v>
      </c>
      <c r="AU783" s="162" t="s">
        <v>89</v>
      </c>
      <c r="AY783" s="18" t="s">
        <v>181</v>
      </c>
      <c r="BE783" s="163">
        <f>IF(N783="základní",J783,0)</f>
        <v>0</v>
      </c>
      <c r="BF783" s="163">
        <f>IF(N783="snížená",J783,0)</f>
        <v>0</v>
      </c>
      <c r="BG783" s="163">
        <f>IF(N783="zákl. přenesená",J783,0)</f>
        <v>0</v>
      </c>
      <c r="BH783" s="163">
        <f>IF(N783="sníž. přenesená",J783,0)</f>
        <v>0</v>
      </c>
      <c r="BI783" s="163">
        <f>IF(N783="nulová",J783,0)</f>
        <v>0</v>
      </c>
      <c r="BJ783" s="18" t="s">
        <v>25</v>
      </c>
      <c r="BK783" s="163">
        <f>ROUND(I783*H783,2)</f>
        <v>0</v>
      </c>
      <c r="BL783" s="18" t="s">
        <v>151</v>
      </c>
      <c r="BM783" s="162" t="s">
        <v>3137</v>
      </c>
    </row>
    <row r="784" spans="1:65" s="12" customFormat="1" ht="25.9" customHeight="1">
      <c r="B784" s="137"/>
      <c r="D784" s="138" t="s">
        <v>80</v>
      </c>
      <c r="E784" s="139" t="s">
        <v>301</v>
      </c>
      <c r="F784" s="139" t="s">
        <v>322</v>
      </c>
      <c r="I784" s="140"/>
      <c r="J784" s="141">
        <f>BK784</f>
        <v>0</v>
      </c>
      <c r="L784" s="137"/>
      <c r="M784" s="142"/>
      <c r="N784" s="143"/>
      <c r="O784" s="143"/>
      <c r="P784" s="144">
        <f>P785</f>
        <v>0</v>
      </c>
      <c r="Q784" s="143"/>
      <c r="R784" s="144">
        <f>R785</f>
        <v>31.249015</v>
      </c>
      <c r="S784" s="143"/>
      <c r="T784" s="145">
        <f>T785</f>
        <v>0</v>
      </c>
      <c r="AR784" s="138" t="s">
        <v>194</v>
      </c>
      <c r="AT784" s="146" t="s">
        <v>80</v>
      </c>
      <c r="AU784" s="146" t="s">
        <v>81</v>
      </c>
      <c r="AY784" s="138" t="s">
        <v>181</v>
      </c>
      <c r="BK784" s="147">
        <f>BK785</f>
        <v>0</v>
      </c>
    </row>
    <row r="785" spans="1:65" s="12" customFormat="1" ht="22.9" customHeight="1">
      <c r="B785" s="137"/>
      <c r="D785" s="138" t="s">
        <v>80</v>
      </c>
      <c r="E785" s="148" t="s">
        <v>2666</v>
      </c>
      <c r="F785" s="148" t="s">
        <v>2667</v>
      </c>
      <c r="I785" s="140"/>
      <c r="J785" s="149">
        <f>BK785</f>
        <v>0</v>
      </c>
      <c r="L785" s="137"/>
      <c r="M785" s="142"/>
      <c r="N785" s="143"/>
      <c r="O785" s="143"/>
      <c r="P785" s="144">
        <f>SUM(P786:P790)</f>
        <v>0</v>
      </c>
      <c r="Q785" s="143"/>
      <c r="R785" s="144">
        <f>SUM(R786:R790)</f>
        <v>31.249015</v>
      </c>
      <c r="S785" s="143"/>
      <c r="T785" s="145">
        <f>SUM(T786:T790)</f>
        <v>0</v>
      </c>
      <c r="AR785" s="138" t="s">
        <v>194</v>
      </c>
      <c r="AT785" s="146" t="s">
        <v>80</v>
      </c>
      <c r="AU785" s="146" t="s">
        <v>25</v>
      </c>
      <c r="AY785" s="138" t="s">
        <v>181</v>
      </c>
      <c r="BK785" s="147">
        <f>SUM(BK786:BK790)</f>
        <v>0</v>
      </c>
    </row>
    <row r="786" spans="1:65" s="2" customFormat="1" ht="14.45" customHeight="1">
      <c r="A786" s="33"/>
      <c r="B786" s="150"/>
      <c r="C786" s="151" t="s">
        <v>2325</v>
      </c>
      <c r="D786" s="151" t="s">
        <v>183</v>
      </c>
      <c r="E786" s="152" t="s">
        <v>2668</v>
      </c>
      <c r="F786" s="153" t="s">
        <v>2669</v>
      </c>
      <c r="G786" s="154" t="s">
        <v>346</v>
      </c>
      <c r="H786" s="155">
        <v>214.5</v>
      </c>
      <c r="I786" s="156"/>
      <c r="J786" s="157">
        <f>ROUND(I786*H786,2)</f>
        <v>0</v>
      </c>
      <c r="K786" s="153" t="s">
        <v>1</v>
      </c>
      <c r="L786" s="34"/>
      <c r="M786" s="158" t="s">
        <v>1</v>
      </c>
      <c r="N786" s="159" t="s">
        <v>46</v>
      </c>
      <c r="O786" s="59"/>
      <c r="P786" s="160">
        <f>O786*H786</f>
        <v>0</v>
      </c>
      <c r="Q786" s="160">
        <v>6.9999999999999994E-5</v>
      </c>
      <c r="R786" s="160">
        <f>Q786*H786</f>
        <v>1.5014999999999999E-2</v>
      </c>
      <c r="S786" s="160">
        <v>0</v>
      </c>
      <c r="T786" s="161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62" t="s">
        <v>327</v>
      </c>
      <c r="AT786" s="162" t="s">
        <v>183</v>
      </c>
      <c r="AU786" s="162" t="s">
        <v>89</v>
      </c>
      <c r="AY786" s="18" t="s">
        <v>181</v>
      </c>
      <c r="BE786" s="163">
        <f>IF(N786="základní",J786,0)</f>
        <v>0</v>
      </c>
      <c r="BF786" s="163">
        <f>IF(N786="snížená",J786,0)</f>
        <v>0</v>
      </c>
      <c r="BG786" s="163">
        <f>IF(N786="zákl. přenesená",J786,0)</f>
        <v>0</v>
      </c>
      <c r="BH786" s="163">
        <f>IF(N786="sníž. přenesená",J786,0)</f>
        <v>0</v>
      </c>
      <c r="BI786" s="163">
        <f>IF(N786="nulová",J786,0)</f>
        <v>0</v>
      </c>
      <c r="BJ786" s="18" t="s">
        <v>25</v>
      </c>
      <c r="BK786" s="163">
        <f>ROUND(I786*H786,2)</f>
        <v>0</v>
      </c>
      <c r="BL786" s="18" t="s">
        <v>327</v>
      </c>
      <c r="BM786" s="162" t="s">
        <v>2670</v>
      </c>
    </row>
    <row r="787" spans="1:65" s="15" customFormat="1">
      <c r="B787" s="181"/>
      <c r="D787" s="165" t="s">
        <v>189</v>
      </c>
      <c r="E787" s="182" t="s">
        <v>1</v>
      </c>
      <c r="F787" s="183" t="s">
        <v>2671</v>
      </c>
      <c r="H787" s="182" t="s">
        <v>1</v>
      </c>
      <c r="I787" s="184"/>
      <c r="L787" s="181"/>
      <c r="M787" s="185"/>
      <c r="N787" s="186"/>
      <c r="O787" s="186"/>
      <c r="P787" s="186"/>
      <c r="Q787" s="186"/>
      <c r="R787" s="186"/>
      <c r="S787" s="186"/>
      <c r="T787" s="187"/>
      <c r="AT787" s="182" t="s">
        <v>189</v>
      </c>
      <c r="AU787" s="182" t="s">
        <v>89</v>
      </c>
      <c r="AV787" s="15" t="s">
        <v>25</v>
      </c>
      <c r="AW787" s="15" t="s">
        <v>36</v>
      </c>
      <c r="AX787" s="15" t="s">
        <v>81</v>
      </c>
      <c r="AY787" s="182" t="s">
        <v>181</v>
      </c>
    </row>
    <row r="788" spans="1:65" s="13" customFormat="1">
      <c r="B788" s="164"/>
      <c r="D788" s="165" t="s">
        <v>189</v>
      </c>
      <c r="E788" s="166" t="s">
        <v>1</v>
      </c>
      <c r="F788" s="167" t="s">
        <v>2672</v>
      </c>
      <c r="H788" s="168">
        <v>214.5</v>
      </c>
      <c r="I788" s="169"/>
      <c r="L788" s="164"/>
      <c r="M788" s="170"/>
      <c r="N788" s="171"/>
      <c r="O788" s="171"/>
      <c r="P788" s="171"/>
      <c r="Q788" s="171"/>
      <c r="R788" s="171"/>
      <c r="S788" s="171"/>
      <c r="T788" s="172"/>
      <c r="AT788" s="166" t="s">
        <v>189</v>
      </c>
      <c r="AU788" s="166" t="s">
        <v>89</v>
      </c>
      <c r="AV788" s="13" t="s">
        <v>89</v>
      </c>
      <c r="AW788" s="13" t="s">
        <v>36</v>
      </c>
      <c r="AX788" s="13" t="s">
        <v>25</v>
      </c>
      <c r="AY788" s="166" t="s">
        <v>181</v>
      </c>
    </row>
    <row r="789" spans="1:65" s="2" customFormat="1" ht="24.2" customHeight="1">
      <c r="A789" s="33"/>
      <c r="B789" s="150"/>
      <c r="C789" s="151" t="s">
        <v>2329</v>
      </c>
      <c r="D789" s="151" t="s">
        <v>183</v>
      </c>
      <c r="E789" s="152" t="s">
        <v>2674</v>
      </c>
      <c r="F789" s="153" t="s">
        <v>2675</v>
      </c>
      <c r="G789" s="154" t="s">
        <v>186</v>
      </c>
      <c r="H789" s="155">
        <v>161</v>
      </c>
      <c r="I789" s="156"/>
      <c r="J789" s="157">
        <f>ROUND(I789*H789,2)</f>
        <v>0</v>
      </c>
      <c r="K789" s="153" t="s">
        <v>187</v>
      </c>
      <c r="L789" s="34"/>
      <c r="M789" s="158" t="s">
        <v>1</v>
      </c>
      <c r="N789" s="159" t="s">
        <v>46</v>
      </c>
      <c r="O789" s="59"/>
      <c r="P789" s="160">
        <f>O789*H789</f>
        <v>0</v>
      </c>
      <c r="Q789" s="160">
        <v>0.19400000000000001</v>
      </c>
      <c r="R789" s="160">
        <f>Q789*H789</f>
        <v>31.234000000000002</v>
      </c>
      <c r="S789" s="160">
        <v>0</v>
      </c>
      <c r="T789" s="161">
        <f>S789*H789</f>
        <v>0</v>
      </c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R789" s="162" t="s">
        <v>327</v>
      </c>
      <c r="AT789" s="162" t="s">
        <v>183</v>
      </c>
      <c r="AU789" s="162" t="s">
        <v>89</v>
      </c>
      <c r="AY789" s="18" t="s">
        <v>181</v>
      </c>
      <c r="BE789" s="163">
        <f>IF(N789="základní",J789,0)</f>
        <v>0</v>
      </c>
      <c r="BF789" s="163">
        <f>IF(N789="snížená",J789,0)</f>
        <v>0</v>
      </c>
      <c r="BG789" s="163">
        <f>IF(N789="zákl. přenesená",J789,0)</f>
        <v>0</v>
      </c>
      <c r="BH789" s="163">
        <f>IF(N789="sníž. přenesená",J789,0)</f>
        <v>0</v>
      </c>
      <c r="BI789" s="163">
        <f>IF(N789="nulová",J789,0)</f>
        <v>0</v>
      </c>
      <c r="BJ789" s="18" t="s">
        <v>25</v>
      </c>
      <c r="BK789" s="163">
        <f>ROUND(I789*H789,2)</f>
        <v>0</v>
      </c>
      <c r="BL789" s="18" t="s">
        <v>327</v>
      </c>
      <c r="BM789" s="162" t="s">
        <v>2676</v>
      </c>
    </row>
    <row r="790" spans="1:65" s="13" customFormat="1">
      <c r="B790" s="164"/>
      <c r="D790" s="165" t="s">
        <v>189</v>
      </c>
      <c r="E790" s="166" t="s">
        <v>1</v>
      </c>
      <c r="F790" s="167" t="s">
        <v>1723</v>
      </c>
      <c r="H790" s="168">
        <v>161</v>
      </c>
      <c r="I790" s="169"/>
      <c r="L790" s="164"/>
      <c r="M790" s="201"/>
      <c r="N790" s="202"/>
      <c r="O790" s="202"/>
      <c r="P790" s="202"/>
      <c r="Q790" s="202"/>
      <c r="R790" s="202"/>
      <c r="S790" s="202"/>
      <c r="T790" s="203"/>
      <c r="AT790" s="166" t="s">
        <v>189</v>
      </c>
      <c r="AU790" s="166" t="s">
        <v>89</v>
      </c>
      <c r="AV790" s="13" t="s">
        <v>89</v>
      </c>
      <c r="AW790" s="13" t="s">
        <v>36</v>
      </c>
      <c r="AX790" s="13" t="s">
        <v>25</v>
      </c>
      <c r="AY790" s="166" t="s">
        <v>181</v>
      </c>
    </row>
    <row r="791" spans="1:65" s="2" customFormat="1" ht="6.95" customHeight="1">
      <c r="A791" s="33"/>
      <c r="B791" s="48"/>
      <c r="C791" s="49"/>
      <c r="D791" s="49"/>
      <c r="E791" s="49"/>
      <c r="F791" s="49"/>
      <c r="G791" s="49"/>
      <c r="H791" s="49"/>
      <c r="I791" s="49"/>
      <c r="J791" s="49"/>
      <c r="K791" s="49"/>
      <c r="L791" s="34"/>
      <c r="M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</row>
  </sheetData>
  <autoFilter ref="C128:K790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18"/>
  <sheetViews>
    <sheetView showGridLines="0" workbookViewId="0">
      <selection activeCell="E775" sqref="E77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135</v>
      </c>
      <c r="AZ2" s="99" t="s">
        <v>3138</v>
      </c>
      <c r="BA2" s="99" t="s">
        <v>1</v>
      </c>
      <c r="BB2" s="99" t="s">
        <v>1</v>
      </c>
      <c r="BC2" s="99" t="s">
        <v>3139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3140</v>
      </c>
      <c r="BA3" s="99" t="s">
        <v>1</v>
      </c>
      <c r="BB3" s="99" t="s">
        <v>1</v>
      </c>
      <c r="BC3" s="99" t="s">
        <v>3141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3142</v>
      </c>
      <c r="BA4" s="99" t="s">
        <v>1</v>
      </c>
      <c r="BB4" s="99" t="s">
        <v>1</v>
      </c>
      <c r="BC4" s="99" t="s">
        <v>3143</v>
      </c>
      <c r="BD4" s="99" t="s">
        <v>89</v>
      </c>
    </row>
    <row r="5" spans="1:56" s="1" customFormat="1" ht="6.95" customHeight="1">
      <c r="B5" s="21"/>
      <c r="L5" s="21"/>
      <c r="AZ5" s="99" t="s">
        <v>3144</v>
      </c>
      <c r="BA5" s="99" t="s">
        <v>1</v>
      </c>
      <c r="BB5" s="99" t="s">
        <v>1</v>
      </c>
      <c r="BC5" s="99" t="s">
        <v>3145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1716</v>
      </c>
      <c r="BA6" s="99" t="s">
        <v>1</v>
      </c>
      <c r="BB6" s="99" t="s">
        <v>1</v>
      </c>
      <c r="BC6" s="99" t="s">
        <v>3146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1651</v>
      </c>
      <c r="BA7" s="99" t="s">
        <v>1</v>
      </c>
      <c r="BB7" s="99" t="s">
        <v>1</v>
      </c>
      <c r="BC7" s="99" t="s">
        <v>3147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3148</v>
      </c>
      <c r="BA8" s="99" t="s">
        <v>1</v>
      </c>
      <c r="BB8" s="99" t="s">
        <v>1</v>
      </c>
      <c r="BC8" s="99" t="s">
        <v>3149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1724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3150</v>
      </c>
      <c r="BA9" s="99" t="s">
        <v>1</v>
      </c>
      <c r="BB9" s="99" t="s">
        <v>1</v>
      </c>
      <c r="BC9" s="99" t="s">
        <v>3151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3152</v>
      </c>
      <c r="BA10" s="99" t="s">
        <v>1</v>
      </c>
      <c r="BB10" s="99" t="s">
        <v>1</v>
      </c>
      <c r="BC10" s="99" t="s">
        <v>3153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3154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3155</v>
      </c>
      <c r="BA11" s="99" t="s">
        <v>1</v>
      </c>
      <c r="BB11" s="99" t="s">
        <v>1</v>
      </c>
      <c r="BC11" s="99" t="s">
        <v>3156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1445</v>
      </c>
      <c r="BA12" s="99" t="s">
        <v>1</v>
      </c>
      <c r="BB12" s="99" t="s">
        <v>1</v>
      </c>
      <c r="BC12" s="99" t="s">
        <v>3157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136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3158</v>
      </c>
      <c r="BA13" s="99" t="s">
        <v>1</v>
      </c>
      <c r="BB13" s="99" t="s">
        <v>1</v>
      </c>
      <c r="BC13" s="99" t="s">
        <v>3159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3160</v>
      </c>
      <c r="BA14" s="99" t="s">
        <v>1</v>
      </c>
      <c r="BB14" s="99" t="s">
        <v>1</v>
      </c>
      <c r="BC14" s="99" t="s">
        <v>3161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3162</v>
      </c>
      <c r="BA15" s="99" t="s">
        <v>1</v>
      </c>
      <c r="BB15" s="99" t="s">
        <v>1</v>
      </c>
      <c r="BC15" s="99" t="s">
        <v>3163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3164</v>
      </c>
      <c r="BA16" s="99" t="s">
        <v>1</v>
      </c>
      <c r="BB16" s="99" t="s">
        <v>1</v>
      </c>
      <c r="BC16" s="99" t="s">
        <v>3165</v>
      </c>
      <c r="BD16" s="99" t="s">
        <v>89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3166</v>
      </c>
      <c r="BA17" s="99" t="s">
        <v>1</v>
      </c>
      <c r="BB17" s="99" t="s">
        <v>1</v>
      </c>
      <c r="BC17" s="99" t="s">
        <v>3167</v>
      </c>
      <c r="BD17" s="99" t="s">
        <v>89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3168</v>
      </c>
      <c r="BA18" s="99" t="s">
        <v>1</v>
      </c>
      <c r="BB18" s="99" t="s">
        <v>1</v>
      </c>
      <c r="BC18" s="99" t="s">
        <v>3169</v>
      </c>
      <c r="BD18" s="99" t="s">
        <v>89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3170</v>
      </c>
      <c r="BA19" s="99" t="s">
        <v>1</v>
      </c>
      <c r="BB19" s="99" t="s">
        <v>1</v>
      </c>
      <c r="BC19" s="99" t="s">
        <v>3171</v>
      </c>
      <c r="BD19" s="99" t="s">
        <v>89</v>
      </c>
    </row>
    <row r="20" spans="1:56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3172</v>
      </c>
      <c r="BA20" s="99" t="s">
        <v>1</v>
      </c>
      <c r="BB20" s="99" t="s">
        <v>1</v>
      </c>
      <c r="BC20" s="99" t="s">
        <v>3173</v>
      </c>
      <c r="BD20" s="99" t="s">
        <v>89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1723</v>
      </c>
      <c r="BA21" s="99" t="s">
        <v>1</v>
      </c>
      <c r="BB21" s="99" t="s">
        <v>1</v>
      </c>
      <c r="BC21" s="99" t="s">
        <v>756</v>
      </c>
      <c r="BD21" s="99" t="s">
        <v>89</v>
      </c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1725</v>
      </c>
      <c r="BA22" s="99" t="s">
        <v>1</v>
      </c>
      <c r="BB22" s="99" t="s">
        <v>1</v>
      </c>
      <c r="BC22" s="99" t="s">
        <v>3174</v>
      </c>
      <c r="BD22" s="99" t="s">
        <v>89</v>
      </c>
    </row>
    <row r="23" spans="1:56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1727</v>
      </c>
      <c r="BA23" s="99" t="s">
        <v>1</v>
      </c>
      <c r="BB23" s="99" t="s">
        <v>1</v>
      </c>
      <c r="BC23" s="99" t="s">
        <v>1728</v>
      </c>
      <c r="BD23" s="99" t="s">
        <v>89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3175</v>
      </c>
      <c r="BA24" s="99" t="s">
        <v>1</v>
      </c>
      <c r="BB24" s="99" t="s">
        <v>1</v>
      </c>
      <c r="BC24" s="99" t="s">
        <v>3176</v>
      </c>
      <c r="BD24" s="99" t="s">
        <v>89</v>
      </c>
    </row>
    <row r="25" spans="1:56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3177</v>
      </c>
      <c r="BA25" s="99" t="s">
        <v>1</v>
      </c>
      <c r="BB25" s="99" t="s">
        <v>1</v>
      </c>
      <c r="BC25" s="99" t="s">
        <v>151</v>
      </c>
      <c r="BD25" s="99" t="s">
        <v>89</v>
      </c>
    </row>
    <row r="26" spans="1:56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1731</v>
      </c>
      <c r="BA26" s="99" t="s">
        <v>1</v>
      </c>
      <c r="BB26" s="99" t="s">
        <v>1</v>
      </c>
      <c r="BC26" s="99" t="s">
        <v>3178</v>
      </c>
      <c r="BD26" s="99" t="s">
        <v>89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333</v>
      </c>
      <c r="BA27" s="99" t="s">
        <v>1</v>
      </c>
      <c r="BB27" s="99" t="s">
        <v>1</v>
      </c>
      <c r="BC27" s="99" t="s">
        <v>3179</v>
      </c>
      <c r="BD27" s="99" t="s">
        <v>89</v>
      </c>
    </row>
    <row r="28" spans="1:56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1736</v>
      </c>
      <c r="BA28" s="99" t="s">
        <v>1</v>
      </c>
      <c r="BB28" s="99" t="s">
        <v>1</v>
      </c>
      <c r="BC28" s="99" t="s">
        <v>3179</v>
      </c>
      <c r="BD28" s="99" t="s">
        <v>89</v>
      </c>
    </row>
    <row r="29" spans="1:56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217" t="s">
        <v>1737</v>
      </c>
      <c r="BA29" s="217" t="s">
        <v>1</v>
      </c>
      <c r="BB29" s="217" t="s">
        <v>1</v>
      </c>
      <c r="BC29" s="217" t="s">
        <v>3180</v>
      </c>
      <c r="BD29" s="217" t="s">
        <v>89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1741</v>
      </c>
      <c r="BA30" s="99" t="s">
        <v>1</v>
      </c>
      <c r="BB30" s="99" t="s">
        <v>1</v>
      </c>
      <c r="BC30" s="99" t="s">
        <v>3181</v>
      </c>
      <c r="BD30" s="99" t="s">
        <v>89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1743</v>
      </c>
      <c r="BA31" s="99" t="s">
        <v>1</v>
      </c>
      <c r="BB31" s="99" t="s">
        <v>1</v>
      </c>
      <c r="BC31" s="99" t="s">
        <v>3182</v>
      </c>
      <c r="BD31" s="99" t="s">
        <v>89</v>
      </c>
    </row>
    <row r="32" spans="1:56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ROUND(J133,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492</v>
      </c>
      <c r="BA32" s="99" t="s">
        <v>1</v>
      </c>
      <c r="BB32" s="99" t="s">
        <v>1</v>
      </c>
      <c r="BC32" s="99" t="s">
        <v>3183</v>
      </c>
      <c r="BD32" s="99" t="s">
        <v>89</v>
      </c>
    </row>
    <row r="33" spans="1:56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335</v>
      </c>
      <c r="BA33" s="99" t="s">
        <v>1</v>
      </c>
      <c r="BB33" s="99" t="s">
        <v>1</v>
      </c>
      <c r="BC33" s="99" t="s">
        <v>3184</v>
      </c>
      <c r="BD33" s="99" t="s">
        <v>89</v>
      </c>
    </row>
    <row r="34" spans="1:56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3185</v>
      </c>
      <c r="BA34" s="99" t="s">
        <v>1</v>
      </c>
      <c r="BB34" s="99" t="s">
        <v>1</v>
      </c>
      <c r="BC34" s="99" t="s">
        <v>3186</v>
      </c>
      <c r="BD34" s="99" t="s">
        <v>89</v>
      </c>
    </row>
    <row r="35" spans="1:56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ROUND((SUM(BE133:BE1017)),  0)</f>
        <v>0</v>
      </c>
      <c r="G35" s="33"/>
      <c r="H35" s="33"/>
      <c r="I35" s="107">
        <v>0.21</v>
      </c>
      <c r="J35" s="106">
        <f>ROUND(((SUM(BE133:BE1017))*I35),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2694</v>
      </c>
      <c r="BA35" s="99" t="s">
        <v>1</v>
      </c>
      <c r="BB35" s="99" t="s">
        <v>1</v>
      </c>
      <c r="BC35" s="99" t="s">
        <v>3187</v>
      </c>
      <c r="BD35" s="99" t="s">
        <v>89</v>
      </c>
    </row>
    <row r="36" spans="1:56" s="2" customFormat="1" ht="14.45" customHeight="1">
      <c r="A36" s="33"/>
      <c r="B36" s="34"/>
      <c r="C36" s="33"/>
      <c r="D36" s="33"/>
      <c r="E36" s="28" t="s">
        <v>47</v>
      </c>
      <c r="F36" s="106">
        <f>ROUND((SUM(BF133:BF1017)),  0)</f>
        <v>0</v>
      </c>
      <c r="G36" s="33"/>
      <c r="H36" s="33"/>
      <c r="I36" s="107">
        <v>0.15</v>
      </c>
      <c r="J36" s="106">
        <f>ROUND(((SUM(BF133:BF1017))*I36),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9" t="s">
        <v>499</v>
      </c>
      <c r="BA36" s="99" t="s">
        <v>1</v>
      </c>
      <c r="BB36" s="99" t="s">
        <v>1</v>
      </c>
      <c r="BC36" s="99" t="s">
        <v>3188</v>
      </c>
      <c r="BD36" s="99" t="s">
        <v>89</v>
      </c>
    </row>
    <row r="37" spans="1:56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ROUND((SUM(BG133:BG1017)),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9" t="s">
        <v>501</v>
      </c>
      <c r="BA37" s="99" t="s">
        <v>1</v>
      </c>
      <c r="BB37" s="99" t="s">
        <v>1</v>
      </c>
      <c r="BC37" s="99" t="s">
        <v>3189</v>
      </c>
      <c r="BD37" s="99" t="s">
        <v>89</v>
      </c>
    </row>
    <row r="38" spans="1:56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ROUND((SUM(BH133:BH1017)),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9" t="s">
        <v>3190</v>
      </c>
      <c r="BA38" s="99" t="s">
        <v>1</v>
      </c>
      <c r="BB38" s="99" t="s">
        <v>1</v>
      </c>
      <c r="BC38" s="99" t="s">
        <v>3187</v>
      </c>
      <c r="BD38" s="99" t="s">
        <v>89</v>
      </c>
    </row>
    <row r="39" spans="1:56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ROUND((SUM(BI133:BI1017)),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9" t="s">
        <v>3191</v>
      </c>
      <c r="BA39" s="99" t="s">
        <v>1</v>
      </c>
      <c r="BB39" s="99" t="s">
        <v>1</v>
      </c>
      <c r="BC39" s="99" t="s">
        <v>3192</v>
      </c>
      <c r="BD39" s="99" t="s">
        <v>89</v>
      </c>
    </row>
    <row r="40" spans="1:56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9" t="s">
        <v>504</v>
      </c>
      <c r="BA40" s="99" t="s">
        <v>1</v>
      </c>
      <c r="BB40" s="99" t="s">
        <v>1</v>
      </c>
      <c r="BC40" s="99" t="s">
        <v>3193</v>
      </c>
      <c r="BD40" s="99" t="s">
        <v>89</v>
      </c>
    </row>
    <row r="41" spans="1:56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Z41" s="99" t="s">
        <v>506</v>
      </c>
      <c r="BA41" s="99" t="s">
        <v>1</v>
      </c>
      <c r="BB41" s="99" t="s">
        <v>1</v>
      </c>
      <c r="BC41" s="99" t="s">
        <v>3194</v>
      </c>
      <c r="BD41" s="99" t="s">
        <v>89</v>
      </c>
    </row>
    <row r="42" spans="1:56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Z42" s="99" t="s">
        <v>508</v>
      </c>
      <c r="BA42" s="99" t="s">
        <v>1</v>
      </c>
      <c r="BB42" s="99" t="s">
        <v>1</v>
      </c>
      <c r="BC42" s="99" t="s">
        <v>3195</v>
      </c>
      <c r="BD42" s="99" t="s">
        <v>89</v>
      </c>
    </row>
    <row r="43" spans="1:56" s="1" customFormat="1" ht="14.45" customHeight="1">
      <c r="B43" s="21"/>
      <c r="L43" s="21"/>
      <c r="AZ43" s="99" t="s">
        <v>3196</v>
      </c>
      <c r="BA43" s="99" t="s">
        <v>1</v>
      </c>
      <c r="BB43" s="99" t="s">
        <v>1</v>
      </c>
      <c r="BC43" s="99" t="s">
        <v>3197</v>
      </c>
      <c r="BD43" s="99" t="s">
        <v>89</v>
      </c>
    </row>
    <row r="44" spans="1:56" s="1" customFormat="1" ht="14.45" customHeight="1">
      <c r="B44" s="21"/>
      <c r="L44" s="21"/>
      <c r="AZ44" s="99" t="s">
        <v>510</v>
      </c>
      <c r="BA44" s="99" t="s">
        <v>1</v>
      </c>
      <c r="BB44" s="99" t="s">
        <v>1</v>
      </c>
      <c r="BC44" s="99" t="s">
        <v>3198</v>
      </c>
      <c r="BD44" s="99" t="s">
        <v>89</v>
      </c>
    </row>
    <row r="45" spans="1:56" s="1" customFormat="1" ht="14.45" customHeight="1">
      <c r="B45" s="21"/>
      <c r="L45" s="21"/>
      <c r="AZ45" s="99" t="s">
        <v>512</v>
      </c>
      <c r="BA45" s="99" t="s">
        <v>1</v>
      </c>
      <c r="BB45" s="99" t="s">
        <v>1</v>
      </c>
      <c r="BC45" s="99" t="s">
        <v>3199</v>
      </c>
      <c r="BD45" s="99" t="s">
        <v>89</v>
      </c>
    </row>
    <row r="46" spans="1:56" s="1" customFormat="1" ht="14.45" customHeight="1">
      <c r="B46" s="21"/>
      <c r="L46" s="21"/>
      <c r="AZ46" s="99" t="s">
        <v>1758</v>
      </c>
      <c r="BA46" s="99" t="s">
        <v>1</v>
      </c>
      <c r="BB46" s="99" t="s">
        <v>1</v>
      </c>
      <c r="BC46" s="99" t="s">
        <v>3200</v>
      </c>
      <c r="BD46" s="99" t="s">
        <v>89</v>
      </c>
    </row>
    <row r="47" spans="1:56" s="1" customFormat="1" ht="14.45" customHeight="1">
      <c r="B47" s="21"/>
      <c r="L47" s="21"/>
      <c r="AZ47" s="99" t="s">
        <v>1760</v>
      </c>
      <c r="BA47" s="99" t="s">
        <v>1</v>
      </c>
      <c r="BB47" s="99" t="s">
        <v>1</v>
      </c>
      <c r="BC47" s="99" t="s">
        <v>3201</v>
      </c>
      <c r="BD47" s="99" t="s">
        <v>89</v>
      </c>
    </row>
    <row r="48" spans="1:56" s="1" customFormat="1" ht="14.45" customHeight="1">
      <c r="B48" s="21"/>
      <c r="L48" s="21"/>
      <c r="AZ48" s="99" t="s">
        <v>1762</v>
      </c>
      <c r="BA48" s="99" t="s">
        <v>1</v>
      </c>
      <c r="BB48" s="99" t="s">
        <v>1</v>
      </c>
      <c r="BC48" s="99" t="s">
        <v>3202</v>
      </c>
      <c r="BD48" s="99" t="s">
        <v>89</v>
      </c>
    </row>
    <row r="49" spans="1:56" s="1" customFormat="1" ht="14.45" customHeight="1">
      <c r="B49" s="21"/>
      <c r="L49" s="21"/>
      <c r="AZ49" s="99" t="s">
        <v>1764</v>
      </c>
      <c r="BA49" s="99" t="s">
        <v>1</v>
      </c>
      <c r="BB49" s="99" t="s">
        <v>1</v>
      </c>
      <c r="BC49" s="99" t="s">
        <v>3203</v>
      </c>
      <c r="BD49" s="99" t="s">
        <v>89</v>
      </c>
    </row>
    <row r="50" spans="1:56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  <c r="AZ50" s="99" t="s">
        <v>1207</v>
      </c>
      <c r="BA50" s="99" t="s">
        <v>1</v>
      </c>
      <c r="BB50" s="99" t="s">
        <v>1</v>
      </c>
      <c r="BC50" s="99" t="s">
        <v>3204</v>
      </c>
      <c r="BD50" s="99" t="s">
        <v>89</v>
      </c>
    </row>
    <row r="51" spans="1:56">
      <c r="B51" s="21"/>
      <c r="L51" s="21"/>
      <c r="AZ51" s="99" t="s">
        <v>3205</v>
      </c>
      <c r="BA51" s="99" t="s">
        <v>1</v>
      </c>
      <c r="BB51" s="99" t="s">
        <v>1</v>
      </c>
      <c r="BC51" s="99" t="s">
        <v>3206</v>
      </c>
      <c r="BD51" s="99" t="s">
        <v>89</v>
      </c>
    </row>
    <row r="52" spans="1:56">
      <c r="B52" s="21"/>
      <c r="L52" s="21"/>
      <c r="AZ52" s="99" t="s">
        <v>3207</v>
      </c>
      <c r="BA52" s="99" t="s">
        <v>1</v>
      </c>
      <c r="BB52" s="99" t="s">
        <v>1</v>
      </c>
      <c r="BC52" s="99" t="s">
        <v>3208</v>
      </c>
      <c r="BD52" s="99" t="s">
        <v>89</v>
      </c>
    </row>
    <row r="53" spans="1:56">
      <c r="B53" s="21"/>
      <c r="L53" s="21"/>
    </row>
    <row r="54" spans="1:56">
      <c r="B54" s="21"/>
      <c r="L54" s="21"/>
    </row>
    <row r="55" spans="1:56">
      <c r="B55" s="21"/>
      <c r="L55" s="21"/>
    </row>
    <row r="56" spans="1:56">
      <c r="B56" s="21"/>
      <c r="L56" s="21"/>
    </row>
    <row r="57" spans="1:56">
      <c r="B57" s="21"/>
      <c r="L57" s="21"/>
    </row>
    <row r="58" spans="1:56">
      <c r="B58" s="21"/>
      <c r="L58" s="21"/>
    </row>
    <row r="59" spans="1:56">
      <c r="B59" s="21"/>
      <c r="L59" s="21"/>
    </row>
    <row r="60" spans="1:56">
      <c r="B60" s="21"/>
      <c r="L60" s="21"/>
    </row>
    <row r="61" spans="1:56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56">
      <c r="B62" s="21"/>
      <c r="L62" s="21"/>
    </row>
    <row r="63" spans="1:56">
      <c r="B63" s="21"/>
      <c r="L63" s="21"/>
    </row>
    <row r="64" spans="1:56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1724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330 - SO 330 - VODOVOD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J133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J134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J135</f>
        <v>0</v>
      </c>
      <c r="L100" s="123"/>
    </row>
    <row r="101" spans="1:47" s="10" customFormat="1" ht="19.899999999999999" customHeight="1">
      <c r="B101" s="123"/>
      <c r="D101" s="124" t="s">
        <v>340</v>
      </c>
      <c r="E101" s="125"/>
      <c r="F101" s="125"/>
      <c r="G101" s="125"/>
      <c r="H101" s="125"/>
      <c r="I101" s="125"/>
      <c r="J101" s="126">
        <f>J715</f>
        <v>0</v>
      </c>
      <c r="L101" s="123"/>
    </row>
    <row r="102" spans="1:47" s="10" customFormat="1" ht="19.899999999999999" customHeight="1">
      <c r="B102" s="123"/>
      <c r="D102" s="124" t="s">
        <v>1450</v>
      </c>
      <c r="E102" s="125"/>
      <c r="F102" s="125"/>
      <c r="G102" s="125"/>
      <c r="H102" s="125"/>
      <c r="I102" s="125"/>
      <c r="J102" s="126">
        <f>J718</f>
        <v>0</v>
      </c>
      <c r="L102" s="123"/>
    </row>
    <row r="103" spans="1:47" s="10" customFormat="1" ht="19.899999999999999" customHeight="1">
      <c r="B103" s="123"/>
      <c r="D103" s="124" t="s">
        <v>1451</v>
      </c>
      <c r="E103" s="125"/>
      <c r="F103" s="125"/>
      <c r="G103" s="125"/>
      <c r="H103" s="125"/>
      <c r="I103" s="125"/>
      <c r="J103" s="126">
        <f>J725</f>
        <v>0</v>
      </c>
      <c r="L103" s="123"/>
    </row>
    <row r="104" spans="1:47" s="10" customFormat="1" ht="19.899999999999999" customHeight="1">
      <c r="B104" s="123"/>
      <c r="D104" s="124" t="s">
        <v>341</v>
      </c>
      <c r="E104" s="125"/>
      <c r="F104" s="125"/>
      <c r="G104" s="125"/>
      <c r="H104" s="125"/>
      <c r="I104" s="125"/>
      <c r="J104" s="126">
        <f>J742</f>
        <v>0</v>
      </c>
      <c r="L104" s="123"/>
    </row>
    <row r="105" spans="1:47" s="10" customFormat="1" ht="19.899999999999999" customHeight="1">
      <c r="B105" s="123"/>
      <c r="D105" s="124" t="s">
        <v>3209</v>
      </c>
      <c r="E105" s="125"/>
      <c r="F105" s="125"/>
      <c r="G105" s="125"/>
      <c r="H105" s="125"/>
      <c r="I105" s="125"/>
      <c r="J105" s="126">
        <f>J743</f>
        <v>0</v>
      </c>
      <c r="L105" s="123"/>
    </row>
    <row r="106" spans="1:47" s="10" customFormat="1" ht="19.899999999999999" customHeight="1">
      <c r="B106" s="123"/>
      <c r="D106" s="124" t="s">
        <v>3210</v>
      </c>
      <c r="E106" s="125"/>
      <c r="F106" s="125"/>
      <c r="G106" s="125"/>
      <c r="H106" s="125"/>
      <c r="I106" s="125"/>
      <c r="J106" s="126">
        <f>J766</f>
        <v>0</v>
      </c>
      <c r="L106" s="123"/>
    </row>
    <row r="107" spans="1:47" s="10" customFormat="1" ht="19.899999999999999" customHeight="1">
      <c r="B107" s="123"/>
      <c r="D107" s="124" t="s">
        <v>519</v>
      </c>
      <c r="E107" s="125"/>
      <c r="F107" s="125"/>
      <c r="G107" s="125"/>
      <c r="H107" s="125"/>
      <c r="I107" s="125"/>
      <c r="J107" s="126">
        <f>J834</f>
        <v>0</v>
      </c>
      <c r="L107" s="123"/>
    </row>
    <row r="108" spans="1:47" s="10" customFormat="1" ht="19.899999999999999" customHeight="1">
      <c r="B108" s="123"/>
      <c r="D108" s="124" t="s">
        <v>343</v>
      </c>
      <c r="E108" s="125"/>
      <c r="F108" s="125"/>
      <c r="G108" s="125"/>
      <c r="H108" s="125"/>
      <c r="I108" s="125"/>
      <c r="J108" s="126">
        <f>J1007</f>
        <v>0</v>
      </c>
      <c r="L108" s="123"/>
    </row>
    <row r="109" spans="1:47" s="9" customFormat="1" ht="24.95" customHeight="1">
      <c r="B109" s="119"/>
      <c r="D109" s="120" t="s">
        <v>320</v>
      </c>
      <c r="E109" s="121"/>
      <c r="F109" s="121"/>
      <c r="G109" s="121"/>
      <c r="H109" s="121"/>
      <c r="I109" s="121"/>
      <c r="J109" s="122">
        <f>J1009</f>
        <v>0</v>
      </c>
      <c r="L109" s="119"/>
    </row>
    <row r="110" spans="1:47" s="10" customFormat="1" ht="19.899999999999999" customHeight="1">
      <c r="B110" s="123"/>
      <c r="D110" s="124" t="s">
        <v>321</v>
      </c>
      <c r="E110" s="125"/>
      <c r="F110" s="125"/>
      <c r="G110" s="125"/>
      <c r="H110" s="125"/>
      <c r="I110" s="125"/>
      <c r="J110" s="126">
        <f>J1010</f>
        <v>0</v>
      </c>
      <c r="L110" s="123"/>
    </row>
    <row r="111" spans="1:47" s="10" customFormat="1" ht="19.899999999999999" customHeight="1">
      <c r="B111" s="123"/>
      <c r="D111" s="124" t="s">
        <v>1766</v>
      </c>
      <c r="E111" s="125"/>
      <c r="F111" s="125"/>
      <c r="G111" s="125"/>
      <c r="H111" s="125"/>
      <c r="I111" s="125"/>
      <c r="J111" s="126">
        <f>J1012</f>
        <v>0</v>
      </c>
      <c r="L111" s="123"/>
    </row>
    <row r="112" spans="1:47" s="2" customFormat="1" ht="21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166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72" t="str">
        <f>E7</f>
        <v>BRNO, STUDENÁ - REKONSTRUKCE KANALIZACE A VODOVODU</v>
      </c>
      <c r="F121" s="273"/>
      <c r="G121" s="273"/>
      <c r="H121" s="27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1" customFormat="1" ht="12" customHeight="1">
      <c r="B122" s="21"/>
      <c r="C122" s="28" t="s">
        <v>155</v>
      </c>
      <c r="L122" s="21"/>
    </row>
    <row r="123" spans="1:31" s="2" customFormat="1" ht="16.5" customHeight="1">
      <c r="A123" s="33"/>
      <c r="B123" s="34"/>
      <c r="C123" s="33"/>
      <c r="D123" s="33"/>
      <c r="E123" s="272" t="s">
        <v>1724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157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65" t="str">
        <f>E11</f>
        <v>330 - SO 330 - VODOVOD</v>
      </c>
      <c r="F125" s="271"/>
      <c r="G125" s="271"/>
      <c r="H125" s="271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21</v>
      </c>
      <c r="D127" s="33"/>
      <c r="E127" s="33"/>
      <c r="F127" s="26" t="str">
        <f>F14</f>
        <v>BRNO</v>
      </c>
      <c r="G127" s="33"/>
      <c r="H127" s="33"/>
      <c r="I127" s="28" t="s">
        <v>23</v>
      </c>
      <c r="J127" s="56" t="str">
        <f>IF(J14="","",J14)</f>
        <v>5. 12. 2019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25.7" customHeight="1">
      <c r="A129" s="33"/>
      <c r="B129" s="34"/>
      <c r="C129" s="28" t="s">
        <v>26</v>
      </c>
      <c r="D129" s="33"/>
      <c r="E129" s="33"/>
      <c r="F129" s="26" t="str">
        <f>E17</f>
        <v>Statutární město Brno</v>
      </c>
      <c r="G129" s="33"/>
      <c r="H129" s="33"/>
      <c r="I129" s="28" t="s">
        <v>34</v>
      </c>
      <c r="J129" s="31" t="str">
        <f>E23</f>
        <v>JV PROJEKT V.H. s.r.o.   Brno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32</v>
      </c>
      <c r="D130" s="33"/>
      <c r="E130" s="33"/>
      <c r="F130" s="26" t="str">
        <f>IF(E20="","",E20)</f>
        <v>Vyplň údaj</v>
      </c>
      <c r="G130" s="33"/>
      <c r="H130" s="33"/>
      <c r="I130" s="28" t="s">
        <v>37</v>
      </c>
      <c r="J130" s="31" t="str">
        <f>E26</f>
        <v>Obrtel M.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27"/>
      <c r="B132" s="128"/>
      <c r="C132" s="129" t="s">
        <v>167</v>
      </c>
      <c r="D132" s="130" t="s">
        <v>66</v>
      </c>
      <c r="E132" s="130" t="s">
        <v>62</v>
      </c>
      <c r="F132" s="130" t="s">
        <v>63</v>
      </c>
      <c r="G132" s="130" t="s">
        <v>168</v>
      </c>
      <c r="H132" s="130" t="s">
        <v>169</v>
      </c>
      <c r="I132" s="130" t="s">
        <v>170</v>
      </c>
      <c r="J132" s="130" t="s">
        <v>161</v>
      </c>
      <c r="K132" s="131" t="s">
        <v>171</v>
      </c>
      <c r="L132" s="132"/>
      <c r="M132" s="63" t="s">
        <v>1</v>
      </c>
      <c r="N132" s="64" t="s">
        <v>45</v>
      </c>
      <c r="O132" s="64" t="s">
        <v>172</v>
      </c>
      <c r="P132" s="64" t="s">
        <v>173</v>
      </c>
      <c r="Q132" s="64" t="s">
        <v>174</v>
      </c>
      <c r="R132" s="64" t="s">
        <v>175</v>
      </c>
      <c r="S132" s="64" t="s">
        <v>176</v>
      </c>
      <c r="T132" s="65" t="s">
        <v>177</v>
      </c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</row>
    <row r="133" spans="1:65" s="2" customFormat="1" ht="22.9" customHeight="1">
      <c r="A133" s="33"/>
      <c r="B133" s="34"/>
      <c r="C133" s="70" t="s">
        <v>178</v>
      </c>
      <c r="D133" s="33"/>
      <c r="E133" s="33"/>
      <c r="F133" s="33"/>
      <c r="G133" s="33"/>
      <c r="H133" s="33"/>
      <c r="I133" s="33"/>
      <c r="J133" s="133">
        <f>BK133</f>
        <v>0</v>
      </c>
      <c r="K133" s="33"/>
      <c r="L133" s="34"/>
      <c r="M133" s="66"/>
      <c r="N133" s="57"/>
      <c r="O133" s="67"/>
      <c r="P133" s="134">
        <f>P134+P1009</f>
        <v>0</v>
      </c>
      <c r="Q133" s="67"/>
      <c r="R133" s="134">
        <f>R134+R1009</f>
        <v>293.62154704000005</v>
      </c>
      <c r="S133" s="67"/>
      <c r="T133" s="135">
        <f>T134+T1009</f>
        <v>605.59057099999995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80</v>
      </c>
      <c r="AU133" s="18" t="s">
        <v>163</v>
      </c>
      <c r="BK133" s="136">
        <f>BK134+BK1009</f>
        <v>0</v>
      </c>
    </row>
    <row r="134" spans="1:65" s="12" customFormat="1" ht="25.9" customHeight="1">
      <c r="B134" s="137"/>
      <c r="D134" s="138" t="s">
        <v>80</v>
      </c>
      <c r="E134" s="139" t="s">
        <v>179</v>
      </c>
      <c r="F134" s="139" t="s">
        <v>180</v>
      </c>
      <c r="I134" s="140"/>
      <c r="J134" s="141">
        <f>BK134</f>
        <v>0</v>
      </c>
      <c r="L134" s="137"/>
      <c r="M134" s="142"/>
      <c r="N134" s="143"/>
      <c r="O134" s="143"/>
      <c r="P134" s="144">
        <f>P135+P715+P718+P725+P742+P743+P766+P834+P1007</f>
        <v>0</v>
      </c>
      <c r="Q134" s="143"/>
      <c r="R134" s="144">
        <f>R135+R715+R718+R725+R742+R743+R766+R834+R1007</f>
        <v>283.72154104000003</v>
      </c>
      <c r="S134" s="143"/>
      <c r="T134" s="145">
        <f>T135+T715+T718+T725+T742+T743+T766+T834+T1007</f>
        <v>605.59057099999995</v>
      </c>
      <c r="AR134" s="138" t="s">
        <v>25</v>
      </c>
      <c r="AT134" s="146" t="s">
        <v>80</v>
      </c>
      <c r="AU134" s="146" t="s">
        <v>81</v>
      </c>
      <c r="AY134" s="138" t="s">
        <v>181</v>
      </c>
      <c r="BK134" s="147">
        <f>BK135+BK715+BK718+BK725+BK742+BK743+BK766+BK834+BK1007</f>
        <v>0</v>
      </c>
    </row>
    <row r="135" spans="1:65" s="12" customFormat="1" ht="22.9" customHeight="1">
      <c r="B135" s="137"/>
      <c r="D135" s="138" t="s">
        <v>80</v>
      </c>
      <c r="E135" s="148" t="s">
        <v>25</v>
      </c>
      <c r="F135" s="148" t="s">
        <v>182</v>
      </c>
      <c r="I135" s="140"/>
      <c r="J135" s="149">
        <f>BK135</f>
        <v>0</v>
      </c>
      <c r="L135" s="137"/>
      <c r="M135" s="142"/>
      <c r="N135" s="143"/>
      <c r="O135" s="143"/>
      <c r="P135" s="144">
        <f>SUM(P136:P714)</f>
        <v>0</v>
      </c>
      <c r="Q135" s="143"/>
      <c r="R135" s="144">
        <f>SUM(R136:R714)</f>
        <v>11.047448379999999</v>
      </c>
      <c r="S135" s="143"/>
      <c r="T135" s="145">
        <f>SUM(T136:T714)</f>
        <v>605.44057099999998</v>
      </c>
      <c r="AR135" s="138" t="s">
        <v>25</v>
      </c>
      <c r="AT135" s="146" t="s">
        <v>80</v>
      </c>
      <c r="AU135" s="146" t="s">
        <v>25</v>
      </c>
      <c r="AY135" s="138" t="s">
        <v>181</v>
      </c>
      <c r="BK135" s="147">
        <f>SUM(BK136:BK714)</f>
        <v>0</v>
      </c>
    </row>
    <row r="136" spans="1:65" s="2" customFormat="1" ht="14.45" customHeight="1">
      <c r="A136" s="33"/>
      <c r="B136" s="150"/>
      <c r="C136" s="151" t="s">
        <v>25</v>
      </c>
      <c r="D136" s="151" t="s">
        <v>183</v>
      </c>
      <c r="E136" s="152" t="s">
        <v>522</v>
      </c>
      <c r="F136" s="153" t="s">
        <v>523</v>
      </c>
      <c r="G136" s="154" t="s">
        <v>346</v>
      </c>
      <c r="H136" s="155">
        <v>6.52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0.28999999999999998</v>
      </c>
      <c r="T136" s="161">
        <f>S136*H136</f>
        <v>1.8907999999999998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89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1767</v>
      </c>
    </row>
    <row r="137" spans="1:65" s="13" customFormat="1">
      <c r="B137" s="164"/>
      <c r="D137" s="165" t="s">
        <v>189</v>
      </c>
      <c r="E137" s="166" t="s">
        <v>1</v>
      </c>
      <c r="F137" s="167" t="s">
        <v>3211</v>
      </c>
      <c r="H137" s="168">
        <v>6.52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189</v>
      </c>
      <c r="AU137" s="166" t="s">
        <v>89</v>
      </c>
      <c r="AV137" s="13" t="s">
        <v>89</v>
      </c>
      <c r="AW137" s="13" t="s">
        <v>36</v>
      </c>
      <c r="AX137" s="13" t="s">
        <v>81</v>
      </c>
      <c r="AY137" s="166" t="s">
        <v>181</v>
      </c>
    </row>
    <row r="138" spans="1:65" s="14" customFormat="1">
      <c r="B138" s="173"/>
      <c r="D138" s="165" t="s">
        <v>189</v>
      </c>
      <c r="E138" s="174" t="s">
        <v>3175</v>
      </c>
      <c r="F138" s="175" t="s">
        <v>190</v>
      </c>
      <c r="H138" s="176">
        <v>6.52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189</v>
      </c>
      <c r="AU138" s="174" t="s">
        <v>89</v>
      </c>
      <c r="AV138" s="14" t="s">
        <v>151</v>
      </c>
      <c r="AW138" s="14" t="s">
        <v>36</v>
      </c>
      <c r="AX138" s="14" t="s">
        <v>25</v>
      </c>
      <c r="AY138" s="174" t="s">
        <v>181</v>
      </c>
    </row>
    <row r="139" spans="1:65" s="2" customFormat="1" ht="14.45" customHeight="1">
      <c r="A139" s="33"/>
      <c r="B139" s="150"/>
      <c r="C139" s="151" t="s">
        <v>89</v>
      </c>
      <c r="D139" s="151" t="s">
        <v>183</v>
      </c>
      <c r="E139" s="152" t="s">
        <v>344</v>
      </c>
      <c r="F139" s="153" t="s">
        <v>345</v>
      </c>
      <c r="G139" s="154" t="s">
        <v>346</v>
      </c>
      <c r="H139" s="155">
        <v>4</v>
      </c>
      <c r="I139" s="156"/>
      <c r="J139" s="157">
        <f>ROUND(I139*H139,2)</f>
        <v>0</v>
      </c>
      <c r="K139" s="153" t="s">
        <v>187</v>
      </c>
      <c r="L139" s="34"/>
      <c r="M139" s="158" t="s">
        <v>1</v>
      </c>
      <c r="N139" s="159" t="s">
        <v>46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0.20499999999999999</v>
      </c>
      <c r="T139" s="161">
        <f>S139*H139</f>
        <v>0.82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151</v>
      </c>
      <c r="AT139" s="162" t="s">
        <v>183</v>
      </c>
      <c r="AU139" s="162" t="s">
        <v>89</v>
      </c>
      <c r="AY139" s="18" t="s">
        <v>181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151</v>
      </c>
      <c r="BM139" s="162" t="s">
        <v>3212</v>
      </c>
    </row>
    <row r="140" spans="1:65" s="13" customFormat="1">
      <c r="B140" s="164"/>
      <c r="D140" s="165" t="s">
        <v>189</v>
      </c>
      <c r="E140" s="166" t="s">
        <v>1</v>
      </c>
      <c r="F140" s="167" t="s">
        <v>3213</v>
      </c>
      <c r="H140" s="168">
        <v>2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189</v>
      </c>
      <c r="AU140" s="166" t="s">
        <v>89</v>
      </c>
      <c r="AV140" s="13" t="s">
        <v>89</v>
      </c>
      <c r="AW140" s="13" t="s">
        <v>36</v>
      </c>
      <c r="AX140" s="13" t="s">
        <v>81</v>
      </c>
      <c r="AY140" s="166" t="s">
        <v>181</v>
      </c>
    </row>
    <row r="141" spans="1:65" s="16" customFormat="1">
      <c r="B141" s="209"/>
      <c r="D141" s="165" t="s">
        <v>189</v>
      </c>
      <c r="E141" s="210" t="s">
        <v>1</v>
      </c>
      <c r="F141" s="211" t="s">
        <v>617</v>
      </c>
      <c r="H141" s="212">
        <v>2</v>
      </c>
      <c r="I141" s="213"/>
      <c r="L141" s="209"/>
      <c r="M141" s="214"/>
      <c r="N141" s="215"/>
      <c r="O141" s="215"/>
      <c r="P141" s="215"/>
      <c r="Q141" s="215"/>
      <c r="R141" s="215"/>
      <c r="S141" s="215"/>
      <c r="T141" s="216"/>
      <c r="AT141" s="210" t="s">
        <v>189</v>
      </c>
      <c r="AU141" s="210" t="s">
        <v>89</v>
      </c>
      <c r="AV141" s="16" t="s">
        <v>194</v>
      </c>
      <c r="AW141" s="16" t="s">
        <v>36</v>
      </c>
      <c r="AX141" s="16" t="s">
        <v>81</v>
      </c>
      <c r="AY141" s="210" t="s">
        <v>181</v>
      </c>
    </row>
    <row r="142" spans="1:65" s="15" customFormat="1">
      <c r="B142" s="181"/>
      <c r="D142" s="165" t="s">
        <v>189</v>
      </c>
      <c r="E142" s="182" t="s">
        <v>1</v>
      </c>
      <c r="F142" s="183" t="s">
        <v>3214</v>
      </c>
      <c r="H142" s="182" t="s">
        <v>1</v>
      </c>
      <c r="I142" s="184"/>
      <c r="L142" s="181"/>
      <c r="M142" s="185"/>
      <c r="N142" s="186"/>
      <c r="O142" s="186"/>
      <c r="P142" s="186"/>
      <c r="Q142" s="186"/>
      <c r="R142" s="186"/>
      <c r="S142" s="186"/>
      <c r="T142" s="187"/>
      <c r="AT142" s="182" t="s">
        <v>189</v>
      </c>
      <c r="AU142" s="182" t="s">
        <v>89</v>
      </c>
      <c r="AV142" s="15" t="s">
        <v>25</v>
      </c>
      <c r="AW142" s="15" t="s">
        <v>36</v>
      </c>
      <c r="AX142" s="15" t="s">
        <v>81</v>
      </c>
      <c r="AY142" s="182" t="s">
        <v>181</v>
      </c>
    </row>
    <row r="143" spans="1:65" s="13" customFormat="1">
      <c r="B143" s="164"/>
      <c r="D143" s="165" t="s">
        <v>189</v>
      </c>
      <c r="E143" s="166" t="s">
        <v>1</v>
      </c>
      <c r="F143" s="167" t="s">
        <v>3215</v>
      </c>
      <c r="H143" s="168">
        <v>2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81</v>
      </c>
      <c r="AY143" s="166" t="s">
        <v>181</v>
      </c>
    </row>
    <row r="144" spans="1:65" s="16" customFormat="1">
      <c r="B144" s="209"/>
      <c r="D144" s="165" t="s">
        <v>189</v>
      </c>
      <c r="E144" s="210" t="s">
        <v>1</v>
      </c>
      <c r="F144" s="211" t="s">
        <v>617</v>
      </c>
      <c r="H144" s="212">
        <v>2</v>
      </c>
      <c r="I144" s="213"/>
      <c r="L144" s="209"/>
      <c r="M144" s="214"/>
      <c r="N144" s="215"/>
      <c r="O144" s="215"/>
      <c r="P144" s="215"/>
      <c r="Q144" s="215"/>
      <c r="R144" s="215"/>
      <c r="S144" s="215"/>
      <c r="T144" s="216"/>
      <c r="AT144" s="210" t="s">
        <v>189</v>
      </c>
      <c r="AU144" s="210" t="s">
        <v>89</v>
      </c>
      <c r="AV144" s="16" t="s">
        <v>194</v>
      </c>
      <c r="AW144" s="16" t="s">
        <v>36</v>
      </c>
      <c r="AX144" s="16" t="s">
        <v>81</v>
      </c>
      <c r="AY144" s="210" t="s">
        <v>181</v>
      </c>
    </row>
    <row r="145" spans="1:65" s="14" customFormat="1">
      <c r="B145" s="173"/>
      <c r="D145" s="165" t="s">
        <v>189</v>
      </c>
      <c r="E145" s="174" t="s">
        <v>3177</v>
      </c>
      <c r="F145" s="175" t="s">
        <v>190</v>
      </c>
      <c r="H145" s="176">
        <v>4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189</v>
      </c>
      <c r="AU145" s="174" t="s">
        <v>89</v>
      </c>
      <c r="AV145" s="14" t="s">
        <v>151</v>
      </c>
      <c r="AW145" s="14" t="s">
        <v>36</v>
      </c>
      <c r="AX145" s="14" t="s">
        <v>25</v>
      </c>
      <c r="AY145" s="174" t="s">
        <v>181</v>
      </c>
    </row>
    <row r="146" spans="1:65" s="2" customFormat="1" ht="24.2" customHeight="1">
      <c r="A146" s="33"/>
      <c r="B146" s="150"/>
      <c r="C146" s="151" t="s">
        <v>194</v>
      </c>
      <c r="D146" s="151" t="s">
        <v>183</v>
      </c>
      <c r="E146" s="152" t="s">
        <v>351</v>
      </c>
      <c r="F146" s="153" t="s">
        <v>352</v>
      </c>
      <c r="G146" s="154" t="s">
        <v>346</v>
      </c>
      <c r="H146" s="155">
        <v>10.52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89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1769</v>
      </c>
    </row>
    <row r="147" spans="1:65" s="13" customFormat="1">
      <c r="B147" s="164"/>
      <c r="D147" s="165" t="s">
        <v>189</v>
      </c>
      <c r="E147" s="166" t="s">
        <v>1</v>
      </c>
      <c r="F147" s="167" t="s">
        <v>3216</v>
      </c>
      <c r="H147" s="168">
        <v>10.52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89</v>
      </c>
      <c r="AV147" s="13" t="s">
        <v>89</v>
      </c>
      <c r="AW147" s="13" t="s">
        <v>36</v>
      </c>
      <c r="AX147" s="13" t="s">
        <v>25</v>
      </c>
      <c r="AY147" s="166" t="s">
        <v>181</v>
      </c>
    </row>
    <row r="148" spans="1:65" s="2" customFormat="1" ht="14.45" customHeight="1">
      <c r="A148" s="33"/>
      <c r="B148" s="150"/>
      <c r="C148" s="151" t="s">
        <v>151</v>
      </c>
      <c r="D148" s="151" t="s">
        <v>183</v>
      </c>
      <c r="E148" s="152" t="s">
        <v>1210</v>
      </c>
      <c r="F148" s="153" t="s">
        <v>1211</v>
      </c>
      <c r="G148" s="154" t="s">
        <v>346</v>
      </c>
      <c r="H148" s="155">
        <v>10.5</v>
      </c>
      <c r="I148" s="156"/>
      <c r="J148" s="157">
        <f>ROUND(I148*H148,2)</f>
        <v>0</v>
      </c>
      <c r="K148" s="153" t="s">
        <v>187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0.04</v>
      </c>
      <c r="T148" s="161">
        <f>S148*H148</f>
        <v>0.42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1770</v>
      </c>
    </row>
    <row r="149" spans="1:65" s="13" customFormat="1">
      <c r="B149" s="164"/>
      <c r="D149" s="165" t="s">
        <v>189</v>
      </c>
      <c r="E149" s="166" t="s">
        <v>1</v>
      </c>
      <c r="F149" s="167" t="s">
        <v>3217</v>
      </c>
      <c r="H149" s="168">
        <v>6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89</v>
      </c>
      <c r="AV149" s="13" t="s">
        <v>89</v>
      </c>
      <c r="AW149" s="13" t="s">
        <v>36</v>
      </c>
      <c r="AX149" s="13" t="s">
        <v>81</v>
      </c>
      <c r="AY149" s="166" t="s">
        <v>181</v>
      </c>
    </row>
    <row r="150" spans="1:65" s="16" customFormat="1">
      <c r="B150" s="209"/>
      <c r="D150" s="165" t="s">
        <v>189</v>
      </c>
      <c r="E150" s="210" t="s">
        <v>1</v>
      </c>
      <c r="F150" s="211" t="s">
        <v>617</v>
      </c>
      <c r="H150" s="212">
        <v>6</v>
      </c>
      <c r="I150" s="213"/>
      <c r="L150" s="209"/>
      <c r="M150" s="214"/>
      <c r="N150" s="215"/>
      <c r="O150" s="215"/>
      <c r="P150" s="215"/>
      <c r="Q150" s="215"/>
      <c r="R150" s="215"/>
      <c r="S150" s="215"/>
      <c r="T150" s="216"/>
      <c r="AT150" s="210" t="s">
        <v>189</v>
      </c>
      <c r="AU150" s="210" t="s">
        <v>89</v>
      </c>
      <c r="AV150" s="16" t="s">
        <v>194</v>
      </c>
      <c r="AW150" s="16" t="s">
        <v>36</v>
      </c>
      <c r="AX150" s="16" t="s">
        <v>81</v>
      </c>
      <c r="AY150" s="210" t="s">
        <v>181</v>
      </c>
    </row>
    <row r="151" spans="1:65" s="15" customFormat="1">
      <c r="B151" s="181"/>
      <c r="D151" s="165" t="s">
        <v>189</v>
      </c>
      <c r="E151" s="182" t="s">
        <v>1</v>
      </c>
      <c r="F151" s="183" t="s">
        <v>3214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189</v>
      </c>
      <c r="AU151" s="182" t="s">
        <v>89</v>
      </c>
      <c r="AV151" s="15" t="s">
        <v>25</v>
      </c>
      <c r="AW151" s="15" t="s">
        <v>36</v>
      </c>
      <c r="AX151" s="15" t="s">
        <v>81</v>
      </c>
      <c r="AY151" s="182" t="s">
        <v>181</v>
      </c>
    </row>
    <row r="152" spans="1:65" s="13" customFormat="1">
      <c r="B152" s="164"/>
      <c r="D152" s="165" t="s">
        <v>189</v>
      </c>
      <c r="E152" s="166" t="s">
        <v>1</v>
      </c>
      <c r="F152" s="167" t="s">
        <v>3218</v>
      </c>
      <c r="H152" s="168">
        <v>4.5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189</v>
      </c>
      <c r="AU152" s="166" t="s">
        <v>89</v>
      </c>
      <c r="AV152" s="13" t="s">
        <v>89</v>
      </c>
      <c r="AW152" s="13" t="s">
        <v>36</v>
      </c>
      <c r="AX152" s="13" t="s">
        <v>81</v>
      </c>
      <c r="AY152" s="166" t="s">
        <v>181</v>
      </c>
    </row>
    <row r="153" spans="1:65" s="16" customFormat="1">
      <c r="B153" s="209"/>
      <c r="D153" s="165" t="s">
        <v>189</v>
      </c>
      <c r="E153" s="210" t="s">
        <v>3219</v>
      </c>
      <c r="F153" s="211" t="s">
        <v>617</v>
      </c>
      <c r="H153" s="212">
        <v>4.5</v>
      </c>
      <c r="I153" s="213"/>
      <c r="L153" s="209"/>
      <c r="M153" s="214"/>
      <c r="N153" s="215"/>
      <c r="O153" s="215"/>
      <c r="P153" s="215"/>
      <c r="Q153" s="215"/>
      <c r="R153" s="215"/>
      <c r="S153" s="215"/>
      <c r="T153" s="216"/>
      <c r="AT153" s="210" t="s">
        <v>189</v>
      </c>
      <c r="AU153" s="210" t="s">
        <v>89</v>
      </c>
      <c r="AV153" s="16" t="s">
        <v>194</v>
      </c>
      <c r="AW153" s="16" t="s">
        <v>36</v>
      </c>
      <c r="AX153" s="16" t="s">
        <v>81</v>
      </c>
      <c r="AY153" s="210" t="s">
        <v>181</v>
      </c>
    </row>
    <row r="154" spans="1:65" s="14" customFormat="1">
      <c r="B154" s="173"/>
      <c r="D154" s="165" t="s">
        <v>189</v>
      </c>
      <c r="E154" s="174" t="s">
        <v>1731</v>
      </c>
      <c r="F154" s="175" t="s">
        <v>190</v>
      </c>
      <c r="H154" s="176">
        <v>10.5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189</v>
      </c>
      <c r="AU154" s="174" t="s">
        <v>89</v>
      </c>
      <c r="AV154" s="14" t="s">
        <v>151</v>
      </c>
      <c r="AW154" s="14" t="s">
        <v>36</v>
      </c>
      <c r="AX154" s="14" t="s">
        <v>25</v>
      </c>
      <c r="AY154" s="174" t="s">
        <v>181</v>
      </c>
    </row>
    <row r="155" spans="1:65" s="2" customFormat="1" ht="24.2" customHeight="1">
      <c r="A155" s="33"/>
      <c r="B155" s="150"/>
      <c r="C155" s="151" t="s">
        <v>201</v>
      </c>
      <c r="D155" s="151" t="s">
        <v>183</v>
      </c>
      <c r="E155" s="152" t="s">
        <v>1772</v>
      </c>
      <c r="F155" s="153" t="s">
        <v>1773</v>
      </c>
      <c r="G155" s="154" t="s">
        <v>346</v>
      </c>
      <c r="H155" s="155">
        <v>10.5</v>
      </c>
      <c r="I155" s="156"/>
      <c r="J155" s="157">
        <f>ROUND(I155*H155,2)</f>
        <v>0</v>
      </c>
      <c r="K155" s="153" t="s">
        <v>187</v>
      </c>
      <c r="L155" s="34"/>
      <c r="M155" s="158" t="s">
        <v>1</v>
      </c>
      <c r="N155" s="159" t="s">
        <v>46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151</v>
      </c>
      <c r="AT155" s="162" t="s">
        <v>183</v>
      </c>
      <c r="AU155" s="162" t="s">
        <v>89</v>
      </c>
      <c r="AY155" s="18" t="s">
        <v>181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151</v>
      </c>
      <c r="BM155" s="162" t="s">
        <v>1774</v>
      </c>
    </row>
    <row r="156" spans="1:65" s="13" customFormat="1">
      <c r="B156" s="164"/>
      <c r="D156" s="165" t="s">
        <v>189</v>
      </c>
      <c r="E156" s="166" t="s">
        <v>1</v>
      </c>
      <c r="F156" s="167" t="s">
        <v>1731</v>
      </c>
      <c r="H156" s="168">
        <v>10.5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189</v>
      </c>
      <c r="AU156" s="166" t="s">
        <v>89</v>
      </c>
      <c r="AV156" s="13" t="s">
        <v>89</v>
      </c>
      <c r="AW156" s="13" t="s">
        <v>36</v>
      </c>
      <c r="AX156" s="13" t="s">
        <v>25</v>
      </c>
      <c r="AY156" s="166" t="s">
        <v>181</v>
      </c>
    </row>
    <row r="157" spans="1:65" s="2" customFormat="1" ht="14.45" customHeight="1">
      <c r="A157" s="33"/>
      <c r="B157" s="150"/>
      <c r="C157" s="151" t="s">
        <v>205</v>
      </c>
      <c r="D157" s="151" t="s">
        <v>183</v>
      </c>
      <c r="E157" s="152" t="s">
        <v>548</v>
      </c>
      <c r="F157" s="153" t="s">
        <v>549</v>
      </c>
      <c r="G157" s="154" t="s">
        <v>346</v>
      </c>
      <c r="H157" s="155">
        <v>2.2000000000000002</v>
      </c>
      <c r="I157" s="156"/>
      <c r="J157" s="157">
        <f>ROUND(I157*H157,2)</f>
        <v>0</v>
      </c>
      <c r="K157" s="153" t="s">
        <v>187</v>
      </c>
      <c r="L157" s="34"/>
      <c r="M157" s="158" t="s">
        <v>1</v>
      </c>
      <c r="N157" s="159" t="s">
        <v>46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0.115</v>
      </c>
      <c r="T157" s="161">
        <f>S157*H157</f>
        <v>0.25300000000000006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151</v>
      </c>
      <c r="AT157" s="162" t="s">
        <v>183</v>
      </c>
      <c r="AU157" s="162" t="s">
        <v>89</v>
      </c>
      <c r="AY157" s="18" t="s">
        <v>181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151</v>
      </c>
      <c r="BM157" s="162" t="s">
        <v>1775</v>
      </c>
    </row>
    <row r="158" spans="1:65" s="13" customFormat="1">
      <c r="B158" s="164"/>
      <c r="D158" s="165" t="s">
        <v>189</v>
      </c>
      <c r="E158" s="166" t="s">
        <v>1</v>
      </c>
      <c r="F158" s="167" t="s">
        <v>3220</v>
      </c>
      <c r="H158" s="168">
        <v>2.2000000000000002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89</v>
      </c>
      <c r="AV158" s="13" t="s">
        <v>89</v>
      </c>
      <c r="AW158" s="13" t="s">
        <v>36</v>
      </c>
      <c r="AX158" s="13" t="s">
        <v>81</v>
      </c>
      <c r="AY158" s="166" t="s">
        <v>181</v>
      </c>
    </row>
    <row r="159" spans="1:65" s="14" customFormat="1">
      <c r="B159" s="173"/>
      <c r="D159" s="165" t="s">
        <v>189</v>
      </c>
      <c r="E159" s="174" t="s">
        <v>1727</v>
      </c>
      <c r="F159" s="175" t="s">
        <v>190</v>
      </c>
      <c r="H159" s="176">
        <v>2.2000000000000002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189</v>
      </c>
      <c r="AU159" s="174" t="s">
        <v>89</v>
      </c>
      <c r="AV159" s="14" t="s">
        <v>151</v>
      </c>
      <c r="AW159" s="14" t="s">
        <v>36</v>
      </c>
      <c r="AX159" s="14" t="s">
        <v>25</v>
      </c>
      <c r="AY159" s="174" t="s">
        <v>181</v>
      </c>
    </row>
    <row r="160" spans="1:65" s="2" customFormat="1" ht="24.2" customHeight="1">
      <c r="A160" s="33"/>
      <c r="B160" s="150"/>
      <c r="C160" s="151" t="s">
        <v>209</v>
      </c>
      <c r="D160" s="151" t="s">
        <v>183</v>
      </c>
      <c r="E160" s="152" t="s">
        <v>1226</v>
      </c>
      <c r="F160" s="153" t="s">
        <v>1227</v>
      </c>
      <c r="G160" s="154" t="s">
        <v>356</v>
      </c>
      <c r="H160" s="155">
        <v>0.22</v>
      </c>
      <c r="I160" s="156"/>
      <c r="J160" s="157">
        <f>ROUND(I160*H160,2)</f>
        <v>0</v>
      </c>
      <c r="K160" s="153" t="s">
        <v>187</v>
      </c>
      <c r="L160" s="34"/>
      <c r="M160" s="158" t="s">
        <v>1</v>
      </c>
      <c r="N160" s="159" t="s">
        <v>46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151</v>
      </c>
      <c r="AT160" s="162" t="s">
        <v>183</v>
      </c>
      <c r="AU160" s="162" t="s">
        <v>89</v>
      </c>
      <c r="AY160" s="18" t="s">
        <v>181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151</v>
      </c>
      <c r="BM160" s="162" t="s">
        <v>1777</v>
      </c>
    </row>
    <row r="161" spans="1:65" s="13" customFormat="1">
      <c r="B161" s="164"/>
      <c r="D161" s="165" t="s">
        <v>189</v>
      </c>
      <c r="E161" s="166" t="s">
        <v>1</v>
      </c>
      <c r="F161" s="167" t="s">
        <v>1778</v>
      </c>
      <c r="H161" s="168">
        <v>0.22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89</v>
      </c>
      <c r="AV161" s="13" t="s">
        <v>89</v>
      </c>
      <c r="AW161" s="13" t="s">
        <v>36</v>
      </c>
      <c r="AX161" s="13" t="s">
        <v>81</v>
      </c>
      <c r="AY161" s="166" t="s">
        <v>181</v>
      </c>
    </row>
    <row r="162" spans="1:65" s="16" customFormat="1">
      <c r="B162" s="209"/>
      <c r="D162" s="165" t="s">
        <v>189</v>
      </c>
      <c r="E162" s="210" t="s">
        <v>1779</v>
      </c>
      <c r="F162" s="211" t="s">
        <v>617</v>
      </c>
      <c r="H162" s="212">
        <v>0.22</v>
      </c>
      <c r="I162" s="213"/>
      <c r="L162" s="209"/>
      <c r="M162" s="214"/>
      <c r="N162" s="215"/>
      <c r="O162" s="215"/>
      <c r="P162" s="215"/>
      <c r="Q162" s="215"/>
      <c r="R162" s="215"/>
      <c r="S162" s="215"/>
      <c r="T162" s="216"/>
      <c r="AT162" s="210" t="s">
        <v>189</v>
      </c>
      <c r="AU162" s="210" t="s">
        <v>89</v>
      </c>
      <c r="AV162" s="16" t="s">
        <v>194</v>
      </c>
      <c r="AW162" s="16" t="s">
        <v>36</v>
      </c>
      <c r="AX162" s="16" t="s">
        <v>81</v>
      </c>
      <c r="AY162" s="210" t="s">
        <v>181</v>
      </c>
    </row>
    <row r="163" spans="1:65" s="14" customFormat="1">
      <c r="B163" s="173"/>
      <c r="D163" s="165" t="s">
        <v>189</v>
      </c>
      <c r="E163" s="174" t="s">
        <v>1</v>
      </c>
      <c r="F163" s="175" t="s">
        <v>190</v>
      </c>
      <c r="H163" s="176">
        <v>0.22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189</v>
      </c>
      <c r="AU163" s="174" t="s">
        <v>89</v>
      </c>
      <c r="AV163" s="14" t="s">
        <v>151</v>
      </c>
      <c r="AW163" s="14" t="s">
        <v>36</v>
      </c>
      <c r="AX163" s="14" t="s">
        <v>25</v>
      </c>
      <c r="AY163" s="174" t="s">
        <v>181</v>
      </c>
    </row>
    <row r="164" spans="1:65" s="2" customFormat="1" ht="24.2" customHeight="1">
      <c r="A164" s="33"/>
      <c r="B164" s="150"/>
      <c r="C164" s="151" t="s">
        <v>213</v>
      </c>
      <c r="D164" s="151" t="s">
        <v>183</v>
      </c>
      <c r="E164" s="152" t="s">
        <v>1656</v>
      </c>
      <c r="F164" s="153" t="s">
        <v>1657</v>
      </c>
      <c r="G164" s="154" t="s">
        <v>356</v>
      </c>
      <c r="H164" s="155">
        <v>67.498999999999995</v>
      </c>
      <c r="I164" s="156"/>
      <c r="J164" s="157">
        <f>ROUND(I164*H164,2)</f>
        <v>0</v>
      </c>
      <c r="K164" s="153" t="s">
        <v>187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0.255</v>
      </c>
      <c r="T164" s="161">
        <f>S164*H164</f>
        <v>17.212244999999999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89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1782</v>
      </c>
    </row>
    <row r="165" spans="1:65" s="13" customFormat="1">
      <c r="B165" s="164"/>
      <c r="D165" s="165" t="s">
        <v>189</v>
      </c>
      <c r="E165" s="166" t="s">
        <v>1</v>
      </c>
      <c r="F165" s="167" t="s">
        <v>3221</v>
      </c>
      <c r="H165" s="168">
        <v>6.7649999999999997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189</v>
      </c>
      <c r="AU165" s="166" t="s">
        <v>89</v>
      </c>
      <c r="AV165" s="13" t="s">
        <v>89</v>
      </c>
      <c r="AW165" s="13" t="s">
        <v>36</v>
      </c>
      <c r="AX165" s="13" t="s">
        <v>81</v>
      </c>
      <c r="AY165" s="166" t="s">
        <v>181</v>
      </c>
    </row>
    <row r="166" spans="1:65" s="13" customFormat="1">
      <c r="B166" s="164"/>
      <c r="D166" s="165" t="s">
        <v>189</v>
      </c>
      <c r="E166" s="166" t="s">
        <v>1</v>
      </c>
      <c r="F166" s="167" t="s">
        <v>3222</v>
      </c>
      <c r="H166" s="168">
        <v>4.532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189</v>
      </c>
      <c r="AU166" s="166" t="s">
        <v>89</v>
      </c>
      <c r="AV166" s="13" t="s">
        <v>89</v>
      </c>
      <c r="AW166" s="13" t="s">
        <v>36</v>
      </c>
      <c r="AX166" s="13" t="s">
        <v>81</v>
      </c>
      <c r="AY166" s="166" t="s">
        <v>181</v>
      </c>
    </row>
    <row r="167" spans="1:65" s="13" customFormat="1">
      <c r="B167" s="164"/>
      <c r="D167" s="165" t="s">
        <v>189</v>
      </c>
      <c r="E167" s="166" t="s">
        <v>1</v>
      </c>
      <c r="F167" s="167" t="s">
        <v>3223</v>
      </c>
      <c r="H167" s="168">
        <v>8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81</v>
      </c>
      <c r="AY167" s="166" t="s">
        <v>181</v>
      </c>
    </row>
    <row r="168" spans="1:65" s="16" customFormat="1">
      <c r="B168" s="209"/>
      <c r="D168" s="165" t="s">
        <v>189</v>
      </c>
      <c r="E168" s="210" t="s">
        <v>3148</v>
      </c>
      <c r="F168" s="211" t="s">
        <v>617</v>
      </c>
      <c r="H168" s="212">
        <v>19.297000000000001</v>
      </c>
      <c r="I168" s="213"/>
      <c r="L168" s="209"/>
      <c r="M168" s="214"/>
      <c r="N168" s="215"/>
      <c r="O168" s="215"/>
      <c r="P168" s="215"/>
      <c r="Q168" s="215"/>
      <c r="R168" s="215"/>
      <c r="S168" s="215"/>
      <c r="T168" s="216"/>
      <c r="AT168" s="210" t="s">
        <v>189</v>
      </c>
      <c r="AU168" s="210" t="s">
        <v>89</v>
      </c>
      <c r="AV168" s="16" t="s">
        <v>194</v>
      </c>
      <c r="AW168" s="16" t="s">
        <v>36</v>
      </c>
      <c r="AX168" s="16" t="s">
        <v>81</v>
      </c>
      <c r="AY168" s="210" t="s">
        <v>181</v>
      </c>
    </row>
    <row r="169" spans="1:65" s="15" customFormat="1">
      <c r="B169" s="181"/>
      <c r="D169" s="165" t="s">
        <v>189</v>
      </c>
      <c r="E169" s="182" t="s">
        <v>1</v>
      </c>
      <c r="F169" s="183" t="s">
        <v>3224</v>
      </c>
      <c r="H169" s="182" t="s">
        <v>1</v>
      </c>
      <c r="I169" s="184"/>
      <c r="L169" s="181"/>
      <c r="M169" s="185"/>
      <c r="N169" s="186"/>
      <c r="O169" s="186"/>
      <c r="P169" s="186"/>
      <c r="Q169" s="186"/>
      <c r="R169" s="186"/>
      <c r="S169" s="186"/>
      <c r="T169" s="187"/>
      <c r="AT169" s="182" t="s">
        <v>189</v>
      </c>
      <c r="AU169" s="182" t="s">
        <v>89</v>
      </c>
      <c r="AV169" s="15" t="s">
        <v>25</v>
      </c>
      <c r="AW169" s="15" t="s">
        <v>36</v>
      </c>
      <c r="AX169" s="15" t="s">
        <v>81</v>
      </c>
      <c r="AY169" s="182" t="s">
        <v>181</v>
      </c>
    </row>
    <row r="170" spans="1:65" s="13" customFormat="1">
      <c r="B170" s="164"/>
      <c r="D170" s="165" t="s">
        <v>189</v>
      </c>
      <c r="E170" s="166" t="s">
        <v>1</v>
      </c>
      <c r="F170" s="167" t="s">
        <v>3225</v>
      </c>
      <c r="H170" s="168">
        <v>38.268999999999998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89</v>
      </c>
      <c r="AV170" s="13" t="s">
        <v>89</v>
      </c>
      <c r="AW170" s="13" t="s">
        <v>36</v>
      </c>
      <c r="AX170" s="13" t="s">
        <v>81</v>
      </c>
      <c r="AY170" s="166" t="s">
        <v>181</v>
      </c>
    </row>
    <row r="171" spans="1:65" s="13" customFormat="1">
      <c r="B171" s="164"/>
      <c r="D171" s="165" t="s">
        <v>189</v>
      </c>
      <c r="E171" s="166" t="s">
        <v>1</v>
      </c>
      <c r="F171" s="167" t="s">
        <v>3226</v>
      </c>
      <c r="H171" s="168">
        <v>3.2229999999999999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189</v>
      </c>
      <c r="AU171" s="166" t="s">
        <v>89</v>
      </c>
      <c r="AV171" s="13" t="s">
        <v>89</v>
      </c>
      <c r="AW171" s="13" t="s">
        <v>36</v>
      </c>
      <c r="AX171" s="13" t="s">
        <v>81</v>
      </c>
      <c r="AY171" s="166" t="s">
        <v>181</v>
      </c>
    </row>
    <row r="172" spans="1:65" s="13" customFormat="1">
      <c r="B172" s="164"/>
      <c r="D172" s="165" t="s">
        <v>189</v>
      </c>
      <c r="E172" s="166" t="s">
        <v>1</v>
      </c>
      <c r="F172" s="167" t="s">
        <v>3227</v>
      </c>
      <c r="H172" s="168">
        <v>6.71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189</v>
      </c>
      <c r="AU172" s="166" t="s">
        <v>89</v>
      </c>
      <c r="AV172" s="13" t="s">
        <v>89</v>
      </c>
      <c r="AW172" s="13" t="s">
        <v>36</v>
      </c>
      <c r="AX172" s="13" t="s">
        <v>81</v>
      </c>
      <c r="AY172" s="166" t="s">
        <v>181</v>
      </c>
    </row>
    <row r="173" spans="1:65" s="16" customFormat="1">
      <c r="B173" s="209"/>
      <c r="D173" s="165" t="s">
        <v>189</v>
      </c>
      <c r="E173" s="210" t="s">
        <v>3150</v>
      </c>
      <c r="F173" s="211" t="s">
        <v>617</v>
      </c>
      <c r="H173" s="212">
        <v>48.201999999999998</v>
      </c>
      <c r="I173" s="213"/>
      <c r="L173" s="209"/>
      <c r="M173" s="214"/>
      <c r="N173" s="215"/>
      <c r="O173" s="215"/>
      <c r="P173" s="215"/>
      <c r="Q173" s="215"/>
      <c r="R173" s="215"/>
      <c r="S173" s="215"/>
      <c r="T173" s="216"/>
      <c r="AT173" s="210" t="s">
        <v>189</v>
      </c>
      <c r="AU173" s="210" t="s">
        <v>89</v>
      </c>
      <c r="AV173" s="16" t="s">
        <v>194</v>
      </c>
      <c r="AW173" s="16" t="s">
        <v>36</v>
      </c>
      <c r="AX173" s="16" t="s">
        <v>81</v>
      </c>
      <c r="AY173" s="210" t="s">
        <v>181</v>
      </c>
    </row>
    <row r="174" spans="1:65" s="14" customFormat="1">
      <c r="B174" s="173"/>
      <c r="D174" s="165" t="s">
        <v>189</v>
      </c>
      <c r="E174" s="174" t="s">
        <v>1651</v>
      </c>
      <c r="F174" s="175" t="s">
        <v>190</v>
      </c>
      <c r="H174" s="176">
        <v>67.498999999999995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189</v>
      </c>
      <c r="AU174" s="174" t="s">
        <v>89</v>
      </c>
      <c r="AV174" s="14" t="s">
        <v>151</v>
      </c>
      <c r="AW174" s="14" t="s">
        <v>36</v>
      </c>
      <c r="AX174" s="14" t="s">
        <v>25</v>
      </c>
      <c r="AY174" s="174" t="s">
        <v>181</v>
      </c>
    </row>
    <row r="175" spans="1:65" s="2" customFormat="1" ht="24.2" customHeight="1">
      <c r="A175" s="33"/>
      <c r="B175" s="150"/>
      <c r="C175" s="151" t="s">
        <v>217</v>
      </c>
      <c r="D175" s="151" t="s">
        <v>183</v>
      </c>
      <c r="E175" s="152" t="s">
        <v>1784</v>
      </c>
      <c r="F175" s="153" t="s">
        <v>1785</v>
      </c>
      <c r="G175" s="154" t="s">
        <v>356</v>
      </c>
      <c r="H175" s="155">
        <v>67.498999999999995</v>
      </c>
      <c r="I175" s="156"/>
      <c r="J175" s="157">
        <f>ROUND(I175*H175,2)</f>
        <v>0</v>
      </c>
      <c r="K175" s="153" t="s">
        <v>187</v>
      </c>
      <c r="L175" s="34"/>
      <c r="M175" s="158" t="s">
        <v>1</v>
      </c>
      <c r="N175" s="159" t="s">
        <v>46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151</v>
      </c>
      <c r="AT175" s="162" t="s">
        <v>183</v>
      </c>
      <c r="AU175" s="162" t="s">
        <v>89</v>
      </c>
      <c r="AY175" s="18" t="s">
        <v>181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25</v>
      </c>
      <c r="BK175" s="163">
        <f>ROUND(I175*H175,2)</f>
        <v>0</v>
      </c>
      <c r="BL175" s="18" t="s">
        <v>151</v>
      </c>
      <c r="BM175" s="162" t="s">
        <v>1786</v>
      </c>
    </row>
    <row r="176" spans="1:65" s="13" customFormat="1">
      <c r="B176" s="164"/>
      <c r="D176" s="165" t="s">
        <v>189</v>
      </c>
      <c r="E176" s="166" t="s">
        <v>1</v>
      </c>
      <c r="F176" s="167" t="s">
        <v>1651</v>
      </c>
      <c r="H176" s="168">
        <v>67.498999999999995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189</v>
      </c>
      <c r="AU176" s="166" t="s">
        <v>89</v>
      </c>
      <c r="AV176" s="13" t="s">
        <v>89</v>
      </c>
      <c r="AW176" s="13" t="s">
        <v>36</v>
      </c>
      <c r="AX176" s="13" t="s">
        <v>25</v>
      </c>
      <c r="AY176" s="166" t="s">
        <v>181</v>
      </c>
    </row>
    <row r="177" spans="1:65" s="2" customFormat="1" ht="24.2" customHeight="1">
      <c r="A177" s="33"/>
      <c r="B177" s="150"/>
      <c r="C177" s="151" t="s">
        <v>221</v>
      </c>
      <c r="D177" s="151" t="s">
        <v>183</v>
      </c>
      <c r="E177" s="152" t="s">
        <v>2722</v>
      </c>
      <c r="F177" s="153" t="s">
        <v>2723</v>
      </c>
      <c r="G177" s="154" t="s">
        <v>356</v>
      </c>
      <c r="H177" s="155">
        <v>5.38</v>
      </c>
      <c r="I177" s="156"/>
      <c r="J177" s="157">
        <f>ROUND(I177*H177,2)</f>
        <v>0</v>
      </c>
      <c r="K177" s="153" t="s">
        <v>187</v>
      </c>
      <c r="L177" s="34"/>
      <c r="M177" s="158" t="s">
        <v>1</v>
      </c>
      <c r="N177" s="159" t="s">
        <v>46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0.26</v>
      </c>
      <c r="T177" s="161">
        <f>S177*H177</f>
        <v>1.3988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151</v>
      </c>
      <c r="AT177" s="162" t="s">
        <v>183</v>
      </c>
      <c r="AU177" s="162" t="s">
        <v>89</v>
      </c>
      <c r="AY177" s="18" t="s">
        <v>181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25</v>
      </c>
      <c r="BK177" s="163">
        <f>ROUND(I177*H177,2)</f>
        <v>0</v>
      </c>
      <c r="BL177" s="18" t="s">
        <v>151</v>
      </c>
      <c r="BM177" s="162" t="s">
        <v>2724</v>
      </c>
    </row>
    <row r="178" spans="1:65" s="15" customFormat="1">
      <c r="B178" s="181"/>
      <c r="D178" s="165" t="s">
        <v>189</v>
      </c>
      <c r="E178" s="182" t="s">
        <v>1</v>
      </c>
      <c r="F178" s="183" t="s">
        <v>3228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189</v>
      </c>
      <c r="AU178" s="182" t="s">
        <v>89</v>
      </c>
      <c r="AV178" s="15" t="s">
        <v>25</v>
      </c>
      <c r="AW178" s="15" t="s">
        <v>36</v>
      </c>
      <c r="AX178" s="15" t="s">
        <v>81</v>
      </c>
      <c r="AY178" s="182" t="s">
        <v>181</v>
      </c>
    </row>
    <row r="179" spans="1:65" s="13" customFormat="1">
      <c r="B179" s="164"/>
      <c r="D179" s="165" t="s">
        <v>189</v>
      </c>
      <c r="E179" s="166" t="s">
        <v>1</v>
      </c>
      <c r="F179" s="167" t="s">
        <v>3229</v>
      </c>
      <c r="H179" s="168">
        <v>0.88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189</v>
      </c>
      <c r="AU179" s="166" t="s">
        <v>89</v>
      </c>
      <c r="AV179" s="13" t="s">
        <v>89</v>
      </c>
      <c r="AW179" s="13" t="s">
        <v>36</v>
      </c>
      <c r="AX179" s="13" t="s">
        <v>81</v>
      </c>
      <c r="AY179" s="166" t="s">
        <v>181</v>
      </c>
    </row>
    <row r="180" spans="1:65" s="16" customFormat="1">
      <c r="B180" s="209"/>
      <c r="D180" s="165" t="s">
        <v>189</v>
      </c>
      <c r="E180" s="210" t="s">
        <v>3207</v>
      </c>
      <c r="F180" s="211" t="s">
        <v>617</v>
      </c>
      <c r="H180" s="212">
        <v>0.88</v>
      </c>
      <c r="I180" s="213"/>
      <c r="L180" s="209"/>
      <c r="M180" s="214"/>
      <c r="N180" s="215"/>
      <c r="O180" s="215"/>
      <c r="P180" s="215"/>
      <c r="Q180" s="215"/>
      <c r="R180" s="215"/>
      <c r="S180" s="215"/>
      <c r="T180" s="216"/>
      <c r="AT180" s="210" t="s">
        <v>189</v>
      </c>
      <c r="AU180" s="210" t="s">
        <v>89</v>
      </c>
      <c r="AV180" s="16" t="s">
        <v>194</v>
      </c>
      <c r="AW180" s="16" t="s">
        <v>36</v>
      </c>
      <c r="AX180" s="16" t="s">
        <v>81</v>
      </c>
      <c r="AY180" s="210" t="s">
        <v>181</v>
      </c>
    </row>
    <row r="181" spans="1:65" s="13" customFormat="1">
      <c r="B181" s="164"/>
      <c r="D181" s="165" t="s">
        <v>189</v>
      </c>
      <c r="E181" s="166" t="s">
        <v>1</v>
      </c>
      <c r="F181" s="167" t="s">
        <v>3230</v>
      </c>
      <c r="H181" s="168">
        <v>4.5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89</v>
      </c>
      <c r="AV181" s="13" t="s">
        <v>89</v>
      </c>
      <c r="AW181" s="13" t="s">
        <v>36</v>
      </c>
      <c r="AX181" s="13" t="s">
        <v>81</v>
      </c>
      <c r="AY181" s="166" t="s">
        <v>181</v>
      </c>
    </row>
    <row r="182" spans="1:65" s="16" customFormat="1">
      <c r="B182" s="209"/>
      <c r="D182" s="165" t="s">
        <v>189</v>
      </c>
      <c r="E182" s="210" t="s">
        <v>3205</v>
      </c>
      <c r="F182" s="211" t="s">
        <v>617</v>
      </c>
      <c r="H182" s="212">
        <v>4.5</v>
      </c>
      <c r="I182" s="213"/>
      <c r="L182" s="209"/>
      <c r="M182" s="214"/>
      <c r="N182" s="215"/>
      <c r="O182" s="215"/>
      <c r="P182" s="215"/>
      <c r="Q182" s="215"/>
      <c r="R182" s="215"/>
      <c r="S182" s="215"/>
      <c r="T182" s="216"/>
      <c r="AT182" s="210" t="s">
        <v>189</v>
      </c>
      <c r="AU182" s="210" t="s">
        <v>89</v>
      </c>
      <c r="AV182" s="16" t="s">
        <v>194</v>
      </c>
      <c r="AW182" s="16" t="s">
        <v>36</v>
      </c>
      <c r="AX182" s="16" t="s">
        <v>81</v>
      </c>
      <c r="AY182" s="210" t="s">
        <v>181</v>
      </c>
    </row>
    <row r="183" spans="1:65" s="14" customFormat="1">
      <c r="B183" s="173"/>
      <c r="D183" s="165" t="s">
        <v>189</v>
      </c>
      <c r="E183" s="174" t="s">
        <v>1207</v>
      </c>
      <c r="F183" s="175" t="s">
        <v>190</v>
      </c>
      <c r="H183" s="176">
        <v>5.38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189</v>
      </c>
      <c r="AU183" s="174" t="s">
        <v>89</v>
      </c>
      <c r="AV183" s="14" t="s">
        <v>151</v>
      </c>
      <c r="AW183" s="14" t="s">
        <v>36</v>
      </c>
      <c r="AX183" s="14" t="s">
        <v>25</v>
      </c>
      <c r="AY183" s="174" t="s">
        <v>181</v>
      </c>
    </row>
    <row r="184" spans="1:65" s="2" customFormat="1" ht="24.2" customHeight="1">
      <c r="A184" s="33"/>
      <c r="B184" s="150"/>
      <c r="C184" s="151" t="s">
        <v>225</v>
      </c>
      <c r="D184" s="151" t="s">
        <v>183</v>
      </c>
      <c r="E184" s="152" t="s">
        <v>363</v>
      </c>
      <c r="F184" s="153" t="s">
        <v>364</v>
      </c>
      <c r="G184" s="154" t="s">
        <v>356</v>
      </c>
      <c r="H184" s="155">
        <v>5.38</v>
      </c>
      <c r="I184" s="156"/>
      <c r="J184" s="157">
        <f>ROUND(I184*H184,2)</f>
        <v>0</v>
      </c>
      <c r="K184" s="153" t="s">
        <v>187</v>
      </c>
      <c r="L184" s="34"/>
      <c r="M184" s="158" t="s">
        <v>1</v>
      </c>
      <c r="N184" s="159" t="s">
        <v>46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151</v>
      </c>
      <c r="AT184" s="162" t="s">
        <v>183</v>
      </c>
      <c r="AU184" s="162" t="s">
        <v>89</v>
      </c>
      <c r="AY184" s="18" t="s">
        <v>181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151</v>
      </c>
      <c r="BM184" s="162" t="s">
        <v>2728</v>
      </c>
    </row>
    <row r="185" spans="1:65" s="13" customFormat="1">
      <c r="B185" s="164"/>
      <c r="D185" s="165" t="s">
        <v>189</v>
      </c>
      <c r="E185" s="166" t="s">
        <v>1</v>
      </c>
      <c r="F185" s="167" t="s">
        <v>1207</v>
      </c>
      <c r="H185" s="168">
        <v>5.38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25</v>
      </c>
      <c r="AY185" s="166" t="s">
        <v>181</v>
      </c>
    </row>
    <row r="186" spans="1:65" s="2" customFormat="1" ht="24.2" customHeight="1">
      <c r="A186" s="33"/>
      <c r="B186" s="150"/>
      <c r="C186" s="151" t="s">
        <v>229</v>
      </c>
      <c r="D186" s="151" t="s">
        <v>183</v>
      </c>
      <c r="E186" s="152" t="s">
        <v>567</v>
      </c>
      <c r="F186" s="153" t="s">
        <v>568</v>
      </c>
      <c r="G186" s="154" t="s">
        <v>356</v>
      </c>
      <c r="H186" s="155">
        <v>323.185</v>
      </c>
      <c r="I186" s="156"/>
      <c r="J186" s="157">
        <f>ROUND(I186*H186,2)</f>
        <v>0</v>
      </c>
      <c r="K186" s="153" t="s">
        <v>187</v>
      </c>
      <c r="L186" s="34"/>
      <c r="M186" s="158" t="s">
        <v>1</v>
      </c>
      <c r="N186" s="159" t="s">
        <v>46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0.41699999999999998</v>
      </c>
      <c r="T186" s="161">
        <f>S186*H186</f>
        <v>134.768145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151</v>
      </c>
      <c r="AT186" s="162" t="s">
        <v>183</v>
      </c>
      <c r="AU186" s="162" t="s">
        <v>89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151</v>
      </c>
      <c r="BM186" s="162" t="s">
        <v>1787</v>
      </c>
    </row>
    <row r="187" spans="1:65" s="13" customFormat="1">
      <c r="B187" s="164"/>
      <c r="D187" s="165" t="s">
        <v>189</v>
      </c>
      <c r="E187" s="166" t="s">
        <v>1</v>
      </c>
      <c r="F187" s="167" t="s">
        <v>574</v>
      </c>
      <c r="H187" s="168">
        <v>63.962000000000003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89</v>
      </c>
      <c r="AV187" s="13" t="s">
        <v>89</v>
      </c>
      <c r="AW187" s="13" t="s">
        <v>36</v>
      </c>
      <c r="AX187" s="13" t="s">
        <v>81</v>
      </c>
      <c r="AY187" s="166" t="s">
        <v>181</v>
      </c>
    </row>
    <row r="188" spans="1:65" s="13" customFormat="1">
      <c r="B188" s="164"/>
      <c r="D188" s="165" t="s">
        <v>189</v>
      </c>
      <c r="E188" s="166" t="s">
        <v>1</v>
      </c>
      <c r="F188" s="167" t="s">
        <v>3231</v>
      </c>
      <c r="H188" s="168">
        <v>23.63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81</v>
      </c>
      <c r="AY188" s="166" t="s">
        <v>181</v>
      </c>
    </row>
    <row r="189" spans="1:65" s="13" customFormat="1">
      <c r="B189" s="164"/>
      <c r="D189" s="165" t="s">
        <v>189</v>
      </c>
      <c r="E189" s="166" t="s">
        <v>501</v>
      </c>
      <c r="F189" s="167" t="s">
        <v>3232</v>
      </c>
      <c r="H189" s="168">
        <v>178.77799999999999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189</v>
      </c>
      <c r="AU189" s="166" t="s">
        <v>89</v>
      </c>
      <c r="AV189" s="13" t="s">
        <v>89</v>
      </c>
      <c r="AW189" s="13" t="s">
        <v>36</v>
      </c>
      <c r="AX189" s="13" t="s">
        <v>81</v>
      </c>
      <c r="AY189" s="166" t="s">
        <v>181</v>
      </c>
    </row>
    <row r="190" spans="1:65" s="13" customFormat="1">
      <c r="B190" s="164"/>
      <c r="D190" s="165" t="s">
        <v>189</v>
      </c>
      <c r="E190" s="166" t="s">
        <v>1</v>
      </c>
      <c r="F190" s="167" t="s">
        <v>570</v>
      </c>
      <c r="H190" s="168">
        <v>56.814999999999998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189</v>
      </c>
      <c r="AU190" s="166" t="s">
        <v>89</v>
      </c>
      <c r="AV190" s="13" t="s">
        <v>89</v>
      </c>
      <c r="AW190" s="13" t="s">
        <v>36</v>
      </c>
      <c r="AX190" s="13" t="s">
        <v>81</v>
      </c>
      <c r="AY190" s="166" t="s">
        <v>181</v>
      </c>
    </row>
    <row r="191" spans="1:65" s="14" customFormat="1">
      <c r="B191" s="173"/>
      <c r="D191" s="165" t="s">
        <v>189</v>
      </c>
      <c r="E191" s="174" t="s">
        <v>1</v>
      </c>
      <c r="F191" s="175" t="s">
        <v>190</v>
      </c>
      <c r="H191" s="176">
        <v>323.185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189</v>
      </c>
      <c r="AU191" s="174" t="s">
        <v>89</v>
      </c>
      <c r="AV191" s="14" t="s">
        <v>151</v>
      </c>
      <c r="AW191" s="14" t="s">
        <v>36</v>
      </c>
      <c r="AX191" s="14" t="s">
        <v>25</v>
      </c>
      <c r="AY191" s="174" t="s">
        <v>181</v>
      </c>
    </row>
    <row r="192" spans="1:65" s="2" customFormat="1" ht="24.2" customHeight="1">
      <c r="A192" s="33"/>
      <c r="B192" s="150"/>
      <c r="C192" s="151" t="s">
        <v>233</v>
      </c>
      <c r="D192" s="151" t="s">
        <v>183</v>
      </c>
      <c r="E192" s="152" t="s">
        <v>3233</v>
      </c>
      <c r="F192" s="153" t="s">
        <v>3234</v>
      </c>
      <c r="G192" s="154" t="s">
        <v>356</v>
      </c>
      <c r="H192" s="155">
        <v>4.9610000000000003</v>
      </c>
      <c r="I192" s="156"/>
      <c r="J192" s="157">
        <f>ROUND(I192*H192,2)</f>
        <v>0</v>
      </c>
      <c r="K192" s="153" t="s">
        <v>187</v>
      </c>
      <c r="L192" s="34"/>
      <c r="M192" s="158" t="s">
        <v>1</v>
      </c>
      <c r="N192" s="159" t="s">
        <v>46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0.32</v>
      </c>
      <c r="T192" s="161">
        <f>S192*H192</f>
        <v>1.58752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151</v>
      </c>
      <c r="AT192" s="162" t="s">
        <v>183</v>
      </c>
      <c r="AU192" s="162" t="s">
        <v>89</v>
      </c>
      <c r="AY192" s="18" t="s">
        <v>181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151</v>
      </c>
      <c r="BM192" s="162" t="s">
        <v>3235</v>
      </c>
    </row>
    <row r="193" spans="1:65" s="15" customFormat="1">
      <c r="B193" s="181"/>
      <c r="D193" s="165" t="s">
        <v>189</v>
      </c>
      <c r="E193" s="182" t="s">
        <v>1</v>
      </c>
      <c r="F193" s="183" t="s">
        <v>3236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189</v>
      </c>
      <c r="AU193" s="182" t="s">
        <v>89</v>
      </c>
      <c r="AV193" s="15" t="s">
        <v>25</v>
      </c>
      <c r="AW193" s="15" t="s">
        <v>36</v>
      </c>
      <c r="AX193" s="15" t="s">
        <v>81</v>
      </c>
      <c r="AY193" s="182" t="s">
        <v>181</v>
      </c>
    </row>
    <row r="194" spans="1:65" s="13" customFormat="1">
      <c r="B194" s="164"/>
      <c r="D194" s="165" t="s">
        <v>189</v>
      </c>
      <c r="E194" s="166" t="s">
        <v>1</v>
      </c>
      <c r="F194" s="167" t="s">
        <v>3237</v>
      </c>
      <c r="H194" s="168">
        <v>4.9610000000000003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81</v>
      </c>
      <c r="AY194" s="166" t="s">
        <v>181</v>
      </c>
    </row>
    <row r="195" spans="1:65" s="16" customFormat="1">
      <c r="B195" s="209"/>
      <c r="D195" s="165" t="s">
        <v>189</v>
      </c>
      <c r="E195" s="210" t="s">
        <v>3185</v>
      </c>
      <c r="F195" s="211" t="s">
        <v>617</v>
      </c>
      <c r="H195" s="212">
        <v>4.9610000000000003</v>
      </c>
      <c r="I195" s="213"/>
      <c r="L195" s="209"/>
      <c r="M195" s="214"/>
      <c r="N195" s="215"/>
      <c r="O195" s="215"/>
      <c r="P195" s="215"/>
      <c r="Q195" s="215"/>
      <c r="R195" s="215"/>
      <c r="S195" s="215"/>
      <c r="T195" s="216"/>
      <c r="AT195" s="210" t="s">
        <v>189</v>
      </c>
      <c r="AU195" s="210" t="s">
        <v>89</v>
      </c>
      <c r="AV195" s="16" t="s">
        <v>194</v>
      </c>
      <c r="AW195" s="16" t="s">
        <v>36</v>
      </c>
      <c r="AX195" s="16" t="s">
        <v>81</v>
      </c>
      <c r="AY195" s="210" t="s">
        <v>181</v>
      </c>
    </row>
    <row r="196" spans="1:65" s="14" customFormat="1">
      <c r="B196" s="173"/>
      <c r="D196" s="165" t="s">
        <v>189</v>
      </c>
      <c r="E196" s="174" t="s">
        <v>1</v>
      </c>
      <c r="F196" s="175" t="s">
        <v>190</v>
      </c>
      <c r="H196" s="176">
        <v>4.9610000000000003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189</v>
      </c>
      <c r="AU196" s="174" t="s">
        <v>89</v>
      </c>
      <c r="AV196" s="14" t="s">
        <v>151</v>
      </c>
      <c r="AW196" s="14" t="s">
        <v>36</v>
      </c>
      <c r="AX196" s="14" t="s">
        <v>25</v>
      </c>
      <c r="AY196" s="174" t="s">
        <v>181</v>
      </c>
    </row>
    <row r="197" spans="1:65" s="2" customFormat="1" ht="24.2" customHeight="1">
      <c r="A197" s="33"/>
      <c r="B197" s="150"/>
      <c r="C197" s="151" t="s">
        <v>237</v>
      </c>
      <c r="D197" s="151" t="s">
        <v>183</v>
      </c>
      <c r="E197" s="152" t="s">
        <v>3238</v>
      </c>
      <c r="F197" s="153" t="s">
        <v>3239</v>
      </c>
      <c r="G197" s="154" t="s">
        <v>356</v>
      </c>
      <c r="H197" s="155">
        <v>4.9610000000000003</v>
      </c>
      <c r="I197" s="156"/>
      <c r="J197" s="157">
        <f>ROUND(I197*H197,2)</f>
        <v>0</v>
      </c>
      <c r="K197" s="153" t="s">
        <v>187</v>
      </c>
      <c r="L197" s="34"/>
      <c r="M197" s="158" t="s">
        <v>1</v>
      </c>
      <c r="N197" s="159" t="s">
        <v>46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151</v>
      </c>
      <c r="AT197" s="162" t="s">
        <v>183</v>
      </c>
      <c r="AU197" s="162" t="s">
        <v>89</v>
      </c>
      <c r="AY197" s="18" t="s">
        <v>181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151</v>
      </c>
      <c r="BM197" s="162" t="s">
        <v>3240</v>
      </c>
    </row>
    <row r="198" spans="1:65" s="13" customFormat="1">
      <c r="B198" s="164"/>
      <c r="D198" s="165" t="s">
        <v>189</v>
      </c>
      <c r="E198" s="166" t="s">
        <v>1</v>
      </c>
      <c r="F198" s="167" t="s">
        <v>3185</v>
      </c>
      <c r="H198" s="168">
        <v>4.9610000000000003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36</v>
      </c>
      <c r="AX198" s="13" t="s">
        <v>25</v>
      </c>
      <c r="AY198" s="166" t="s">
        <v>181</v>
      </c>
    </row>
    <row r="199" spans="1:65" s="2" customFormat="1" ht="24.2" customHeight="1">
      <c r="A199" s="33"/>
      <c r="B199" s="150"/>
      <c r="C199" s="151" t="s">
        <v>8</v>
      </c>
      <c r="D199" s="151" t="s">
        <v>183</v>
      </c>
      <c r="E199" s="152" t="s">
        <v>576</v>
      </c>
      <c r="F199" s="153" t="s">
        <v>577</v>
      </c>
      <c r="G199" s="154" t="s">
        <v>356</v>
      </c>
      <c r="H199" s="155">
        <v>271.27699999999999</v>
      </c>
      <c r="I199" s="156"/>
      <c r="J199" s="157">
        <f>ROUND(I199*H199,2)</f>
        <v>0</v>
      </c>
      <c r="K199" s="153" t="s">
        <v>187</v>
      </c>
      <c r="L199" s="34"/>
      <c r="M199" s="158" t="s">
        <v>1</v>
      </c>
      <c r="N199" s="159" t="s">
        <v>46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0.18</v>
      </c>
      <c r="T199" s="161">
        <f>S199*H199</f>
        <v>48.829859999999996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151</v>
      </c>
      <c r="AT199" s="162" t="s">
        <v>183</v>
      </c>
      <c r="AU199" s="162" t="s">
        <v>89</v>
      </c>
      <c r="AY199" s="18" t="s">
        <v>181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151</v>
      </c>
      <c r="BM199" s="162" t="s">
        <v>1788</v>
      </c>
    </row>
    <row r="200" spans="1:65" s="13" customFormat="1">
      <c r="B200" s="164"/>
      <c r="D200" s="165" t="s">
        <v>189</v>
      </c>
      <c r="E200" s="166" t="s">
        <v>1</v>
      </c>
      <c r="F200" s="167" t="s">
        <v>599</v>
      </c>
      <c r="H200" s="168">
        <v>63.962000000000003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36</v>
      </c>
      <c r="AX200" s="13" t="s">
        <v>81</v>
      </c>
      <c r="AY200" s="166" t="s">
        <v>181</v>
      </c>
    </row>
    <row r="201" spans="1:65" s="13" customFormat="1">
      <c r="B201" s="164"/>
      <c r="D201" s="165" t="s">
        <v>189</v>
      </c>
      <c r="E201" s="166" t="s">
        <v>1</v>
      </c>
      <c r="F201" s="167" t="s">
        <v>3241</v>
      </c>
      <c r="H201" s="168">
        <v>19.46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89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1:65" s="13" customFormat="1">
      <c r="B202" s="164"/>
      <c r="D202" s="165" t="s">
        <v>189</v>
      </c>
      <c r="E202" s="166" t="s">
        <v>1</v>
      </c>
      <c r="F202" s="167" t="s">
        <v>1789</v>
      </c>
      <c r="H202" s="168">
        <v>49.884999999999998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189</v>
      </c>
      <c r="AU202" s="166" t="s">
        <v>89</v>
      </c>
      <c r="AV202" s="13" t="s">
        <v>89</v>
      </c>
      <c r="AW202" s="13" t="s">
        <v>36</v>
      </c>
      <c r="AX202" s="13" t="s">
        <v>81</v>
      </c>
      <c r="AY202" s="166" t="s">
        <v>181</v>
      </c>
    </row>
    <row r="203" spans="1:65" s="13" customFormat="1">
      <c r="B203" s="164"/>
      <c r="D203" s="165" t="s">
        <v>189</v>
      </c>
      <c r="E203" s="166" t="s">
        <v>1</v>
      </c>
      <c r="F203" s="167" t="s">
        <v>600</v>
      </c>
      <c r="H203" s="168">
        <v>54.835000000000001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189</v>
      </c>
      <c r="AU203" s="166" t="s">
        <v>89</v>
      </c>
      <c r="AV203" s="13" t="s">
        <v>89</v>
      </c>
      <c r="AW203" s="13" t="s">
        <v>36</v>
      </c>
      <c r="AX203" s="13" t="s">
        <v>81</v>
      </c>
      <c r="AY203" s="166" t="s">
        <v>181</v>
      </c>
    </row>
    <row r="204" spans="1:65" s="13" customFormat="1">
      <c r="B204" s="164"/>
      <c r="D204" s="165" t="s">
        <v>189</v>
      </c>
      <c r="E204" s="166" t="s">
        <v>1</v>
      </c>
      <c r="F204" s="167" t="s">
        <v>1790</v>
      </c>
      <c r="H204" s="168">
        <v>67.498999999999995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81</v>
      </c>
      <c r="AY204" s="166" t="s">
        <v>181</v>
      </c>
    </row>
    <row r="205" spans="1:65" s="13" customFormat="1">
      <c r="B205" s="164"/>
      <c r="D205" s="165" t="s">
        <v>189</v>
      </c>
      <c r="E205" s="166" t="s">
        <v>1</v>
      </c>
      <c r="F205" s="167" t="s">
        <v>3242</v>
      </c>
      <c r="H205" s="168">
        <v>15.635999999999999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81</v>
      </c>
      <c r="AY205" s="166" t="s">
        <v>181</v>
      </c>
    </row>
    <row r="206" spans="1:65" s="14" customFormat="1">
      <c r="B206" s="173"/>
      <c r="D206" s="165" t="s">
        <v>189</v>
      </c>
      <c r="E206" s="174" t="s">
        <v>1</v>
      </c>
      <c r="F206" s="175" t="s">
        <v>190</v>
      </c>
      <c r="H206" s="176">
        <v>271.27699999999999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189</v>
      </c>
      <c r="AU206" s="174" t="s">
        <v>89</v>
      </c>
      <c r="AV206" s="14" t="s">
        <v>151</v>
      </c>
      <c r="AW206" s="14" t="s">
        <v>36</v>
      </c>
      <c r="AX206" s="14" t="s">
        <v>25</v>
      </c>
      <c r="AY206" s="174" t="s">
        <v>181</v>
      </c>
    </row>
    <row r="207" spans="1:65" s="2" customFormat="1" ht="24.2" customHeight="1">
      <c r="A207" s="33"/>
      <c r="B207" s="150"/>
      <c r="C207" s="151" t="s">
        <v>244</v>
      </c>
      <c r="D207" s="151" t="s">
        <v>183</v>
      </c>
      <c r="E207" s="152" t="s">
        <v>2741</v>
      </c>
      <c r="F207" s="153" t="s">
        <v>2742</v>
      </c>
      <c r="G207" s="154" t="s">
        <v>356</v>
      </c>
      <c r="H207" s="155">
        <v>10.340999999999999</v>
      </c>
      <c r="I207" s="156"/>
      <c r="J207" s="157">
        <f>ROUND(I207*H207,2)</f>
        <v>0</v>
      </c>
      <c r="K207" s="153" t="s">
        <v>187</v>
      </c>
      <c r="L207" s="34"/>
      <c r="M207" s="158" t="s">
        <v>1</v>
      </c>
      <c r="N207" s="159" t="s">
        <v>46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0.28999999999999998</v>
      </c>
      <c r="T207" s="161">
        <f>S207*H207</f>
        <v>2.9988899999999994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151</v>
      </c>
      <c r="AT207" s="162" t="s">
        <v>183</v>
      </c>
      <c r="AU207" s="162" t="s">
        <v>89</v>
      </c>
      <c r="AY207" s="18" t="s">
        <v>181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151</v>
      </c>
      <c r="BM207" s="162" t="s">
        <v>2743</v>
      </c>
    </row>
    <row r="208" spans="1:65" s="13" customFormat="1">
      <c r="B208" s="164"/>
      <c r="D208" s="165" t="s">
        <v>189</v>
      </c>
      <c r="E208" s="166" t="s">
        <v>1</v>
      </c>
      <c r="F208" s="167" t="s">
        <v>2744</v>
      </c>
      <c r="H208" s="168">
        <v>5.38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81</v>
      </c>
      <c r="AY208" s="166" t="s">
        <v>181</v>
      </c>
    </row>
    <row r="209" spans="1:65" s="13" customFormat="1">
      <c r="B209" s="164"/>
      <c r="D209" s="165" t="s">
        <v>189</v>
      </c>
      <c r="E209" s="166" t="s">
        <v>1</v>
      </c>
      <c r="F209" s="167" t="s">
        <v>3243</v>
      </c>
      <c r="H209" s="168">
        <v>4.9610000000000003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189</v>
      </c>
      <c r="AU209" s="166" t="s">
        <v>89</v>
      </c>
      <c r="AV209" s="13" t="s">
        <v>89</v>
      </c>
      <c r="AW209" s="13" t="s">
        <v>36</v>
      </c>
      <c r="AX209" s="13" t="s">
        <v>81</v>
      </c>
      <c r="AY209" s="166" t="s">
        <v>181</v>
      </c>
    </row>
    <row r="210" spans="1:65" s="14" customFormat="1">
      <c r="B210" s="173"/>
      <c r="D210" s="165" t="s">
        <v>189</v>
      </c>
      <c r="E210" s="174" t="s">
        <v>1</v>
      </c>
      <c r="F210" s="175" t="s">
        <v>190</v>
      </c>
      <c r="H210" s="176">
        <v>10.340999999999999</v>
      </c>
      <c r="I210" s="177"/>
      <c r="L210" s="173"/>
      <c r="M210" s="178"/>
      <c r="N210" s="179"/>
      <c r="O210" s="179"/>
      <c r="P210" s="179"/>
      <c r="Q210" s="179"/>
      <c r="R210" s="179"/>
      <c r="S210" s="179"/>
      <c r="T210" s="180"/>
      <c r="AT210" s="174" t="s">
        <v>189</v>
      </c>
      <c r="AU210" s="174" t="s">
        <v>89</v>
      </c>
      <c r="AV210" s="14" t="s">
        <v>151</v>
      </c>
      <c r="AW210" s="14" t="s">
        <v>36</v>
      </c>
      <c r="AX210" s="14" t="s">
        <v>25</v>
      </c>
      <c r="AY210" s="174" t="s">
        <v>181</v>
      </c>
    </row>
    <row r="211" spans="1:65" s="2" customFormat="1" ht="24.2" customHeight="1">
      <c r="A211" s="33"/>
      <c r="B211" s="150"/>
      <c r="C211" s="151" t="s">
        <v>248</v>
      </c>
      <c r="D211" s="151" t="s">
        <v>183</v>
      </c>
      <c r="E211" s="152" t="s">
        <v>3244</v>
      </c>
      <c r="F211" s="153" t="s">
        <v>3245</v>
      </c>
      <c r="G211" s="154" t="s">
        <v>356</v>
      </c>
      <c r="H211" s="155">
        <v>4.9610000000000003</v>
      </c>
      <c r="I211" s="156"/>
      <c r="J211" s="157">
        <f>ROUND(I211*H211,2)</f>
        <v>0</v>
      </c>
      <c r="K211" s="153" t="s">
        <v>187</v>
      </c>
      <c r="L211" s="34"/>
      <c r="M211" s="158" t="s">
        <v>1</v>
      </c>
      <c r="N211" s="159" t="s">
        <v>46</v>
      </c>
      <c r="O211" s="59"/>
      <c r="P211" s="160">
        <f>O211*H211</f>
        <v>0</v>
      </c>
      <c r="Q211" s="160">
        <v>0</v>
      </c>
      <c r="R211" s="160">
        <f>Q211*H211</f>
        <v>0</v>
      </c>
      <c r="S211" s="160">
        <v>0.24</v>
      </c>
      <c r="T211" s="161">
        <f>S211*H211</f>
        <v>1.1906399999999999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2" t="s">
        <v>151</v>
      </c>
      <c r="AT211" s="162" t="s">
        <v>183</v>
      </c>
      <c r="AU211" s="162" t="s">
        <v>89</v>
      </c>
      <c r="AY211" s="18" t="s">
        <v>181</v>
      </c>
      <c r="BE211" s="163">
        <f>IF(N211="základní",J211,0)</f>
        <v>0</v>
      </c>
      <c r="BF211" s="163">
        <f>IF(N211="snížená",J211,0)</f>
        <v>0</v>
      </c>
      <c r="BG211" s="163">
        <f>IF(N211="zákl. přenesená",J211,0)</f>
        <v>0</v>
      </c>
      <c r="BH211" s="163">
        <f>IF(N211="sníž. přenesená",J211,0)</f>
        <v>0</v>
      </c>
      <c r="BI211" s="163">
        <f>IF(N211="nulová",J211,0)</f>
        <v>0</v>
      </c>
      <c r="BJ211" s="18" t="s">
        <v>25</v>
      </c>
      <c r="BK211" s="163">
        <f>ROUND(I211*H211,2)</f>
        <v>0</v>
      </c>
      <c r="BL211" s="18" t="s">
        <v>151</v>
      </c>
      <c r="BM211" s="162" t="s">
        <v>3246</v>
      </c>
    </row>
    <row r="212" spans="1:65" s="13" customFormat="1">
      <c r="B212" s="164"/>
      <c r="D212" s="165" t="s">
        <v>189</v>
      </c>
      <c r="E212" s="166" t="s">
        <v>1</v>
      </c>
      <c r="F212" s="167" t="s">
        <v>3247</v>
      </c>
      <c r="H212" s="168">
        <v>4.9610000000000003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189</v>
      </c>
      <c r="AU212" s="166" t="s">
        <v>89</v>
      </c>
      <c r="AV212" s="13" t="s">
        <v>89</v>
      </c>
      <c r="AW212" s="13" t="s">
        <v>36</v>
      </c>
      <c r="AX212" s="13" t="s">
        <v>25</v>
      </c>
      <c r="AY212" s="166" t="s">
        <v>181</v>
      </c>
    </row>
    <row r="213" spans="1:65" s="2" customFormat="1" ht="14.45" customHeight="1">
      <c r="A213" s="33"/>
      <c r="B213" s="150"/>
      <c r="C213" s="151" t="s">
        <v>252</v>
      </c>
      <c r="D213" s="151" t="s">
        <v>183</v>
      </c>
      <c r="E213" s="152" t="s">
        <v>1267</v>
      </c>
      <c r="F213" s="153" t="s">
        <v>1268</v>
      </c>
      <c r="G213" s="154" t="s">
        <v>346</v>
      </c>
      <c r="H213" s="155">
        <v>9.02</v>
      </c>
      <c r="I213" s="156"/>
      <c r="J213" s="157">
        <f>ROUND(I213*H213,2)</f>
        <v>0</v>
      </c>
      <c r="K213" s="153" t="s">
        <v>187</v>
      </c>
      <c r="L213" s="34"/>
      <c r="M213" s="158" t="s">
        <v>1</v>
      </c>
      <c r="N213" s="159" t="s">
        <v>46</v>
      </c>
      <c r="O213" s="59"/>
      <c r="P213" s="160">
        <f>O213*H213</f>
        <v>0</v>
      </c>
      <c r="Q213" s="160">
        <v>3.0000000000000001E-5</v>
      </c>
      <c r="R213" s="160">
        <f>Q213*H213</f>
        <v>2.7060000000000002E-4</v>
      </c>
      <c r="S213" s="160">
        <v>0</v>
      </c>
      <c r="T213" s="161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2" t="s">
        <v>151</v>
      </c>
      <c r="AT213" s="162" t="s">
        <v>183</v>
      </c>
      <c r="AU213" s="162" t="s">
        <v>89</v>
      </c>
      <c r="AY213" s="18" t="s">
        <v>181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8" t="s">
        <v>25</v>
      </c>
      <c r="BK213" s="163">
        <f>ROUND(I213*H213,2)</f>
        <v>0</v>
      </c>
      <c r="BL213" s="18" t="s">
        <v>151</v>
      </c>
      <c r="BM213" s="162" t="s">
        <v>3248</v>
      </c>
    </row>
    <row r="214" spans="1:65" s="15" customFormat="1">
      <c r="B214" s="181"/>
      <c r="D214" s="165" t="s">
        <v>189</v>
      </c>
      <c r="E214" s="182" t="s">
        <v>1</v>
      </c>
      <c r="F214" s="183" t="s">
        <v>3236</v>
      </c>
      <c r="H214" s="182" t="s">
        <v>1</v>
      </c>
      <c r="I214" s="184"/>
      <c r="L214" s="181"/>
      <c r="M214" s="185"/>
      <c r="N214" s="186"/>
      <c r="O214" s="186"/>
      <c r="P214" s="186"/>
      <c r="Q214" s="186"/>
      <c r="R214" s="186"/>
      <c r="S214" s="186"/>
      <c r="T214" s="187"/>
      <c r="AT214" s="182" t="s">
        <v>189</v>
      </c>
      <c r="AU214" s="182" t="s">
        <v>89</v>
      </c>
      <c r="AV214" s="15" t="s">
        <v>25</v>
      </c>
      <c r="AW214" s="15" t="s">
        <v>36</v>
      </c>
      <c r="AX214" s="15" t="s">
        <v>81</v>
      </c>
      <c r="AY214" s="182" t="s">
        <v>181</v>
      </c>
    </row>
    <row r="215" spans="1:65" s="13" customFormat="1">
      <c r="B215" s="164"/>
      <c r="D215" s="165" t="s">
        <v>189</v>
      </c>
      <c r="E215" s="166" t="s">
        <v>1</v>
      </c>
      <c r="F215" s="167" t="s">
        <v>3249</v>
      </c>
      <c r="H215" s="168">
        <v>9.02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189</v>
      </c>
      <c r="AU215" s="166" t="s">
        <v>89</v>
      </c>
      <c r="AV215" s="13" t="s">
        <v>89</v>
      </c>
      <c r="AW215" s="13" t="s">
        <v>36</v>
      </c>
      <c r="AX215" s="13" t="s">
        <v>25</v>
      </c>
      <c r="AY215" s="166" t="s">
        <v>181</v>
      </c>
    </row>
    <row r="216" spans="1:65" s="2" customFormat="1" ht="24.2" customHeight="1">
      <c r="A216" s="33"/>
      <c r="B216" s="150"/>
      <c r="C216" s="151" t="s">
        <v>256</v>
      </c>
      <c r="D216" s="151" t="s">
        <v>183</v>
      </c>
      <c r="E216" s="152" t="s">
        <v>589</v>
      </c>
      <c r="F216" s="153" t="s">
        <v>590</v>
      </c>
      <c r="G216" s="154" t="s">
        <v>356</v>
      </c>
      <c r="H216" s="155">
        <v>178.84899999999999</v>
      </c>
      <c r="I216" s="156"/>
      <c r="J216" s="157">
        <f>ROUND(I216*H216,2)</f>
        <v>0</v>
      </c>
      <c r="K216" s="153" t="s">
        <v>187</v>
      </c>
      <c r="L216" s="34"/>
      <c r="M216" s="158" t="s">
        <v>1</v>
      </c>
      <c r="N216" s="159" t="s">
        <v>46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0.32500000000000001</v>
      </c>
      <c r="T216" s="161">
        <f>S216*H216</f>
        <v>58.125924999999995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151</v>
      </c>
      <c r="AT216" s="162" t="s">
        <v>183</v>
      </c>
      <c r="AU216" s="162" t="s">
        <v>89</v>
      </c>
      <c r="AY216" s="18" t="s">
        <v>181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25</v>
      </c>
      <c r="BK216" s="163">
        <f>ROUND(I216*H216,2)</f>
        <v>0</v>
      </c>
      <c r="BL216" s="18" t="s">
        <v>151</v>
      </c>
      <c r="BM216" s="162" t="s">
        <v>1793</v>
      </c>
    </row>
    <row r="217" spans="1:65" s="13" customFormat="1">
      <c r="B217" s="164"/>
      <c r="D217" s="165" t="s">
        <v>189</v>
      </c>
      <c r="E217" s="166" t="s">
        <v>1</v>
      </c>
      <c r="F217" s="167" t="s">
        <v>593</v>
      </c>
      <c r="H217" s="168">
        <v>56.814999999999998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189</v>
      </c>
      <c r="AU217" s="166" t="s">
        <v>89</v>
      </c>
      <c r="AV217" s="13" t="s">
        <v>89</v>
      </c>
      <c r="AW217" s="13" t="s">
        <v>36</v>
      </c>
      <c r="AX217" s="13" t="s">
        <v>81</v>
      </c>
      <c r="AY217" s="166" t="s">
        <v>181</v>
      </c>
    </row>
    <row r="218" spans="1:65" s="13" customFormat="1">
      <c r="B218" s="164"/>
      <c r="D218" s="165" t="s">
        <v>189</v>
      </c>
      <c r="E218" s="166" t="s">
        <v>1</v>
      </c>
      <c r="F218" s="167" t="s">
        <v>594</v>
      </c>
      <c r="H218" s="168">
        <v>49.884999999999998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189</v>
      </c>
      <c r="AU218" s="166" t="s">
        <v>89</v>
      </c>
      <c r="AV218" s="13" t="s">
        <v>89</v>
      </c>
      <c r="AW218" s="13" t="s">
        <v>36</v>
      </c>
      <c r="AX218" s="13" t="s">
        <v>81</v>
      </c>
      <c r="AY218" s="166" t="s">
        <v>181</v>
      </c>
    </row>
    <row r="219" spans="1:65" s="13" customFormat="1">
      <c r="B219" s="164"/>
      <c r="D219" s="165" t="s">
        <v>189</v>
      </c>
      <c r="E219" s="166" t="s">
        <v>1</v>
      </c>
      <c r="F219" s="167" t="s">
        <v>595</v>
      </c>
      <c r="H219" s="168">
        <v>56.512999999999998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189</v>
      </c>
      <c r="AU219" s="166" t="s">
        <v>89</v>
      </c>
      <c r="AV219" s="13" t="s">
        <v>89</v>
      </c>
      <c r="AW219" s="13" t="s">
        <v>36</v>
      </c>
      <c r="AX219" s="13" t="s">
        <v>81</v>
      </c>
      <c r="AY219" s="166" t="s">
        <v>181</v>
      </c>
    </row>
    <row r="220" spans="1:65" s="13" customFormat="1">
      <c r="B220" s="164"/>
      <c r="D220" s="165" t="s">
        <v>189</v>
      </c>
      <c r="E220" s="166" t="s">
        <v>1</v>
      </c>
      <c r="F220" s="167" t="s">
        <v>3250</v>
      </c>
      <c r="H220" s="168">
        <v>15.635999999999999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189</v>
      </c>
      <c r="AU220" s="166" t="s">
        <v>89</v>
      </c>
      <c r="AV220" s="13" t="s">
        <v>89</v>
      </c>
      <c r="AW220" s="13" t="s">
        <v>36</v>
      </c>
      <c r="AX220" s="13" t="s">
        <v>81</v>
      </c>
      <c r="AY220" s="166" t="s">
        <v>181</v>
      </c>
    </row>
    <row r="221" spans="1:65" s="14" customFormat="1">
      <c r="B221" s="173"/>
      <c r="D221" s="165" t="s">
        <v>189</v>
      </c>
      <c r="E221" s="174" t="s">
        <v>1</v>
      </c>
      <c r="F221" s="175" t="s">
        <v>190</v>
      </c>
      <c r="H221" s="176">
        <v>178.84899999999999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189</v>
      </c>
      <c r="AU221" s="174" t="s">
        <v>89</v>
      </c>
      <c r="AV221" s="14" t="s">
        <v>151</v>
      </c>
      <c r="AW221" s="14" t="s">
        <v>36</v>
      </c>
      <c r="AX221" s="14" t="s">
        <v>25</v>
      </c>
      <c r="AY221" s="174" t="s">
        <v>181</v>
      </c>
    </row>
    <row r="222" spans="1:65" s="2" customFormat="1" ht="14.45" customHeight="1">
      <c r="A222" s="33"/>
      <c r="B222" s="150"/>
      <c r="C222" s="151" t="s">
        <v>260</v>
      </c>
      <c r="D222" s="151" t="s">
        <v>183</v>
      </c>
      <c r="E222" s="152" t="s">
        <v>1267</v>
      </c>
      <c r="F222" s="153" t="s">
        <v>1268</v>
      </c>
      <c r="G222" s="154" t="s">
        <v>346</v>
      </c>
      <c r="H222" s="155">
        <v>318.77999999999997</v>
      </c>
      <c r="I222" s="156"/>
      <c r="J222" s="157">
        <f>ROUND(I222*H222,2)</f>
        <v>0</v>
      </c>
      <c r="K222" s="153" t="s">
        <v>187</v>
      </c>
      <c r="L222" s="34"/>
      <c r="M222" s="158" t="s">
        <v>1</v>
      </c>
      <c r="N222" s="159" t="s">
        <v>46</v>
      </c>
      <c r="O222" s="59"/>
      <c r="P222" s="160">
        <f>O222*H222</f>
        <v>0</v>
      </c>
      <c r="Q222" s="160">
        <v>3.0000000000000001E-5</v>
      </c>
      <c r="R222" s="160">
        <f>Q222*H222</f>
        <v>9.5633999999999997E-3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151</v>
      </c>
      <c r="AT222" s="162" t="s">
        <v>183</v>
      </c>
      <c r="AU222" s="162" t="s">
        <v>89</v>
      </c>
      <c r="AY222" s="18" t="s">
        <v>181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25</v>
      </c>
      <c r="BK222" s="163">
        <f>ROUND(I222*H222,2)</f>
        <v>0</v>
      </c>
      <c r="BL222" s="18" t="s">
        <v>151</v>
      </c>
      <c r="BM222" s="162" t="s">
        <v>2749</v>
      </c>
    </row>
    <row r="223" spans="1:65" s="13" customFormat="1">
      <c r="B223" s="164"/>
      <c r="D223" s="165" t="s">
        <v>189</v>
      </c>
      <c r="E223" s="166" t="s">
        <v>1</v>
      </c>
      <c r="F223" s="167" t="s">
        <v>3251</v>
      </c>
      <c r="H223" s="168">
        <v>94.1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189</v>
      </c>
      <c r="AU223" s="166" t="s">
        <v>89</v>
      </c>
      <c r="AV223" s="13" t="s">
        <v>89</v>
      </c>
      <c r="AW223" s="13" t="s">
        <v>36</v>
      </c>
      <c r="AX223" s="13" t="s">
        <v>81</v>
      </c>
      <c r="AY223" s="166" t="s">
        <v>181</v>
      </c>
    </row>
    <row r="224" spans="1:65" s="13" customFormat="1">
      <c r="B224" s="164"/>
      <c r="D224" s="165" t="s">
        <v>189</v>
      </c>
      <c r="E224" s="166" t="s">
        <v>1</v>
      </c>
      <c r="F224" s="167" t="s">
        <v>3252</v>
      </c>
      <c r="H224" s="168">
        <v>9.1999999999999993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189</v>
      </c>
      <c r="AU224" s="166" t="s">
        <v>89</v>
      </c>
      <c r="AV224" s="13" t="s">
        <v>89</v>
      </c>
      <c r="AW224" s="13" t="s">
        <v>36</v>
      </c>
      <c r="AX224" s="13" t="s">
        <v>81</v>
      </c>
      <c r="AY224" s="166" t="s">
        <v>181</v>
      </c>
    </row>
    <row r="225" spans="1:65" s="13" customFormat="1">
      <c r="B225" s="164"/>
      <c r="D225" s="165" t="s">
        <v>189</v>
      </c>
      <c r="E225" s="166" t="s">
        <v>1</v>
      </c>
      <c r="F225" s="167" t="s">
        <v>3253</v>
      </c>
      <c r="H225" s="168">
        <v>90.7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189</v>
      </c>
      <c r="AU225" s="166" t="s">
        <v>89</v>
      </c>
      <c r="AV225" s="13" t="s">
        <v>89</v>
      </c>
      <c r="AW225" s="13" t="s">
        <v>36</v>
      </c>
      <c r="AX225" s="13" t="s">
        <v>81</v>
      </c>
      <c r="AY225" s="166" t="s">
        <v>181</v>
      </c>
    </row>
    <row r="226" spans="1:65" s="13" customFormat="1">
      <c r="B226" s="164"/>
      <c r="D226" s="165" t="s">
        <v>189</v>
      </c>
      <c r="E226" s="166" t="s">
        <v>1</v>
      </c>
      <c r="F226" s="167" t="s">
        <v>3254</v>
      </c>
      <c r="H226" s="168">
        <v>98.66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89</v>
      </c>
      <c r="AV226" s="13" t="s">
        <v>89</v>
      </c>
      <c r="AW226" s="13" t="s">
        <v>36</v>
      </c>
      <c r="AX226" s="13" t="s">
        <v>81</v>
      </c>
      <c r="AY226" s="166" t="s">
        <v>181</v>
      </c>
    </row>
    <row r="227" spans="1:65" s="13" customFormat="1">
      <c r="B227" s="164"/>
      <c r="D227" s="165" t="s">
        <v>189</v>
      </c>
      <c r="E227" s="166" t="s">
        <v>1</v>
      </c>
      <c r="F227" s="167" t="s">
        <v>3255</v>
      </c>
      <c r="H227" s="168">
        <v>6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189</v>
      </c>
      <c r="AU227" s="166" t="s">
        <v>89</v>
      </c>
      <c r="AV227" s="13" t="s">
        <v>89</v>
      </c>
      <c r="AW227" s="13" t="s">
        <v>36</v>
      </c>
      <c r="AX227" s="13" t="s">
        <v>81</v>
      </c>
      <c r="AY227" s="166" t="s">
        <v>181</v>
      </c>
    </row>
    <row r="228" spans="1:65" s="13" customFormat="1">
      <c r="B228" s="164"/>
      <c r="D228" s="165" t="s">
        <v>189</v>
      </c>
      <c r="E228" s="166" t="s">
        <v>1</v>
      </c>
      <c r="F228" s="167" t="s">
        <v>3256</v>
      </c>
      <c r="H228" s="168">
        <v>20.12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189</v>
      </c>
      <c r="AU228" s="166" t="s">
        <v>89</v>
      </c>
      <c r="AV228" s="13" t="s">
        <v>89</v>
      </c>
      <c r="AW228" s="13" t="s">
        <v>36</v>
      </c>
      <c r="AX228" s="13" t="s">
        <v>81</v>
      </c>
      <c r="AY228" s="166" t="s">
        <v>181</v>
      </c>
    </row>
    <row r="229" spans="1:65" s="14" customFormat="1">
      <c r="B229" s="173"/>
      <c r="D229" s="165" t="s">
        <v>189</v>
      </c>
      <c r="E229" s="174" t="s">
        <v>1</v>
      </c>
      <c r="F229" s="175" t="s">
        <v>190</v>
      </c>
      <c r="H229" s="176">
        <v>318.77999999999997</v>
      </c>
      <c r="I229" s="177"/>
      <c r="L229" s="173"/>
      <c r="M229" s="178"/>
      <c r="N229" s="179"/>
      <c r="O229" s="179"/>
      <c r="P229" s="179"/>
      <c r="Q229" s="179"/>
      <c r="R229" s="179"/>
      <c r="S229" s="179"/>
      <c r="T229" s="180"/>
      <c r="AT229" s="174" t="s">
        <v>189</v>
      </c>
      <c r="AU229" s="174" t="s">
        <v>89</v>
      </c>
      <c r="AV229" s="14" t="s">
        <v>151</v>
      </c>
      <c r="AW229" s="14" t="s">
        <v>36</v>
      </c>
      <c r="AX229" s="14" t="s">
        <v>25</v>
      </c>
      <c r="AY229" s="174" t="s">
        <v>181</v>
      </c>
    </row>
    <row r="230" spans="1:65" s="2" customFormat="1" ht="24.2" customHeight="1">
      <c r="A230" s="33"/>
      <c r="B230" s="150"/>
      <c r="C230" s="151" t="s">
        <v>7</v>
      </c>
      <c r="D230" s="151" t="s">
        <v>183</v>
      </c>
      <c r="E230" s="152" t="s">
        <v>3257</v>
      </c>
      <c r="F230" s="153" t="s">
        <v>3258</v>
      </c>
      <c r="G230" s="154" t="s">
        <v>356</v>
      </c>
      <c r="H230" s="155">
        <v>54.835000000000001</v>
      </c>
      <c r="I230" s="156"/>
      <c r="J230" s="157">
        <f>ROUND(I230*H230,2)</f>
        <v>0</v>
      </c>
      <c r="K230" s="153" t="s">
        <v>187</v>
      </c>
      <c r="L230" s="34"/>
      <c r="M230" s="158" t="s">
        <v>1</v>
      </c>
      <c r="N230" s="159" t="s">
        <v>46</v>
      </c>
      <c r="O230" s="59"/>
      <c r="P230" s="160">
        <f>O230*H230</f>
        <v>0</v>
      </c>
      <c r="Q230" s="160">
        <v>0</v>
      </c>
      <c r="R230" s="160">
        <f>Q230*H230</f>
        <v>0</v>
      </c>
      <c r="S230" s="160">
        <v>0.93</v>
      </c>
      <c r="T230" s="161">
        <f>S230*H230</f>
        <v>50.996550000000006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151</v>
      </c>
      <c r="AT230" s="162" t="s">
        <v>183</v>
      </c>
      <c r="AU230" s="162" t="s">
        <v>89</v>
      </c>
      <c r="AY230" s="18" t="s">
        <v>181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25</v>
      </c>
      <c r="BK230" s="163">
        <f>ROUND(I230*H230,2)</f>
        <v>0</v>
      </c>
      <c r="BL230" s="18" t="s">
        <v>151</v>
      </c>
      <c r="BM230" s="162" t="s">
        <v>1806</v>
      </c>
    </row>
    <row r="231" spans="1:65" s="13" customFormat="1">
      <c r="B231" s="164"/>
      <c r="D231" s="165" t="s">
        <v>189</v>
      </c>
      <c r="E231" s="166" t="s">
        <v>1</v>
      </c>
      <c r="F231" s="167" t="s">
        <v>604</v>
      </c>
      <c r="H231" s="168">
        <v>54.835000000000001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189</v>
      </c>
      <c r="AU231" s="166" t="s">
        <v>89</v>
      </c>
      <c r="AV231" s="13" t="s">
        <v>89</v>
      </c>
      <c r="AW231" s="13" t="s">
        <v>36</v>
      </c>
      <c r="AX231" s="13" t="s">
        <v>25</v>
      </c>
      <c r="AY231" s="166" t="s">
        <v>181</v>
      </c>
    </row>
    <row r="232" spans="1:65" s="2" customFormat="1" ht="14.45" customHeight="1">
      <c r="A232" s="33"/>
      <c r="B232" s="150"/>
      <c r="C232" s="151" t="s">
        <v>267</v>
      </c>
      <c r="D232" s="151" t="s">
        <v>183</v>
      </c>
      <c r="E232" s="152" t="s">
        <v>1807</v>
      </c>
      <c r="F232" s="153" t="s">
        <v>1808</v>
      </c>
      <c r="G232" s="154" t="s">
        <v>346</v>
      </c>
      <c r="H232" s="155">
        <v>99.7</v>
      </c>
      <c r="I232" s="156"/>
      <c r="J232" s="157">
        <f>ROUND(I232*H232,2)</f>
        <v>0</v>
      </c>
      <c r="K232" s="153" t="s">
        <v>187</v>
      </c>
      <c r="L232" s="34"/>
      <c r="M232" s="158" t="s">
        <v>1</v>
      </c>
      <c r="N232" s="159" t="s">
        <v>46</v>
      </c>
      <c r="O232" s="59"/>
      <c r="P232" s="160">
        <f>O232*H232</f>
        <v>0</v>
      </c>
      <c r="Q232" s="160">
        <v>1.3999999999999999E-4</v>
      </c>
      <c r="R232" s="160">
        <f>Q232*H232</f>
        <v>1.3958E-2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151</v>
      </c>
      <c r="AT232" s="162" t="s">
        <v>183</v>
      </c>
      <c r="AU232" s="162" t="s">
        <v>89</v>
      </c>
      <c r="AY232" s="18" t="s">
        <v>181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25</v>
      </c>
      <c r="BK232" s="163">
        <f>ROUND(I232*H232,2)</f>
        <v>0</v>
      </c>
      <c r="BL232" s="18" t="s">
        <v>151</v>
      </c>
      <c r="BM232" s="162" t="s">
        <v>1809</v>
      </c>
    </row>
    <row r="233" spans="1:65" s="15" customFormat="1">
      <c r="B233" s="181"/>
      <c r="D233" s="165" t="s">
        <v>189</v>
      </c>
      <c r="E233" s="182" t="s">
        <v>1</v>
      </c>
      <c r="F233" s="183" t="s">
        <v>3259</v>
      </c>
      <c r="H233" s="182" t="s">
        <v>1</v>
      </c>
      <c r="I233" s="184"/>
      <c r="L233" s="181"/>
      <c r="M233" s="185"/>
      <c r="N233" s="186"/>
      <c r="O233" s="186"/>
      <c r="P233" s="186"/>
      <c r="Q233" s="186"/>
      <c r="R233" s="186"/>
      <c r="S233" s="186"/>
      <c r="T233" s="187"/>
      <c r="AT233" s="182" t="s">
        <v>189</v>
      </c>
      <c r="AU233" s="182" t="s">
        <v>89</v>
      </c>
      <c r="AV233" s="15" t="s">
        <v>25</v>
      </c>
      <c r="AW233" s="15" t="s">
        <v>36</v>
      </c>
      <c r="AX233" s="15" t="s">
        <v>81</v>
      </c>
      <c r="AY233" s="182" t="s">
        <v>181</v>
      </c>
    </row>
    <row r="234" spans="1:65" s="13" customFormat="1">
      <c r="B234" s="164"/>
      <c r="D234" s="165" t="s">
        <v>189</v>
      </c>
      <c r="E234" s="166" t="s">
        <v>1</v>
      </c>
      <c r="F234" s="167" t="s">
        <v>3260</v>
      </c>
      <c r="H234" s="168">
        <v>85.3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189</v>
      </c>
      <c r="AU234" s="166" t="s">
        <v>89</v>
      </c>
      <c r="AV234" s="13" t="s">
        <v>89</v>
      </c>
      <c r="AW234" s="13" t="s">
        <v>36</v>
      </c>
      <c r="AX234" s="13" t="s">
        <v>81</v>
      </c>
      <c r="AY234" s="166" t="s">
        <v>181</v>
      </c>
    </row>
    <row r="235" spans="1:65" s="13" customFormat="1">
      <c r="B235" s="164"/>
      <c r="D235" s="165" t="s">
        <v>189</v>
      </c>
      <c r="E235" s="166" t="s">
        <v>1</v>
      </c>
      <c r="F235" s="167" t="s">
        <v>3261</v>
      </c>
      <c r="H235" s="168">
        <v>14.4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189</v>
      </c>
      <c r="AU235" s="166" t="s">
        <v>89</v>
      </c>
      <c r="AV235" s="13" t="s">
        <v>89</v>
      </c>
      <c r="AW235" s="13" t="s">
        <v>36</v>
      </c>
      <c r="AX235" s="13" t="s">
        <v>81</v>
      </c>
      <c r="AY235" s="166" t="s">
        <v>181</v>
      </c>
    </row>
    <row r="236" spans="1:65" s="14" customFormat="1">
      <c r="B236" s="173"/>
      <c r="D236" s="165" t="s">
        <v>189</v>
      </c>
      <c r="E236" s="174" t="s">
        <v>1</v>
      </c>
      <c r="F236" s="175" t="s">
        <v>190</v>
      </c>
      <c r="H236" s="176">
        <v>99.7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189</v>
      </c>
      <c r="AU236" s="174" t="s">
        <v>89</v>
      </c>
      <c r="AV236" s="14" t="s">
        <v>151</v>
      </c>
      <c r="AW236" s="14" t="s">
        <v>36</v>
      </c>
      <c r="AX236" s="14" t="s">
        <v>25</v>
      </c>
      <c r="AY236" s="174" t="s">
        <v>181</v>
      </c>
    </row>
    <row r="237" spans="1:65" s="2" customFormat="1" ht="14.45" customHeight="1">
      <c r="A237" s="33"/>
      <c r="B237" s="150"/>
      <c r="C237" s="151" t="s">
        <v>271</v>
      </c>
      <c r="D237" s="151" t="s">
        <v>183</v>
      </c>
      <c r="E237" s="152" t="s">
        <v>370</v>
      </c>
      <c r="F237" s="153" t="s">
        <v>371</v>
      </c>
      <c r="G237" s="154" t="s">
        <v>372</v>
      </c>
      <c r="H237" s="155">
        <v>319.92599999999999</v>
      </c>
      <c r="I237" s="156"/>
      <c r="J237" s="157">
        <f>ROUND(I237*H237,2)</f>
        <v>0</v>
      </c>
      <c r="K237" s="153" t="s">
        <v>187</v>
      </c>
      <c r="L237" s="34"/>
      <c r="M237" s="158" t="s">
        <v>1</v>
      </c>
      <c r="N237" s="159" t="s">
        <v>46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151</v>
      </c>
      <c r="AT237" s="162" t="s">
        <v>183</v>
      </c>
      <c r="AU237" s="162" t="s">
        <v>89</v>
      </c>
      <c r="AY237" s="18" t="s">
        <v>181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151</v>
      </c>
      <c r="BM237" s="162" t="s">
        <v>1812</v>
      </c>
    </row>
    <row r="238" spans="1:65" s="13" customFormat="1">
      <c r="B238" s="164"/>
      <c r="D238" s="165" t="s">
        <v>189</v>
      </c>
      <c r="E238" s="166" t="s">
        <v>1</v>
      </c>
      <c r="F238" s="167" t="s">
        <v>3262</v>
      </c>
      <c r="H238" s="168">
        <v>320.49200000000002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189</v>
      </c>
      <c r="AU238" s="166" t="s">
        <v>89</v>
      </c>
      <c r="AV238" s="13" t="s">
        <v>89</v>
      </c>
      <c r="AW238" s="13" t="s">
        <v>36</v>
      </c>
      <c r="AX238" s="13" t="s">
        <v>81</v>
      </c>
      <c r="AY238" s="166" t="s">
        <v>181</v>
      </c>
    </row>
    <row r="239" spans="1:65" s="13" customFormat="1">
      <c r="B239" s="164"/>
      <c r="D239" s="165" t="s">
        <v>189</v>
      </c>
      <c r="E239" s="166" t="s">
        <v>1</v>
      </c>
      <c r="F239" s="167" t="s">
        <v>607</v>
      </c>
      <c r="H239" s="168">
        <v>-0.56599999999999995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189</v>
      </c>
      <c r="AU239" s="166" t="s">
        <v>89</v>
      </c>
      <c r="AV239" s="13" t="s">
        <v>89</v>
      </c>
      <c r="AW239" s="13" t="s">
        <v>36</v>
      </c>
      <c r="AX239" s="13" t="s">
        <v>81</v>
      </c>
      <c r="AY239" s="166" t="s">
        <v>181</v>
      </c>
    </row>
    <row r="240" spans="1:65" s="14" customFormat="1">
      <c r="B240" s="173"/>
      <c r="D240" s="165" t="s">
        <v>189</v>
      </c>
      <c r="E240" s="174" t="s">
        <v>1</v>
      </c>
      <c r="F240" s="175" t="s">
        <v>190</v>
      </c>
      <c r="H240" s="176">
        <v>319.92599999999999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189</v>
      </c>
      <c r="AU240" s="174" t="s">
        <v>89</v>
      </c>
      <c r="AV240" s="14" t="s">
        <v>151</v>
      </c>
      <c r="AW240" s="14" t="s">
        <v>36</v>
      </c>
      <c r="AX240" s="14" t="s">
        <v>25</v>
      </c>
      <c r="AY240" s="174" t="s">
        <v>181</v>
      </c>
    </row>
    <row r="241" spans="1:65" s="2" customFormat="1" ht="24.2" customHeight="1">
      <c r="A241" s="33"/>
      <c r="B241" s="150"/>
      <c r="C241" s="151" t="s">
        <v>275</v>
      </c>
      <c r="D241" s="151" t="s">
        <v>183</v>
      </c>
      <c r="E241" s="152" t="s">
        <v>374</v>
      </c>
      <c r="F241" s="153" t="s">
        <v>375</v>
      </c>
      <c r="G241" s="154" t="s">
        <v>372</v>
      </c>
      <c r="H241" s="155">
        <v>2559.4079999999999</v>
      </c>
      <c r="I241" s="156"/>
      <c r="J241" s="157">
        <f>ROUND(I241*H241,2)</f>
        <v>0</v>
      </c>
      <c r="K241" s="153" t="s">
        <v>187</v>
      </c>
      <c r="L241" s="34"/>
      <c r="M241" s="158" t="s">
        <v>1</v>
      </c>
      <c r="N241" s="159" t="s">
        <v>46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151</v>
      </c>
      <c r="AT241" s="162" t="s">
        <v>183</v>
      </c>
      <c r="AU241" s="162" t="s">
        <v>89</v>
      </c>
      <c r="AY241" s="18" t="s">
        <v>181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25</v>
      </c>
      <c r="BK241" s="163">
        <f>ROUND(I241*H241,2)</f>
        <v>0</v>
      </c>
      <c r="BL241" s="18" t="s">
        <v>151</v>
      </c>
      <c r="BM241" s="162" t="s">
        <v>1814</v>
      </c>
    </row>
    <row r="242" spans="1:65" s="13" customFormat="1">
      <c r="B242" s="164"/>
      <c r="D242" s="165" t="s">
        <v>189</v>
      </c>
      <c r="F242" s="167" t="s">
        <v>3263</v>
      </c>
      <c r="H242" s="168">
        <v>2559.4079999999999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189</v>
      </c>
      <c r="AU242" s="166" t="s">
        <v>89</v>
      </c>
      <c r="AV242" s="13" t="s">
        <v>89</v>
      </c>
      <c r="AW242" s="13" t="s">
        <v>3</v>
      </c>
      <c r="AX242" s="13" t="s">
        <v>25</v>
      </c>
      <c r="AY242" s="166" t="s">
        <v>181</v>
      </c>
    </row>
    <row r="243" spans="1:65" s="2" customFormat="1" ht="14.45" customHeight="1">
      <c r="A243" s="33"/>
      <c r="B243" s="150"/>
      <c r="C243" s="151" t="s">
        <v>279</v>
      </c>
      <c r="D243" s="151" t="s">
        <v>183</v>
      </c>
      <c r="E243" s="152" t="s">
        <v>378</v>
      </c>
      <c r="F243" s="153" t="s">
        <v>379</v>
      </c>
      <c r="G243" s="154" t="s">
        <v>372</v>
      </c>
      <c r="H243" s="155">
        <v>319.81200000000001</v>
      </c>
      <c r="I243" s="156"/>
      <c r="J243" s="157">
        <f>ROUND(I243*H243,2)</f>
        <v>0</v>
      </c>
      <c r="K243" s="153" t="s">
        <v>1</v>
      </c>
      <c r="L243" s="34"/>
      <c r="M243" s="158" t="s">
        <v>1</v>
      </c>
      <c r="N243" s="159" t="s">
        <v>46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151</v>
      </c>
      <c r="AT243" s="162" t="s">
        <v>183</v>
      </c>
      <c r="AU243" s="162" t="s">
        <v>89</v>
      </c>
      <c r="AY243" s="18" t="s">
        <v>181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25</v>
      </c>
      <c r="BK243" s="163">
        <f>ROUND(I243*H243,2)</f>
        <v>0</v>
      </c>
      <c r="BL243" s="18" t="s">
        <v>151</v>
      </c>
      <c r="BM243" s="162" t="s">
        <v>1816</v>
      </c>
    </row>
    <row r="244" spans="1:65" s="2" customFormat="1" ht="14.45" customHeight="1">
      <c r="A244" s="33"/>
      <c r="B244" s="150"/>
      <c r="C244" s="151" t="s">
        <v>283</v>
      </c>
      <c r="D244" s="151" t="s">
        <v>183</v>
      </c>
      <c r="E244" s="152" t="s">
        <v>370</v>
      </c>
      <c r="F244" s="153" t="s">
        <v>371</v>
      </c>
      <c r="G244" s="154" t="s">
        <v>372</v>
      </c>
      <c r="H244" s="155">
        <v>0.56599999999999995</v>
      </c>
      <c r="I244" s="156"/>
      <c r="J244" s="157">
        <f>ROUND(I244*H244,2)</f>
        <v>0</v>
      </c>
      <c r="K244" s="153" t="s">
        <v>187</v>
      </c>
      <c r="L244" s="34"/>
      <c r="M244" s="158" t="s">
        <v>1</v>
      </c>
      <c r="N244" s="159" t="s">
        <v>46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151</v>
      </c>
      <c r="AT244" s="162" t="s">
        <v>183</v>
      </c>
      <c r="AU244" s="162" t="s">
        <v>89</v>
      </c>
      <c r="AY244" s="18" t="s">
        <v>181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25</v>
      </c>
      <c r="BK244" s="163">
        <f>ROUND(I244*H244,2)</f>
        <v>0</v>
      </c>
      <c r="BL244" s="18" t="s">
        <v>151</v>
      </c>
      <c r="BM244" s="162" t="s">
        <v>1817</v>
      </c>
    </row>
    <row r="245" spans="1:65" s="15" customFormat="1">
      <c r="B245" s="181"/>
      <c r="D245" s="165" t="s">
        <v>189</v>
      </c>
      <c r="E245" s="182" t="s">
        <v>1</v>
      </c>
      <c r="F245" s="183" t="s">
        <v>384</v>
      </c>
      <c r="H245" s="182" t="s">
        <v>1</v>
      </c>
      <c r="I245" s="184"/>
      <c r="L245" s="181"/>
      <c r="M245" s="185"/>
      <c r="N245" s="186"/>
      <c r="O245" s="186"/>
      <c r="P245" s="186"/>
      <c r="Q245" s="186"/>
      <c r="R245" s="186"/>
      <c r="S245" s="186"/>
      <c r="T245" s="187"/>
      <c r="AT245" s="182" t="s">
        <v>189</v>
      </c>
      <c r="AU245" s="182" t="s">
        <v>89</v>
      </c>
      <c r="AV245" s="15" t="s">
        <v>25</v>
      </c>
      <c r="AW245" s="15" t="s">
        <v>36</v>
      </c>
      <c r="AX245" s="15" t="s">
        <v>81</v>
      </c>
      <c r="AY245" s="182" t="s">
        <v>181</v>
      </c>
    </row>
    <row r="246" spans="1:65" s="13" customFormat="1">
      <c r="B246" s="164"/>
      <c r="D246" s="165" t="s">
        <v>189</v>
      </c>
      <c r="E246" s="166" t="s">
        <v>1</v>
      </c>
      <c r="F246" s="167" t="s">
        <v>3264</v>
      </c>
      <c r="H246" s="168">
        <v>0.53500000000000003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189</v>
      </c>
      <c r="AU246" s="166" t="s">
        <v>89</v>
      </c>
      <c r="AV246" s="13" t="s">
        <v>89</v>
      </c>
      <c r="AW246" s="13" t="s">
        <v>36</v>
      </c>
      <c r="AX246" s="13" t="s">
        <v>81</v>
      </c>
      <c r="AY246" s="166" t="s">
        <v>181</v>
      </c>
    </row>
    <row r="247" spans="1:65" s="13" customFormat="1">
      <c r="B247" s="164"/>
      <c r="D247" s="165" t="s">
        <v>189</v>
      </c>
      <c r="E247" s="166" t="s">
        <v>1</v>
      </c>
      <c r="F247" s="167" t="s">
        <v>1819</v>
      </c>
      <c r="H247" s="168">
        <v>3.1E-2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189</v>
      </c>
      <c r="AU247" s="166" t="s">
        <v>89</v>
      </c>
      <c r="AV247" s="13" t="s">
        <v>89</v>
      </c>
      <c r="AW247" s="13" t="s">
        <v>36</v>
      </c>
      <c r="AX247" s="13" t="s">
        <v>81</v>
      </c>
      <c r="AY247" s="166" t="s">
        <v>181</v>
      </c>
    </row>
    <row r="248" spans="1:65" s="14" customFormat="1">
      <c r="B248" s="173"/>
      <c r="D248" s="165" t="s">
        <v>189</v>
      </c>
      <c r="E248" s="174" t="s">
        <v>492</v>
      </c>
      <c r="F248" s="175" t="s">
        <v>190</v>
      </c>
      <c r="H248" s="176">
        <v>0.56599999999999995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189</v>
      </c>
      <c r="AU248" s="174" t="s">
        <v>89</v>
      </c>
      <c r="AV248" s="14" t="s">
        <v>151</v>
      </c>
      <c r="AW248" s="14" t="s">
        <v>36</v>
      </c>
      <c r="AX248" s="14" t="s">
        <v>25</v>
      </c>
      <c r="AY248" s="174" t="s">
        <v>181</v>
      </c>
    </row>
    <row r="249" spans="1:65" s="2" customFormat="1" ht="24.2" customHeight="1">
      <c r="A249" s="33"/>
      <c r="B249" s="150"/>
      <c r="C249" s="151" t="s">
        <v>287</v>
      </c>
      <c r="D249" s="151" t="s">
        <v>183</v>
      </c>
      <c r="E249" s="152" t="s">
        <v>374</v>
      </c>
      <c r="F249" s="153" t="s">
        <v>375</v>
      </c>
      <c r="G249" s="154" t="s">
        <v>372</v>
      </c>
      <c r="H249" s="155">
        <v>3.3959999999999999</v>
      </c>
      <c r="I249" s="156"/>
      <c r="J249" s="157">
        <f>ROUND(I249*H249,2)</f>
        <v>0</v>
      </c>
      <c r="K249" s="153" t="s">
        <v>187</v>
      </c>
      <c r="L249" s="34"/>
      <c r="M249" s="158" t="s">
        <v>1</v>
      </c>
      <c r="N249" s="159" t="s">
        <v>46</v>
      </c>
      <c r="O249" s="59"/>
      <c r="P249" s="160">
        <f>O249*H249</f>
        <v>0</v>
      </c>
      <c r="Q249" s="160">
        <v>0</v>
      </c>
      <c r="R249" s="160">
        <f>Q249*H249</f>
        <v>0</v>
      </c>
      <c r="S249" s="160">
        <v>0</v>
      </c>
      <c r="T249" s="161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151</v>
      </c>
      <c r="AT249" s="162" t="s">
        <v>183</v>
      </c>
      <c r="AU249" s="162" t="s">
        <v>89</v>
      </c>
      <c r="AY249" s="18" t="s">
        <v>181</v>
      </c>
      <c r="BE249" s="163">
        <f>IF(N249="základní",J249,0)</f>
        <v>0</v>
      </c>
      <c r="BF249" s="163">
        <f>IF(N249="snížená",J249,0)</f>
        <v>0</v>
      </c>
      <c r="BG249" s="163">
        <f>IF(N249="zákl. přenesená",J249,0)</f>
        <v>0</v>
      </c>
      <c r="BH249" s="163">
        <f>IF(N249="sníž. přenesená",J249,0)</f>
        <v>0</v>
      </c>
      <c r="BI249" s="163">
        <f>IF(N249="nulová",J249,0)</f>
        <v>0</v>
      </c>
      <c r="BJ249" s="18" t="s">
        <v>25</v>
      </c>
      <c r="BK249" s="163">
        <f>ROUND(I249*H249,2)</f>
        <v>0</v>
      </c>
      <c r="BL249" s="18" t="s">
        <v>151</v>
      </c>
      <c r="BM249" s="162" t="s">
        <v>1820</v>
      </c>
    </row>
    <row r="250" spans="1:65" s="13" customFormat="1">
      <c r="B250" s="164"/>
      <c r="D250" s="165" t="s">
        <v>189</v>
      </c>
      <c r="F250" s="167" t="s">
        <v>3265</v>
      </c>
      <c r="H250" s="168">
        <v>3.3959999999999999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189</v>
      </c>
      <c r="AU250" s="166" t="s">
        <v>89</v>
      </c>
      <c r="AV250" s="13" t="s">
        <v>89</v>
      </c>
      <c r="AW250" s="13" t="s">
        <v>3</v>
      </c>
      <c r="AX250" s="13" t="s">
        <v>25</v>
      </c>
      <c r="AY250" s="166" t="s">
        <v>181</v>
      </c>
    </row>
    <row r="251" spans="1:65" s="2" customFormat="1" ht="24.2" customHeight="1">
      <c r="A251" s="33"/>
      <c r="B251" s="150"/>
      <c r="C251" s="151" t="s">
        <v>291</v>
      </c>
      <c r="D251" s="151" t="s">
        <v>183</v>
      </c>
      <c r="E251" s="152" t="s">
        <v>3266</v>
      </c>
      <c r="F251" s="153" t="s">
        <v>3267</v>
      </c>
      <c r="G251" s="154" t="s">
        <v>356</v>
      </c>
      <c r="H251" s="155">
        <v>47.606000000000002</v>
      </c>
      <c r="I251" s="156"/>
      <c r="J251" s="157">
        <f>ROUND(I251*H251,2)</f>
        <v>0</v>
      </c>
      <c r="K251" s="153" t="s">
        <v>187</v>
      </c>
      <c r="L251" s="34"/>
      <c r="M251" s="158" t="s">
        <v>1</v>
      </c>
      <c r="N251" s="159" t="s">
        <v>46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9.8000000000000004E-2</v>
      </c>
      <c r="T251" s="161">
        <f>S251*H251</f>
        <v>4.6653880000000001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151</v>
      </c>
      <c r="AT251" s="162" t="s">
        <v>183</v>
      </c>
      <c r="AU251" s="162" t="s">
        <v>89</v>
      </c>
      <c r="AY251" s="18" t="s">
        <v>181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25</v>
      </c>
      <c r="BK251" s="163">
        <f>ROUND(I251*H251,2)</f>
        <v>0</v>
      </c>
      <c r="BL251" s="18" t="s">
        <v>151</v>
      </c>
      <c r="BM251" s="162" t="s">
        <v>3268</v>
      </c>
    </row>
    <row r="252" spans="1:65" s="15" customFormat="1">
      <c r="B252" s="181"/>
      <c r="D252" s="165" t="s">
        <v>189</v>
      </c>
      <c r="E252" s="182" t="s">
        <v>1</v>
      </c>
      <c r="F252" s="183" t="s">
        <v>3269</v>
      </c>
      <c r="H252" s="182" t="s">
        <v>1</v>
      </c>
      <c r="I252" s="184"/>
      <c r="L252" s="181"/>
      <c r="M252" s="185"/>
      <c r="N252" s="186"/>
      <c r="O252" s="186"/>
      <c r="P252" s="186"/>
      <c r="Q252" s="186"/>
      <c r="R252" s="186"/>
      <c r="S252" s="186"/>
      <c r="T252" s="187"/>
      <c r="AT252" s="182" t="s">
        <v>189</v>
      </c>
      <c r="AU252" s="182" t="s">
        <v>89</v>
      </c>
      <c r="AV252" s="15" t="s">
        <v>25</v>
      </c>
      <c r="AW252" s="15" t="s">
        <v>36</v>
      </c>
      <c r="AX252" s="15" t="s">
        <v>81</v>
      </c>
      <c r="AY252" s="182" t="s">
        <v>181</v>
      </c>
    </row>
    <row r="253" spans="1:65" s="15" customFormat="1">
      <c r="B253" s="181"/>
      <c r="D253" s="165" t="s">
        <v>189</v>
      </c>
      <c r="E253" s="182" t="s">
        <v>1</v>
      </c>
      <c r="F253" s="183" t="s">
        <v>3270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189</v>
      </c>
      <c r="AU253" s="182" t="s">
        <v>89</v>
      </c>
      <c r="AV253" s="15" t="s">
        <v>25</v>
      </c>
      <c r="AW253" s="15" t="s">
        <v>36</v>
      </c>
      <c r="AX253" s="15" t="s">
        <v>81</v>
      </c>
      <c r="AY253" s="182" t="s">
        <v>181</v>
      </c>
    </row>
    <row r="254" spans="1:65" s="13" customFormat="1">
      <c r="B254" s="164"/>
      <c r="D254" s="165" t="s">
        <v>189</v>
      </c>
      <c r="E254" s="166" t="s">
        <v>3168</v>
      </c>
      <c r="F254" s="167" t="s">
        <v>3271</v>
      </c>
      <c r="H254" s="168">
        <v>9.7899999999999991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189</v>
      </c>
      <c r="AU254" s="166" t="s">
        <v>89</v>
      </c>
      <c r="AV254" s="13" t="s">
        <v>89</v>
      </c>
      <c r="AW254" s="13" t="s">
        <v>36</v>
      </c>
      <c r="AX254" s="13" t="s">
        <v>81</v>
      </c>
      <c r="AY254" s="166" t="s">
        <v>181</v>
      </c>
    </row>
    <row r="255" spans="1:65" s="13" customFormat="1">
      <c r="B255" s="164"/>
      <c r="D255" s="165" t="s">
        <v>189</v>
      </c>
      <c r="E255" s="166" t="s">
        <v>3272</v>
      </c>
      <c r="F255" s="167" t="s">
        <v>3273</v>
      </c>
      <c r="H255" s="168">
        <v>5.8460000000000001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189</v>
      </c>
      <c r="AU255" s="166" t="s">
        <v>89</v>
      </c>
      <c r="AV255" s="13" t="s">
        <v>89</v>
      </c>
      <c r="AW255" s="13" t="s">
        <v>36</v>
      </c>
      <c r="AX255" s="13" t="s">
        <v>81</v>
      </c>
      <c r="AY255" s="166" t="s">
        <v>181</v>
      </c>
    </row>
    <row r="256" spans="1:65" s="16" customFormat="1">
      <c r="B256" s="209"/>
      <c r="D256" s="165" t="s">
        <v>189</v>
      </c>
      <c r="E256" s="210" t="s">
        <v>3166</v>
      </c>
      <c r="F256" s="211" t="s">
        <v>617</v>
      </c>
      <c r="H256" s="212">
        <v>15.635999999999999</v>
      </c>
      <c r="I256" s="213"/>
      <c r="L256" s="209"/>
      <c r="M256" s="214"/>
      <c r="N256" s="215"/>
      <c r="O256" s="215"/>
      <c r="P256" s="215"/>
      <c r="Q256" s="215"/>
      <c r="R256" s="215"/>
      <c r="S256" s="215"/>
      <c r="T256" s="216"/>
      <c r="AT256" s="210" t="s">
        <v>189</v>
      </c>
      <c r="AU256" s="210" t="s">
        <v>89</v>
      </c>
      <c r="AV256" s="16" t="s">
        <v>194</v>
      </c>
      <c r="AW256" s="16" t="s">
        <v>36</v>
      </c>
      <c r="AX256" s="16" t="s">
        <v>81</v>
      </c>
      <c r="AY256" s="210" t="s">
        <v>181</v>
      </c>
    </row>
    <row r="257" spans="1:65" s="15" customFormat="1">
      <c r="B257" s="181"/>
      <c r="D257" s="165" t="s">
        <v>189</v>
      </c>
      <c r="E257" s="182" t="s">
        <v>1</v>
      </c>
      <c r="F257" s="183" t="s">
        <v>3274</v>
      </c>
      <c r="H257" s="182" t="s">
        <v>1</v>
      </c>
      <c r="I257" s="184"/>
      <c r="L257" s="181"/>
      <c r="M257" s="185"/>
      <c r="N257" s="186"/>
      <c r="O257" s="186"/>
      <c r="P257" s="186"/>
      <c r="Q257" s="186"/>
      <c r="R257" s="186"/>
      <c r="S257" s="186"/>
      <c r="T257" s="187"/>
      <c r="AT257" s="182" t="s">
        <v>189</v>
      </c>
      <c r="AU257" s="182" t="s">
        <v>89</v>
      </c>
      <c r="AV257" s="15" t="s">
        <v>25</v>
      </c>
      <c r="AW257" s="15" t="s">
        <v>36</v>
      </c>
      <c r="AX257" s="15" t="s">
        <v>81</v>
      </c>
      <c r="AY257" s="182" t="s">
        <v>181</v>
      </c>
    </row>
    <row r="258" spans="1:65" s="13" customFormat="1">
      <c r="B258" s="164"/>
      <c r="D258" s="165" t="s">
        <v>189</v>
      </c>
      <c r="E258" s="166" t="s">
        <v>1</v>
      </c>
      <c r="F258" s="167" t="s">
        <v>3275</v>
      </c>
      <c r="H258" s="168">
        <v>31.97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189</v>
      </c>
      <c r="AU258" s="166" t="s">
        <v>89</v>
      </c>
      <c r="AV258" s="13" t="s">
        <v>89</v>
      </c>
      <c r="AW258" s="13" t="s">
        <v>36</v>
      </c>
      <c r="AX258" s="13" t="s">
        <v>81</v>
      </c>
      <c r="AY258" s="166" t="s">
        <v>181</v>
      </c>
    </row>
    <row r="259" spans="1:65" s="14" customFormat="1">
      <c r="B259" s="173"/>
      <c r="D259" s="165" t="s">
        <v>189</v>
      </c>
      <c r="E259" s="174" t="s">
        <v>1</v>
      </c>
      <c r="F259" s="175" t="s">
        <v>190</v>
      </c>
      <c r="H259" s="176">
        <v>47.606000000000002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189</v>
      </c>
      <c r="AU259" s="174" t="s">
        <v>89</v>
      </c>
      <c r="AV259" s="14" t="s">
        <v>151</v>
      </c>
      <c r="AW259" s="14" t="s">
        <v>36</v>
      </c>
      <c r="AX259" s="14" t="s">
        <v>25</v>
      </c>
      <c r="AY259" s="174" t="s">
        <v>181</v>
      </c>
    </row>
    <row r="260" spans="1:65" s="2" customFormat="1" ht="24.2" customHeight="1">
      <c r="A260" s="33"/>
      <c r="B260" s="150"/>
      <c r="C260" s="151" t="s">
        <v>300</v>
      </c>
      <c r="D260" s="151" t="s">
        <v>183</v>
      </c>
      <c r="E260" s="152" t="s">
        <v>1279</v>
      </c>
      <c r="F260" s="153" t="s">
        <v>1280</v>
      </c>
      <c r="G260" s="154" t="s">
        <v>356</v>
      </c>
      <c r="H260" s="155">
        <v>47.606000000000002</v>
      </c>
      <c r="I260" s="156"/>
      <c r="J260" s="157">
        <f>ROUND(I260*H260,2)</f>
        <v>0</v>
      </c>
      <c r="K260" s="153" t="s">
        <v>187</v>
      </c>
      <c r="L260" s="34"/>
      <c r="M260" s="158" t="s">
        <v>1</v>
      </c>
      <c r="N260" s="159" t="s">
        <v>46</v>
      </c>
      <c r="O260" s="59"/>
      <c r="P260" s="160">
        <f>O260*H260</f>
        <v>0</v>
      </c>
      <c r="Q260" s="160">
        <v>0</v>
      </c>
      <c r="R260" s="160">
        <f>Q260*H260</f>
        <v>0</v>
      </c>
      <c r="S260" s="160">
        <v>9.8000000000000004E-2</v>
      </c>
      <c r="T260" s="161">
        <f>S260*H260</f>
        <v>4.6653880000000001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2" t="s">
        <v>151</v>
      </c>
      <c r="AT260" s="162" t="s">
        <v>183</v>
      </c>
      <c r="AU260" s="162" t="s">
        <v>89</v>
      </c>
      <c r="AY260" s="18" t="s">
        <v>181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8" t="s">
        <v>25</v>
      </c>
      <c r="BK260" s="163">
        <f>ROUND(I260*H260,2)</f>
        <v>0</v>
      </c>
      <c r="BL260" s="18" t="s">
        <v>151</v>
      </c>
      <c r="BM260" s="162" t="s">
        <v>3276</v>
      </c>
    </row>
    <row r="261" spans="1:65" s="15" customFormat="1">
      <c r="B261" s="181"/>
      <c r="D261" s="165" t="s">
        <v>189</v>
      </c>
      <c r="E261" s="182" t="s">
        <v>1</v>
      </c>
      <c r="F261" s="183" t="s">
        <v>3269</v>
      </c>
      <c r="H261" s="182" t="s">
        <v>1</v>
      </c>
      <c r="I261" s="184"/>
      <c r="L261" s="181"/>
      <c r="M261" s="185"/>
      <c r="N261" s="186"/>
      <c r="O261" s="186"/>
      <c r="P261" s="186"/>
      <c r="Q261" s="186"/>
      <c r="R261" s="186"/>
      <c r="S261" s="186"/>
      <c r="T261" s="187"/>
      <c r="AT261" s="182" t="s">
        <v>189</v>
      </c>
      <c r="AU261" s="182" t="s">
        <v>89</v>
      </c>
      <c r="AV261" s="15" t="s">
        <v>25</v>
      </c>
      <c r="AW261" s="15" t="s">
        <v>36</v>
      </c>
      <c r="AX261" s="15" t="s">
        <v>81</v>
      </c>
      <c r="AY261" s="182" t="s">
        <v>181</v>
      </c>
    </row>
    <row r="262" spans="1:65" s="15" customFormat="1">
      <c r="B262" s="181"/>
      <c r="D262" s="165" t="s">
        <v>189</v>
      </c>
      <c r="E262" s="182" t="s">
        <v>1</v>
      </c>
      <c r="F262" s="183" t="s">
        <v>3270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189</v>
      </c>
      <c r="AU262" s="182" t="s">
        <v>89</v>
      </c>
      <c r="AV262" s="15" t="s">
        <v>25</v>
      </c>
      <c r="AW262" s="15" t="s">
        <v>36</v>
      </c>
      <c r="AX262" s="15" t="s">
        <v>81</v>
      </c>
      <c r="AY262" s="182" t="s">
        <v>181</v>
      </c>
    </row>
    <row r="263" spans="1:65" s="13" customFormat="1">
      <c r="B263" s="164"/>
      <c r="D263" s="165" t="s">
        <v>189</v>
      </c>
      <c r="E263" s="166" t="s">
        <v>1</v>
      </c>
      <c r="F263" s="167" t="s">
        <v>3271</v>
      </c>
      <c r="H263" s="168">
        <v>9.7899999999999991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189</v>
      </c>
      <c r="AU263" s="166" t="s">
        <v>89</v>
      </c>
      <c r="AV263" s="13" t="s">
        <v>89</v>
      </c>
      <c r="AW263" s="13" t="s">
        <v>36</v>
      </c>
      <c r="AX263" s="13" t="s">
        <v>81</v>
      </c>
      <c r="AY263" s="166" t="s">
        <v>181</v>
      </c>
    </row>
    <row r="264" spans="1:65" s="13" customFormat="1">
      <c r="B264" s="164"/>
      <c r="D264" s="165" t="s">
        <v>189</v>
      </c>
      <c r="E264" s="166" t="s">
        <v>1</v>
      </c>
      <c r="F264" s="167" t="s">
        <v>3273</v>
      </c>
      <c r="H264" s="168">
        <v>5.8460000000000001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189</v>
      </c>
      <c r="AU264" s="166" t="s">
        <v>89</v>
      </c>
      <c r="AV264" s="13" t="s">
        <v>89</v>
      </c>
      <c r="AW264" s="13" t="s">
        <v>36</v>
      </c>
      <c r="AX264" s="13" t="s">
        <v>81</v>
      </c>
      <c r="AY264" s="166" t="s">
        <v>181</v>
      </c>
    </row>
    <row r="265" spans="1:65" s="16" customFormat="1">
      <c r="B265" s="209"/>
      <c r="D265" s="165" t="s">
        <v>189</v>
      </c>
      <c r="E265" s="210" t="s">
        <v>1</v>
      </c>
      <c r="F265" s="211" t="s">
        <v>617</v>
      </c>
      <c r="H265" s="212">
        <v>15.635999999999999</v>
      </c>
      <c r="I265" s="213"/>
      <c r="L265" s="209"/>
      <c r="M265" s="214"/>
      <c r="N265" s="215"/>
      <c r="O265" s="215"/>
      <c r="P265" s="215"/>
      <c r="Q265" s="215"/>
      <c r="R265" s="215"/>
      <c r="S265" s="215"/>
      <c r="T265" s="216"/>
      <c r="AT265" s="210" t="s">
        <v>189</v>
      </c>
      <c r="AU265" s="210" t="s">
        <v>89</v>
      </c>
      <c r="AV265" s="16" t="s">
        <v>194</v>
      </c>
      <c r="AW265" s="16" t="s">
        <v>36</v>
      </c>
      <c r="AX265" s="16" t="s">
        <v>81</v>
      </c>
      <c r="AY265" s="210" t="s">
        <v>181</v>
      </c>
    </row>
    <row r="266" spans="1:65" s="15" customFormat="1">
      <c r="B266" s="181"/>
      <c r="D266" s="165" t="s">
        <v>189</v>
      </c>
      <c r="E266" s="182" t="s">
        <v>1</v>
      </c>
      <c r="F266" s="183" t="s">
        <v>3274</v>
      </c>
      <c r="H266" s="182" t="s">
        <v>1</v>
      </c>
      <c r="I266" s="184"/>
      <c r="L266" s="181"/>
      <c r="M266" s="185"/>
      <c r="N266" s="186"/>
      <c r="O266" s="186"/>
      <c r="P266" s="186"/>
      <c r="Q266" s="186"/>
      <c r="R266" s="186"/>
      <c r="S266" s="186"/>
      <c r="T266" s="187"/>
      <c r="AT266" s="182" t="s">
        <v>189</v>
      </c>
      <c r="AU266" s="182" t="s">
        <v>89</v>
      </c>
      <c r="AV266" s="15" t="s">
        <v>25</v>
      </c>
      <c r="AW266" s="15" t="s">
        <v>36</v>
      </c>
      <c r="AX266" s="15" t="s">
        <v>81</v>
      </c>
      <c r="AY266" s="182" t="s">
        <v>181</v>
      </c>
    </row>
    <row r="267" spans="1:65" s="13" customFormat="1">
      <c r="B267" s="164"/>
      <c r="D267" s="165" t="s">
        <v>189</v>
      </c>
      <c r="E267" s="166" t="s">
        <v>1</v>
      </c>
      <c r="F267" s="167" t="s">
        <v>3275</v>
      </c>
      <c r="H267" s="168">
        <v>31.97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189</v>
      </c>
      <c r="AU267" s="166" t="s">
        <v>89</v>
      </c>
      <c r="AV267" s="13" t="s">
        <v>89</v>
      </c>
      <c r="AW267" s="13" t="s">
        <v>36</v>
      </c>
      <c r="AX267" s="13" t="s">
        <v>81</v>
      </c>
      <c r="AY267" s="166" t="s">
        <v>181</v>
      </c>
    </row>
    <row r="268" spans="1:65" s="14" customFormat="1">
      <c r="B268" s="173"/>
      <c r="D268" s="165" t="s">
        <v>189</v>
      </c>
      <c r="E268" s="174" t="s">
        <v>1</v>
      </c>
      <c r="F268" s="175" t="s">
        <v>190</v>
      </c>
      <c r="H268" s="176">
        <v>47.606000000000002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189</v>
      </c>
      <c r="AU268" s="174" t="s">
        <v>89</v>
      </c>
      <c r="AV268" s="14" t="s">
        <v>151</v>
      </c>
      <c r="AW268" s="14" t="s">
        <v>36</v>
      </c>
      <c r="AX268" s="14" t="s">
        <v>25</v>
      </c>
      <c r="AY268" s="174" t="s">
        <v>181</v>
      </c>
    </row>
    <row r="269" spans="1:65" s="2" customFormat="1" ht="14.45" customHeight="1">
      <c r="A269" s="33"/>
      <c r="B269" s="150"/>
      <c r="C269" s="151" t="s">
        <v>306</v>
      </c>
      <c r="D269" s="151" t="s">
        <v>183</v>
      </c>
      <c r="E269" s="152" t="s">
        <v>1016</v>
      </c>
      <c r="F269" s="153" t="s">
        <v>1017</v>
      </c>
      <c r="G269" s="154" t="s">
        <v>346</v>
      </c>
      <c r="H269" s="155">
        <v>62.28</v>
      </c>
      <c r="I269" s="156"/>
      <c r="J269" s="157">
        <f>ROUND(I269*H269,2)</f>
        <v>0</v>
      </c>
      <c r="K269" s="153" t="s">
        <v>187</v>
      </c>
      <c r="L269" s="34"/>
      <c r="M269" s="158" t="s">
        <v>1</v>
      </c>
      <c r="N269" s="159" t="s">
        <v>46</v>
      </c>
      <c r="O269" s="59"/>
      <c r="P269" s="160">
        <f>O269*H269</f>
        <v>0</v>
      </c>
      <c r="Q269" s="160">
        <v>0</v>
      </c>
      <c r="R269" s="160">
        <f>Q269*H269</f>
        <v>0</v>
      </c>
      <c r="S269" s="160">
        <v>0</v>
      </c>
      <c r="T269" s="161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2" t="s">
        <v>151</v>
      </c>
      <c r="AT269" s="162" t="s">
        <v>183</v>
      </c>
      <c r="AU269" s="162" t="s">
        <v>89</v>
      </c>
      <c r="AY269" s="18" t="s">
        <v>181</v>
      </c>
      <c r="BE269" s="163">
        <f>IF(N269="základní",J269,0)</f>
        <v>0</v>
      </c>
      <c r="BF269" s="163">
        <f>IF(N269="snížená",J269,0)</f>
        <v>0</v>
      </c>
      <c r="BG269" s="163">
        <f>IF(N269="zákl. přenesená",J269,0)</f>
        <v>0</v>
      </c>
      <c r="BH269" s="163">
        <f>IF(N269="sníž. přenesená",J269,0)</f>
        <v>0</v>
      </c>
      <c r="BI269" s="163">
        <f>IF(N269="nulová",J269,0)</f>
        <v>0</v>
      </c>
      <c r="BJ269" s="18" t="s">
        <v>25</v>
      </c>
      <c r="BK269" s="163">
        <f>ROUND(I269*H269,2)</f>
        <v>0</v>
      </c>
      <c r="BL269" s="18" t="s">
        <v>151</v>
      </c>
      <c r="BM269" s="162" t="s">
        <v>3277</v>
      </c>
    </row>
    <row r="270" spans="1:65" s="15" customFormat="1">
      <c r="B270" s="181"/>
      <c r="D270" s="165" t="s">
        <v>189</v>
      </c>
      <c r="E270" s="182" t="s">
        <v>1</v>
      </c>
      <c r="F270" s="183" t="s">
        <v>3269</v>
      </c>
      <c r="H270" s="182" t="s">
        <v>1</v>
      </c>
      <c r="I270" s="184"/>
      <c r="L270" s="181"/>
      <c r="M270" s="185"/>
      <c r="N270" s="186"/>
      <c r="O270" s="186"/>
      <c r="P270" s="186"/>
      <c r="Q270" s="186"/>
      <c r="R270" s="186"/>
      <c r="S270" s="186"/>
      <c r="T270" s="187"/>
      <c r="AT270" s="182" t="s">
        <v>189</v>
      </c>
      <c r="AU270" s="182" t="s">
        <v>89</v>
      </c>
      <c r="AV270" s="15" t="s">
        <v>25</v>
      </c>
      <c r="AW270" s="15" t="s">
        <v>36</v>
      </c>
      <c r="AX270" s="15" t="s">
        <v>81</v>
      </c>
      <c r="AY270" s="182" t="s">
        <v>181</v>
      </c>
    </row>
    <row r="271" spans="1:65" s="13" customFormat="1">
      <c r="B271" s="164"/>
      <c r="D271" s="165" t="s">
        <v>189</v>
      </c>
      <c r="E271" s="166" t="s">
        <v>1</v>
      </c>
      <c r="F271" s="167" t="s">
        <v>3278</v>
      </c>
      <c r="H271" s="168">
        <v>27.48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189</v>
      </c>
      <c r="AU271" s="166" t="s">
        <v>89</v>
      </c>
      <c r="AV271" s="13" t="s">
        <v>89</v>
      </c>
      <c r="AW271" s="13" t="s">
        <v>36</v>
      </c>
      <c r="AX271" s="13" t="s">
        <v>81</v>
      </c>
      <c r="AY271" s="166" t="s">
        <v>181</v>
      </c>
    </row>
    <row r="272" spans="1:65" s="15" customFormat="1">
      <c r="B272" s="181"/>
      <c r="D272" s="165" t="s">
        <v>189</v>
      </c>
      <c r="E272" s="182" t="s">
        <v>1</v>
      </c>
      <c r="F272" s="183" t="s">
        <v>3274</v>
      </c>
      <c r="H272" s="182" t="s">
        <v>1</v>
      </c>
      <c r="I272" s="184"/>
      <c r="L272" s="181"/>
      <c r="M272" s="185"/>
      <c r="N272" s="186"/>
      <c r="O272" s="186"/>
      <c r="P272" s="186"/>
      <c r="Q272" s="186"/>
      <c r="R272" s="186"/>
      <c r="S272" s="186"/>
      <c r="T272" s="187"/>
      <c r="AT272" s="182" t="s">
        <v>189</v>
      </c>
      <c r="AU272" s="182" t="s">
        <v>89</v>
      </c>
      <c r="AV272" s="15" t="s">
        <v>25</v>
      </c>
      <c r="AW272" s="15" t="s">
        <v>36</v>
      </c>
      <c r="AX272" s="15" t="s">
        <v>81</v>
      </c>
      <c r="AY272" s="182" t="s">
        <v>181</v>
      </c>
    </row>
    <row r="273" spans="1:65" s="15" customFormat="1">
      <c r="B273" s="181"/>
      <c r="D273" s="165" t="s">
        <v>189</v>
      </c>
      <c r="E273" s="182" t="s">
        <v>1</v>
      </c>
      <c r="F273" s="183" t="s">
        <v>3279</v>
      </c>
      <c r="H273" s="182" t="s">
        <v>1</v>
      </c>
      <c r="I273" s="184"/>
      <c r="L273" s="181"/>
      <c r="M273" s="185"/>
      <c r="N273" s="186"/>
      <c r="O273" s="186"/>
      <c r="P273" s="186"/>
      <c r="Q273" s="186"/>
      <c r="R273" s="186"/>
      <c r="S273" s="186"/>
      <c r="T273" s="187"/>
      <c r="AT273" s="182" t="s">
        <v>189</v>
      </c>
      <c r="AU273" s="182" t="s">
        <v>89</v>
      </c>
      <c r="AV273" s="15" t="s">
        <v>25</v>
      </c>
      <c r="AW273" s="15" t="s">
        <v>36</v>
      </c>
      <c r="AX273" s="15" t="s">
        <v>81</v>
      </c>
      <c r="AY273" s="182" t="s">
        <v>181</v>
      </c>
    </row>
    <row r="274" spans="1:65" s="13" customFormat="1">
      <c r="B274" s="164"/>
      <c r="D274" s="165" t="s">
        <v>189</v>
      </c>
      <c r="E274" s="166" t="s">
        <v>1</v>
      </c>
      <c r="F274" s="167" t="s">
        <v>3280</v>
      </c>
      <c r="H274" s="168">
        <v>34.799999999999997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189</v>
      </c>
      <c r="AU274" s="166" t="s">
        <v>89</v>
      </c>
      <c r="AV274" s="13" t="s">
        <v>89</v>
      </c>
      <c r="AW274" s="13" t="s">
        <v>36</v>
      </c>
      <c r="AX274" s="13" t="s">
        <v>81</v>
      </c>
      <c r="AY274" s="166" t="s">
        <v>181</v>
      </c>
    </row>
    <row r="275" spans="1:65" s="14" customFormat="1">
      <c r="B275" s="173"/>
      <c r="D275" s="165" t="s">
        <v>189</v>
      </c>
      <c r="E275" s="174" t="s">
        <v>1</v>
      </c>
      <c r="F275" s="175" t="s">
        <v>190</v>
      </c>
      <c r="H275" s="176">
        <v>62.28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189</v>
      </c>
      <c r="AU275" s="174" t="s">
        <v>89</v>
      </c>
      <c r="AV275" s="14" t="s">
        <v>151</v>
      </c>
      <c r="AW275" s="14" t="s">
        <v>36</v>
      </c>
      <c r="AX275" s="14" t="s">
        <v>25</v>
      </c>
      <c r="AY275" s="174" t="s">
        <v>181</v>
      </c>
    </row>
    <row r="276" spans="1:65" s="2" customFormat="1" ht="24.2" customHeight="1">
      <c r="A276" s="33"/>
      <c r="B276" s="150"/>
      <c r="C276" s="151" t="s">
        <v>310</v>
      </c>
      <c r="D276" s="151" t="s">
        <v>183</v>
      </c>
      <c r="E276" s="152" t="s">
        <v>1093</v>
      </c>
      <c r="F276" s="153" t="s">
        <v>1094</v>
      </c>
      <c r="G276" s="154" t="s">
        <v>356</v>
      </c>
      <c r="H276" s="155">
        <v>106.265</v>
      </c>
      <c r="I276" s="156"/>
      <c r="J276" s="157">
        <f>ROUND(I276*H276,2)</f>
        <v>0</v>
      </c>
      <c r="K276" s="153" t="s">
        <v>187</v>
      </c>
      <c r="L276" s="34"/>
      <c r="M276" s="158" t="s">
        <v>1</v>
      </c>
      <c r="N276" s="159" t="s">
        <v>46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0.22</v>
      </c>
      <c r="T276" s="161">
        <f>S276*H276</f>
        <v>23.378299999999999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151</v>
      </c>
      <c r="AT276" s="162" t="s">
        <v>183</v>
      </c>
      <c r="AU276" s="162" t="s">
        <v>89</v>
      </c>
      <c r="AY276" s="18" t="s">
        <v>181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25</v>
      </c>
      <c r="BK276" s="163">
        <f>ROUND(I276*H276,2)</f>
        <v>0</v>
      </c>
      <c r="BL276" s="18" t="s">
        <v>151</v>
      </c>
      <c r="BM276" s="162" t="s">
        <v>1822</v>
      </c>
    </row>
    <row r="277" spans="1:65" s="15" customFormat="1">
      <c r="B277" s="181"/>
      <c r="D277" s="165" t="s">
        <v>189</v>
      </c>
      <c r="E277" s="182" t="s">
        <v>1</v>
      </c>
      <c r="F277" s="183" t="s">
        <v>615</v>
      </c>
      <c r="H277" s="182" t="s">
        <v>1</v>
      </c>
      <c r="I277" s="184"/>
      <c r="L277" s="181"/>
      <c r="M277" s="185"/>
      <c r="N277" s="186"/>
      <c r="O277" s="186"/>
      <c r="P277" s="186"/>
      <c r="Q277" s="186"/>
      <c r="R277" s="186"/>
      <c r="S277" s="186"/>
      <c r="T277" s="187"/>
      <c r="AT277" s="182" t="s">
        <v>189</v>
      </c>
      <c r="AU277" s="182" t="s">
        <v>89</v>
      </c>
      <c r="AV277" s="15" t="s">
        <v>25</v>
      </c>
      <c r="AW277" s="15" t="s">
        <v>36</v>
      </c>
      <c r="AX277" s="15" t="s">
        <v>81</v>
      </c>
      <c r="AY277" s="182" t="s">
        <v>181</v>
      </c>
    </row>
    <row r="278" spans="1:65" s="13" customFormat="1">
      <c r="B278" s="164"/>
      <c r="D278" s="165" t="s">
        <v>189</v>
      </c>
      <c r="E278" s="166" t="s">
        <v>1</v>
      </c>
      <c r="F278" s="167" t="s">
        <v>3281</v>
      </c>
      <c r="H278" s="168">
        <v>46.914999999999999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189</v>
      </c>
      <c r="AU278" s="166" t="s">
        <v>89</v>
      </c>
      <c r="AV278" s="13" t="s">
        <v>89</v>
      </c>
      <c r="AW278" s="13" t="s">
        <v>36</v>
      </c>
      <c r="AX278" s="13" t="s">
        <v>81</v>
      </c>
      <c r="AY278" s="166" t="s">
        <v>181</v>
      </c>
    </row>
    <row r="279" spans="1:65" s="13" customFormat="1">
      <c r="B279" s="164"/>
      <c r="D279" s="165" t="s">
        <v>189</v>
      </c>
      <c r="E279" s="166" t="s">
        <v>1</v>
      </c>
      <c r="F279" s="167" t="s">
        <v>3282</v>
      </c>
      <c r="H279" s="168">
        <v>7.92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189</v>
      </c>
      <c r="AU279" s="166" t="s">
        <v>89</v>
      </c>
      <c r="AV279" s="13" t="s">
        <v>89</v>
      </c>
      <c r="AW279" s="13" t="s">
        <v>36</v>
      </c>
      <c r="AX279" s="13" t="s">
        <v>81</v>
      </c>
      <c r="AY279" s="166" t="s">
        <v>181</v>
      </c>
    </row>
    <row r="280" spans="1:65" s="16" customFormat="1">
      <c r="B280" s="209"/>
      <c r="D280" s="165" t="s">
        <v>189</v>
      </c>
      <c r="E280" s="210" t="s">
        <v>510</v>
      </c>
      <c r="F280" s="211" t="s">
        <v>617</v>
      </c>
      <c r="H280" s="212">
        <v>54.835000000000001</v>
      </c>
      <c r="I280" s="213"/>
      <c r="L280" s="209"/>
      <c r="M280" s="214"/>
      <c r="N280" s="215"/>
      <c r="O280" s="215"/>
      <c r="P280" s="215"/>
      <c r="Q280" s="215"/>
      <c r="R280" s="215"/>
      <c r="S280" s="215"/>
      <c r="T280" s="216"/>
      <c r="AT280" s="210" t="s">
        <v>189</v>
      </c>
      <c r="AU280" s="210" t="s">
        <v>89</v>
      </c>
      <c r="AV280" s="16" t="s">
        <v>194</v>
      </c>
      <c r="AW280" s="16" t="s">
        <v>36</v>
      </c>
      <c r="AX280" s="16" t="s">
        <v>81</v>
      </c>
      <c r="AY280" s="210" t="s">
        <v>181</v>
      </c>
    </row>
    <row r="281" spans="1:65" s="15" customFormat="1">
      <c r="B281" s="181"/>
      <c r="D281" s="165" t="s">
        <v>189</v>
      </c>
      <c r="E281" s="182" t="s">
        <v>1</v>
      </c>
      <c r="F281" s="183" t="s">
        <v>3283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189</v>
      </c>
      <c r="AU281" s="182" t="s">
        <v>89</v>
      </c>
      <c r="AV281" s="15" t="s">
        <v>25</v>
      </c>
      <c r="AW281" s="15" t="s">
        <v>36</v>
      </c>
      <c r="AX281" s="15" t="s">
        <v>81</v>
      </c>
      <c r="AY281" s="182" t="s">
        <v>181</v>
      </c>
    </row>
    <row r="282" spans="1:65" s="13" customFormat="1">
      <c r="B282" s="164"/>
      <c r="D282" s="165" t="s">
        <v>189</v>
      </c>
      <c r="E282" s="166" t="s">
        <v>1</v>
      </c>
      <c r="F282" s="167" t="s">
        <v>3284</v>
      </c>
      <c r="H282" s="168">
        <v>27.8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189</v>
      </c>
      <c r="AU282" s="166" t="s">
        <v>89</v>
      </c>
      <c r="AV282" s="13" t="s">
        <v>89</v>
      </c>
      <c r="AW282" s="13" t="s">
        <v>36</v>
      </c>
      <c r="AX282" s="13" t="s">
        <v>81</v>
      </c>
      <c r="AY282" s="166" t="s">
        <v>181</v>
      </c>
    </row>
    <row r="283" spans="1:65" s="15" customFormat="1">
      <c r="B283" s="181"/>
      <c r="D283" s="165" t="s">
        <v>189</v>
      </c>
      <c r="E283" s="182" t="s">
        <v>1</v>
      </c>
      <c r="F283" s="183" t="s">
        <v>3285</v>
      </c>
      <c r="H283" s="182" t="s">
        <v>1</v>
      </c>
      <c r="I283" s="184"/>
      <c r="L283" s="181"/>
      <c r="M283" s="185"/>
      <c r="N283" s="186"/>
      <c r="O283" s="186"/>
      <c r="P283" s="186"/>
      <c r="Q283" s="186"/>
      <c r="R283" s="186"/>
      <c r="S283" s="186"/>
      <c r="T283" s="187"/>
      <c r="AT283" s="182" t="s">
        <v>189</v>
      </c>
      <c r="AU283" s="182" t="s">
        <v>89</v>
      </c>
      <c r="AV283" s="15" t="s">
        <v>25</v>
      </c>
      <c r="AW283" s="15" t="s">
        <v>36</v>
      </c>
      <c r="AX283" s="15" t="s">
        <v>81</v>
      </c>
      <c r="AY283" s="182" t="s">
        <v>181</v>
      </c>
    </row>
    <row r="284" spans="1:65" s="13" customFormat="1">
      <c r="B284" s="164"/>
      <c r="D284" s="165" t="s">
        <v>189</v>
      </c>
      <c r="E284" s="166" t="s">
        <v>1</v>
      </c>
      <c r="F284" s="167" t="s">
        <v>3286</v>
      </c>
      <c r="H284" s="168">
        <v>23.63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189</v>
      </c>
      <c r="AU284" s="166" t="s">
        <v>89</v>
      </c>
      <c r="AV284" s="13" t="s">
        <v>89</v>
      </c>
      <c r="AW284" s="13" t="s">
        <v>36</v>
      </c>
      <c r="AX284" s="13" t="s">
        <v>81</v>
      </c>
      <c r="AY284" s="166" t="s">
        <v>181</v>
      </c>
    </row>
    <row r="285" spans="1:65" s="16" customFormat="1">
      <c r="B285" s="209"/>
      <c r="D285" s="165" t="s">
        <v>189</v>
      </c>
      <c r="E285" s="210" t="s">
        <v>1</v>
      </c>
      <c r="F285" s="211" t="s">
        <v>617</v>
      </c>
      <c r="H285" s="212">
        <v>51.43</v>
      </c>
      <c r="I285" s="213"/>
      <c r="L285" s="209"/>
      <c r="M285" s="214"/>
      <c r="N285" s="215"/>
      <c r="O285" s="215"/>
      <c r="P285" s="215"/>
      <c r="Q285" s="215"/>
      <c r="R285" s="215"/>
      <c r="S285" s="215"/>
      <c r="T285" s="216"/>
      <c r="AT285" s="210" t="s">
        <v>189</v>
      </c>
      <c r="AU285" s="210" t="s">
        <v>89</v>
      </c>
      <c r="AV285" s="16" t="s">
        <v>194</v>
      </c>
      <c r="AW285" s="16" t="s">
        <v>36</v>
      </c>
      <c r="AX285" s="16" t="s">
        <v>81</v>
      </c>
      <c r="AY285" s="210" t="s">
        <v>181</v>
      </c>
    </row>
    <row r="286" spans="1:65" s="14" customFormat="1">
      <c r="B286" s="173"/>
      <c r="D286" s="165" t="s">
        <v>189</v>
      </c>
      <c r="E286" s="174" t="s">
        <v>1</v>
      </c>
      <c r="F286" s="175" t="s">
        <v>190</v>
      </c>
      <c r="H286" s="176">
        <v>106.265</v>
      </c>
      <c r="I286" s="177"/>
      <c r="L286" s="173"/>
      <c r="M286" s="178"/>
      <c r="N286" s="179"/>
      <c r="O286" s="179"/>
      <c r="P286" s="179"/>
      <c r="Q286" s="179"/>
      <c r="R286" s="179"/>
      <c r="S286" s="179"/>
      <c r="T286" s="180"/>
      <c r="AT286" s="174" t="s">
        <v>189</v>
      </c>
      <c r="AU286" s="174" t="s">
        <v>89</v>
      </c>
      <c r="AV286" s="14" t="s">
        <v>151</v>
      </c>
      <c r="AW286" s="14" t="s">
        <v>36</v>
      </c>
      <c r="AX286" s="14" t="s">
        <v>25</v>
      </c>
      <c r="AY286" s="174" t="s">
        <v>181</v>
      </c>
    </row>
    <row r="287" spans="1:65" s="2" customFormat="1" ht="14.45" customHeight="1">
      <c r="A287" s="33"/>
      <c r="B287" s="150"/>
      <c r="C287" s="151" t="s">
        <v>314</v>
      </c>
      <c r="D287" s="151" t="s">
        <v>183</v>
      </c>
      <c r="E287" s="152" t="s">
        <v>1825</v>
      </c>
      <c r="F287" s="153" t="s">
        <v>1826</v>
      </c>
      <c r="G287" s="154" t="s">
        <v>346</v>
      </c>
      <c r="H287" s="155">
        <v>165.7</v>
      </c>
      <c r="I287" s="156"/>
      <c r="J287" s="157">
        <f>ROUND(I287*H287,2)</f>
        <v>0</v>
      </c>
      <c r="K287" s="153" t="s">
        <v>187</v>
      </c>
      <c r="L287" s="34"/>
      <c r="M287" s="158" t="s">
        <v>1</v>
      </c>
      <c r="N287" s="159" t="s">
        <v>46</v>
      </c>
      <c r="O287" s="59"/>
      <c r="P287" s="160">
        <f>O287*H287</f>
        <v>0</v>
      </c>
      <c r="Q287" s="160">
        <v>0</v>
      </c>
      <c r="R287" s="160">
        <f>Q287*H287</f>
        <v>0</v>
      </c>
      <c r="S287" s="160">
        <v>0</v>
      </c>
      <c r="T287" s="161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2" t="s">
        <v>151</v>
      </c>
      <c r="AT287" s="162" t="s">
        <v>183</v>
      </c>
      <c r="AU287" s="162" t="s">
        <v>89</v>
      </c>
      <c r="AY287" s="18" t="s">
        <v>181</v>
      </c>
      <c r="BE287" s="163">
        <f>IF(N287="základní",J287,0)</f>
        <v>0</v>
      </c>
      <c r="BF287" s="163">
        <f>IF(N287="snížená",J287,0)</f>
        <v>0</v>
      </c>
      <c r="BG287" s="163">
        <f>IF(N287="zákl. přenesená",J287,0)</f>
        <v>0</v>
      </c>
      <c r="BH287" s="163">
        <f>IF(N287="sníž. přenesená",J287,0)</f>
        <v>0</v>
      </c>
      <c r="BI287" s="163">
        <f>IF(N287="nulová",J287,0)</f>
        <v>0</v>
      </c>
      <c r="BJ287" s="18" t="s">
        <v>25</v>
      </c>
      <c r="BK287" s="163">
        <f>ROUND(I287*H287,2)</f>
        <v>0</v>
      </c>
      <c r="BL287" s="18" t="s">
        <v>151</v>
      </c>
      <c r="BM287" s="162" t="s">
        <v>1827</v>
      </c>
    </row>
    <row r="288" spans="1:65" s="15" customFormat="1">
      <c r="B288" s="181"/>
      <c r="D288" s="165" t="s">
        <v>189</v>
      </c>
      <c r="E288" s="182" t="s">
        <v>1</v>
      </c>
      <c r="F288" s="183" t="s">
        <v>3287</v>
      </c>
      <c r="H288" s="182" t="s">
        <v>1</v>
      </c>
      <c r="I288" s="184"/>
      <c r="L288" s="181"/>
      <c r="M288" s="185"/>
      <c r="N288" s="186"/>
      <c r="O288" s="186"/>
      <c r="P288" s="186"/>
      <c r="Q288" s="186"/>
      <c r="R288" s="186"/>
      <c r="S288" s="186"/>
      <c r="T288" s="187"/>
      <c r="AT288" s="182" t="s">
        <v>189</v>
      </c>
      <c r="AU288" s="182" t="s">
        <v>89</v>
      </c>
      <c r="AV288" s="15" t="s">
        <v>25</v>
      </c>
      <c r="AW288" s="15" t="s">
        <v>36</v>
      </c>
      <c r="AX288" s="15" t="s">
        <v>81</v>
      </c>
      <c r="AY288" s="182" t="s">
        <v>181</v>
      </c>
    </row>
    <row r="289" spans="1:65" s="13" customFormat="1">
      <c r="B289" s="164"/>
      <c r="D289" s="165" t="s">
        <v>189</v>
      </c>
      <c r="E289" s="166" t="s">
        <v>1</v>
      </c>
      <c r="F289" s="167" t="s">
        <v>3260</v>
      </c>
      <c r="H289" s="168">
        <v>85.3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189</v>
      </c>
      <c r="AU289" s="166" t="s">
        <v>89</v>
      </c>
      <c r="AV289" s="13" t="s">
        <v>89</v>
      </c>
      <c r="AW289" s="13" t="s">
        <v>36</v>
      </c>
      <c r="AX289" s="13" t="s">
        <v>81</v>
      </c>
      <c r="AY289" s="166" t="s">
        <v>181</v>
      </c>
    </row>
    <row r="290" spans="1:65" s="13" customFormat="1">
      <c r="B290" s="164"/>
      <c r="D290" s="165" t="s">
        <v>189</v>
      </c>
      <c r="E290" s="166" t="s">
        <v>1</v>
      </c>
      <c r="F290" s="167" t="s">
        <v>3261</v>
      </c>
      <c r="H290" s="168">
        <v>14.4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89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5" customFormat="1">
      <c r="B291" s="181"/>
      <c r="D291" s="165" t="s">
        <v>189</v>
      </c>
      <c r="E291" s="182" t="s">
        <v>1</v>
      </c>
      <c r="F291" s="183" t="s">
        <v>3288</v>
      </c>
      <c r="H291" s="182" t="s">
        <v>1</v>
      </c>
      <c r="I291" s="184"/>
      <c r="L291" s="181"/>
      <c r="M291" s="185"/>
      <c r="N291" s="186"/>
      <c r="O291" s="186"/>
      <c r="P291" s="186"/>
      <c r="Q291" s="186"/>
      <c r="R291" s="186"/>
      <c r="S291" s="186"/>
      <c r="T291" s="187"/>
      <c r="AT291" s="182" t="s">
        <v>189</v>
      </c>
      <c r="AU291" s="182" t="s">
        <v>89</v>
      </c>
      <c r="AV291" s="15" t="s">
        <v>25</v>
      </c>
      <c r="AW291" s="15" t="s">
        <v>36</v>
      </c>
      <c r="AX291" s="15" t="s">
        <v>81</v>
      </c>
      <c r="AY291" s="182" t="s">
        <v>181</v>
      </c>
    </row>
    <row r="292" spans="1:65" s="15" customFormat="1">
      <c r="B292" s="181"/>
      <c r="D292" s="165" t="s">
        <v>189</v>
      </c>
      <c r="E292" s="182" t="s">
        <v>1</v>
      </c>
      <c r="F292" s="183" t="s">
        <v>3279</v>
      </c>
      <c r="H292" s="182" t="s">
        <v>1</v>
      </c>
      <c r="I292" s="184"/>
      <c r="L292" s="181"/>
      <c r="M292" s="185"/>
      <c r="N292" s="186"/>
      <c r="O292" s="186"/>
      <c r="P292" s="186"/>
      <c r="Q292" s="186"/>
      <c r="R292" s="186"/>
      <c r="S292" s="186"/>
      <c r="T292" s="187"/>
      <c r="AT292" s="182" t="s">
        <v>189</v>
      </c>
      <c r="AU292" s="182" t="s">
        <v>89</v>
      </c>
      <c r="AV292" s="15" t="s">
        <v>25</v>
      </c>
      <c r="AW292" s="15" t="s">
        <v>36</v>
      </c>
      <c r="AX292" s="15" t="s">
        <v>81</v>
      </c>
      <c r="AY292" s="182" t="s">
        <v>181</v>
      </c>
    </row>
    <row r="293" spans="1:65" s="13" customFormat="1">
      <c r="B293" s="164"/>
      <c r="D293" s="165" t="s">
        <v>189</v>
      </c>
      <c r="E293" s="166" t="s">
        <v>1</v>
      </c>
      <c r="F293" s="167" t="s">
        <v>3289</v>
      </c>
      <c r="H293" s="168">
        <v>33.6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189</v>
      </c>
      <c r="AU293" s="166" t="s">
        <v>89</v>
      </c>
      <c r="AV293" s="13" t="s">
        <v>89</v>
      </c>
      <c r="AW293" s="13" t="s">
        <v>36</v>
      </c>
      <c r="AX293" s="13" t="s">
        <v>81</v>
      </c>
      <c r="AY293" s="166" t="s">
        <v>181</v>
      </c>
    </row>
    <row r="294" spans="1:65" s="13" customFormat="1">
      <c r="B294" s="164"/>
      <c r="D294" s="165" t="s">
        <v>189</v>
      </c>
      <c r="E294" s="166" t="s">
        <v>1</v>
      </c>
      <c r="F294" s="167" t="s">
        <v>3290</v>
      </c>
      <c r="H294" s="168">
        <v>32.4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189</v>
      </c>
      <c r="AU294" s="166" t="s">
        <v>89</v>
      </c>
      <c r="AV294" s="13" t="s">
        <v>89</v>
      </c>
      <c r="AW294" s="13" t="s">
        <v>36</v>
      </c>
      <c r="AX294" s="13" t="s">
        <v>81</v>
      </c>
      <c r="AY294" s="166" t="s">
        <v>181</v>
      </c>
    </row>
    <row r="295" spans="1:65" s="14" customFormat="1">
      <c r="B295" s="173"/>
      <c r="D295" s="165" t="s">
        <v>189</v>
      </c>
      <c r="E295" s="174" t="s">
        <v>1</v>
      </c>
      <c r="F295" s="175" t="s">
        <v>190</v>
      </c>
      <c r="H295" s="176">
        <v>165.7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189</v>
      </c>
      <c r="AU295" s="174" t="s">
        <v>89</v>
      </c>
      <c r="AV295" s="14" t="s">
        <v>151</v>
      </c>
      <c r="AW295" s="14" t="s">
        <v>36</v>
      </c>
      <c r="AX295" s="14" t="s">
        <v>25</v>
      </c>
      <c r="AY295" s="174" t="s">
        <v>181</v>
      </c>
    </row>
    <row r="296" spans="1:65" s="2" customFormat="1" ht="24.2" customHeight="1">
      <c r="A296" s="33"/>
      <c r="B296" s="150"/>
      <c r="C296" s="151" t="s">
        <v>465</v>
      </c>
      <c r="D296" s="151" t="s">
        <v>183</v>
      </c>
      <c r="E296" s="152" t="s">
        <v>1096</v>
      </c>
      <c r="F296" s="153" t="s">
        <v>1097</v>
      </c>
      <c r="G296" s="154" t="s">
        <v>356</v>
      </c>
      <c r="H296" s="155">
        <v>63.962000000000003</v>
      </c>
      <c r="I296" s="156"/>
      <c r="J296" s="157">
        <f>ROUND(I296*H296,2)</f>
        <v>0</v>
      </c>
      <c r="K296" s="153" t="s">
        <v>187</v>
      </c>
      <c r="L296" s="34"/>
      <c r="M296" s="158" t="s">
        <v>1</v>
      </c>
      <c r="N296" s="159" t="s">
        <v>46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0.45</v>
      </c>
      <c r="T296" s="161">
        <f>S296*H296</f>
        <v>28.782900000000001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151</v>
      </c>
      <c r="AT296" s="162" t="s">
        <v>183</v>
      </c>
      <c r="AU296" s="162" t="s">
        <v>89</v>
      </c>
      <c r="AY296" s="18" t="s">
        <v>181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25</v>
      </c>
      <c r="BK296" s="163">
        <f>ROUND(I296*H296,2)</f>
        <v>0</v>
      </c>
      <c r="BL296" s="18" t="s">
        <v>151</v>
      </c>
      <c r="BM296" s="162" t="s">
        <v>1830</v>
      </c>
    </row>
    <row r="297" spans="1:65" s="15" customFormat="1">
      <c r="B297" s="181"/>
      <c r="D297" s="165" t="s">
        <v>189</v>
      </c>
      <c r="E297" s="182" t="s">
        <v>1</v>
      </c>
      <c r="F297" s="183" t="s">
        <v>626</v>
      </c>
      <c r="H297" s="182" t="s">
        <v>1</v>
      </c>
      <c r="I297" s="184"/>
      <c r="L297" s="181"/>
      <c r="M297" s="185"/>
      <c r="N297" s="186"/>
      <c r="O297" s="186"/>
      <c r="P297" s="186"/>
      <c r="Q297" s="186"/>
      <c r="R297" s="186"/>
      <c r="S297" s="186"/>
      <c r="T297" s="187"/>
      <c r="AT297" s="182" t="s">
        <v>189</v>
      </c>
      <c r="AU297" s="182" t="s">
        <v>89</v>
      </c>
      <c r="AV297" s="15" t="s">
        <v>25</v>
      </c>
      <c r="AW297" s="15" t="s">
        <v>36</v>
      </c>
      <c r="AX297" s="15" t="s">
        <v>81</v>
      </c>
      <c r="AY297" s="182" t="s">
        <v>181</v>
      </c>
    </row>
    <row r="298" spans="1:65" s="13" customFormat="1">
      <c r="B298" s="164"/>
      <c r="D298" s="165" t="s">
        <v>189</v>
      </c>
      <c r="E298" s="166" t="s">
        <v>1</v>
      </c>
      <c r="F298" s="167" t="s">
        <v>3291</v>
      </c>
      <c r="H298" s="168">
        <v>33.814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189</v>
      </c>
      <c r="AU298" s="166" t="s">
        <v>89</v>
      </c>
      <c r="AV298" s="13" t="s">
        <v>89</v>
      </c>
      <c r="AW298" s="13" t="s">
        <v>36</v>
      </c>
      <c r="AX298" s="13" t="s">
        <v>81</v>
      </c>
      <c r="AY298" s="166" t="s">
        <v>181</v>
      </c>
    </row>
    <row r="299" spans="1:65" s="13" customFormat="1">
      <c r="B299" s="164"/>
      <c r="D299" s="165" t="s">
        <v>189</v>
      </c>
      <c r="E299" s="166" t="s">
        <v>1</v>
      </c>
      <c r="F299" s="167" t="s">
        <v>3292</v>
      </c>
      <c r="H299" s="168">
        <v>23.738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189</v>
      </c>
      <c r="AU299" s="166" t="s">
        <v>89</v>
      </c>
      <c r="AV299" s="13" t="s">
        <v>89</v>
      </c>
      <c r="AW299" s="13" t="s">
        <v>36</v>
      </c>
      <c r="AX299" s="13" t="s">
        <v>81</v>
      </c>
      <c r="AY299" s="166" t="s">
        <v>181</v>
      </c>
    </row>
    <row r="300" spans="1:65" s="13" customFormat="1">
      <c r="B300" s="164"/>
      <c r="D300" s="165" t="s">
        <v>189</v>
      </c>
      <c r="E300" s="166" t="s">
        <v>1</v>
      </c>
      <c r="F300" s="167" t="s">
        <v>3293</v>
      </c>
      <c r="H300" s="168">
        <v>2.2000000000000002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89</v>
      </c>
      <c r="AV300" s="13" t="s">
        <v>89</v>
      </c>
      <c r="AW300" s="13" t="s">
        <v>36</v>
      </c>
      <c r="AX300" s="13" t="s">
        <v>81</v>
      </c>
      <c r="AY300" s="166" t="s">
        <v>181</v>
      </c>
    </row>
    <row r="301" spans="1:65" s="16" customFormat="1">
      <c r="B301" s="209"/>
      <c r="D301" s="165" t="s">
        <v>189</v>
      </c>
      <c r="E301" s="210" t="s">
        <v>3294</v>
      </c>
      <c r="F301" s="211" t="s">
        <v>617</v>
      </c>
      <c r="H301" s="212">
        <v>59.752000000000002</v>
      </c>
      <c r="I301" s="213"/>
      <c r="L301" s="209"/>
      <c r="M301" s="214"/>
      <c r="N301" s="215"/>
      <c r="O301" s="215"/>
      <c r="P301" s="215"/>
      <c r="Q301" s="215"/>
      <c r="R301" s="215"/>
      <c r="S301" s="215"/>
      <c r="T301" s="216"/>
      <c r="AT301" s="210" t="s">
        <v>189</v>
      </c>
      <c r="AU301" s="210" t="s">
        <v>89</v>
      </c>
      <c r="AV301" s="16" t="s">
        <v>194</v>
      </c>
      <c r="AW301" s="16" t="s">
        <v>36</v>
      </c>
      <c r="AX301" s="16" t="s">
        <v>81</v>
      </c>
      <c r="AY301" s="210" t="s">
        <v>181</v>
      </c>
    </row>
    <row r="302" spans="1:65" s="13" customFormat="1">
      <c r="B302" s="164"/>
      <c r="D302" s="165" t="s">
        <v>189</v>
      </c>
      <c r="E302" s="166" t="s">
        <v>1</v>
      </c>
      <c r="F302" s="167" t="s">
        <v>3295</v>
      </c>
      <c r="H302" s="168">
        <v>2.25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189</v>
      </c>
      <c r="AU302" s="166" t="s">
        <v>89</v>
      </c>
      <c r="AV302" s="13" t="s">
        <v>89</v>
      </c>
      <c r="AW302" s="13" t="s">
        <v>36</v>
      </c>
      <c r="AX302" s="13" t="s">
        <v>81</v>
      </c>
      <c r="AY302" s="166" t="s">
        <v>181</v>
      </c>
    </row>
    <row r="303" spans="1:65" s="13" customFormat="1">
      <c r="B303" s="164"/>
      <c r="D303" s="165" t="s">
        <v>189</v>
      </c>
      <c r="E303" s="166" t="s">
        <v>1</v>
      </c>
      <c r="F303" s="167" t="s">
        <v>3296</v>
      </c>
      <c r="H303" s="168">
        <v>1.96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189</v>
      </c>
      <c r="AU303" s="166" t="s">
        <v>89</v>
      </c>
      <c r="AV303" s="13" t="s">
        <v>89</v>
      </c>
      <c r="AW303" s="13" t="s">
        <v>36</v>
      </c>
      <c r="AX303" s="13" t="s">
        <v>81</v>
      </c>
      <c r="AY303" s="166" t="s">
        <v>181</v>
      </c>
    </row>
    <row r="304" spans="1:65" s="16" customFormat="1">
      <c r="B304" s="209"/>
      <c r="D304" s="165" t="s">
        <v>189</v>
      </c>
      <c r="E304" s="210" t="s">
        <v>3297</v>
      </c>
      <c r="F304" s="211" t="s">
        <v>617</v>
      </c>
      <c r="H304" s="212">
        <v>4.21</v>
      </c>
      <c r="I304" s="213"/>
      <c r="L304" s="209"/>
      <c r="M304" s="214"/>
      <c r="N304" s="215"/>
      <c r="O304" s="215"/>
      <c r="P304" s="215"/>
      <c r="Q304" s="215"/>
      <c r="R304" s="215"/>
      <c r="S304" s="215"/>
      <c r="T304" s="216"/>
      <c r="AT304" s="210" t="s">
        <v>189</v>
      </c>
      <c r="AU304" s="210" t="s">
        <v>89</v>
      </c>
      <c r="AV304" s="16" t="s">
        <v>194</v>
      </c>
      <c r="AW304" s="16" t="s">
        <v>36</v>
      </c>
      <c r="AX304" s="16" t="s">
        <v>81</v>
      </c>
      <c r="AY304" s="210" t="s">
        <v>181</v>
      </c>
    </row>
    <row r="305" spans="1:65" s="14" customFormat="1">
      <c r="B305" s="173"/>
      <c r="D305" s="165" t="s">
        <v>189</v>
      </c>
      <c r="E305" s="174" t="s">
        <v>499</v>
      </c>
      <c r="F305" s="175" t="s">
        <v>190</v>
      </c>
      <c r="H305" s="176">
        <v>63.962000000000003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189</v>
      </c>
      <c r="AU305" s="174" t="s">
        <v>89</v>
      </c>
      <c r="AV305" s="14" t="s">
        <v>151</v>
      </c>
      <c r="AW305" s="14" t="s">
        <v>36</v>
      </c>
      <c r="AX305" s="14" t="s">
        <v>25</v>
      </c>
      <c r="AY305" s="174" t="s">
        <v>181</v>
      </c>
    </row>
    <row r="306" spans="1:65" s="2" customFormat="1" ht="14.45" customHeight="1">
      <c r="A306" s="33"/>
      <c r="B306" s="150"/>
      <c r="C306" s="151" t="s">
        <v>472</v>
      </c>
      <c r="D306" s="151" t="s">
        <v>183</v>
      </c>
      <c r="E306" s="152" t="s">
        <v>1838</v>
      </c>
      <c r="F306" s="153" t="s">
        <v>1839</v>
      </c>
      <c r="G306" s="154" t="s">
        <v>346</v>
      </c>
      <c r="H306" s="155">
        <v>120.24</v>
      </c>
      <c r="I306" s="156"/>
      <c r="J306" s="157">
        <f>ROUND(I306*H306,2)</f>
        <v>0</v>
      </c>
      <c r="K306" s="153" t="s">
        <v>187</v>
      </c>
      <c r="L306" s="34"/>
      <c r="M306" s="158" t="s">
        <v>1</v>
      </c>
      <c r="N306" s="159" t="s">
        <v>46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151</v>
      </c>
      <c r="AT306" s="162" t="s">
        <v>183</v>
      </c>
      <c r="AU306" s="162" t="s">
        <v>89</v>
      </c>
      <c r="AY306" s="18" t="s">
        <v>181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25</v>
      </c>
      <c r="BK306" s="163">
        <f>ROUND(I306*H306,2)</f>
        <v>0</v>
      </c>
      <c r="BL306" s="18" t="s">
        <v>151</v>
      </c>
      <c r="BM306" s="162" t="s">
        <v>1840</v>
      </c>
    </row>
    <row r="307" spans="1:65" s="15" customFormat="1">
      <c r="B307" s="181"/>
      <c r="D307" s="165" t="s">
        <v>189</v>
      </c>
      <c r="E307" s="182" t="s">
        <v>1</v>
      </c>
      <c r="F307" s="183" t="s">
        <v>3298</v>
      </c>
      <c r="H307" s="182" t="s">
        <v>1</v>
      </c>
      <c r="I307" s="184"/>
      <c r="L307" s="181"/>
      <c r="M307" s="185"/>
      <c r="N307" s="186"/>
      <c r="O307" s="186"/>
      <c r="P307" s="186"/>
      <c r="Q307" s="186"/>
      <c r="R307" s="186"/>
      <c r="S307" s="186"/>
      <c r="T307" s="187"/>
      <c r="AT307" s="182" t="s">
        <v>189</v>
      </c>
      <c r="AU307" s="182" t="s">
        <v>89</v>
      </c>
      <c r="AV307" s="15" t="s">
        <v>25</v>
      </c>
      <c r="AW307" s="15" t="s">
        <v>36</v>
      </c>
      <c r="AX307" s="15" t="s">
        <v>81</v>
      </c>
      <c r="AY307" s="182" t="s">
        <v>181</v>
      </c>
    </row>
    <row r="308" spans="1:65" s="13" customFormat="1">
      <c r="B308" s="164"/>
      <c r="D308" s="165" t="s">
        <v>189</v>
      </c>
      <c r="E308" s="166" t="s">
        <v>1</v>
      </c>
      <c r="F308" s="167" t="s">
        <v>3299</v>
      </c>
      <c r="H308" s="168">
        <v>61.48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89</v>
      </c>
      <c r="AV308" s="13" t="s">
        <v>89</v>
      </c>
      <c r="AW308" s="13" t="s">
        <v>36</v>
      </c>
      <c r="AX308" s="13" t="s">
        <v>81</v>
      </c>
      <c r="AY308" s="166" t="s">
        <v>181</v>
      </c>
    </row>
    <row r="309" spans="1:65" s="13" customFormat="1">
      <c r="B309" s="164"/>
      <c r="D309" s="165" t="s">
        <v>189</v>
      </c>
      <c r="E309" s="166" t="s">
        <v>1</v>
      </c>
      <c r="F309" s="167" t="s">
        <v>3300</v>
      </c>
      <c r="H309" s="168">
        <v>43.16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189</v>
      </c>
      <c r="AU309" s="166" t="s">
        <v>89</v>
      </c>
      <c r="AV309" s="13" t="s">
        <v>89</v>
      </c>
      <c r="AW309" s="13" t="s">
        <v>36</v>
      </c>
      <c r="AX309" s="13" t="s">
        <v>81</v>
      </c>
      <c r="AY309" s="166" t="s">
        <v>181</v>
      </c>
    </row>
    <row r="310" spans="1:65" s="13" customFormat="1">
      <c r="B310" s="164"/>
      <c r="D310" s="165" t="s">
        <v>189</v>
      </c>
      <c r="E310" s="166" t="s">
        <v>1</v>
      </c>
      <c r="F310" s="167" t="s">
        <v>3301</v>
      </c>
      <c r="H310" s="168">
        <v>4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189</v>
      </c>
      <c r="AU310" s="166" t="s">
        <v>89</v>
      </c>
      <c r="AV310" s="13" t="s">
        <v>89</v>
      </c>
      <c r="AW310" s="13" t="s">
        <v>36</v>
      </c>
      <c r="AX310" s="13" t="s">
        <v>81</v>
      </c>
      <c r="AY310" s="166" t="s">
        <v>181</v>
      </c>
    </row>
    <row r="311" spans="1:65" s="13" customFormat="1">
      <c r="B311" s="164"/>
      <c r="D311" s="165" t="s">
        <v>189</v>
      </c>
      <c r="E311" s="166" t="s">
        <v>1</v>
      </c>
      <c r="F311" s="167" t="s">
        <v>3302</v>
      </c>
      <c r="H311" s="168">
        <v>6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189</v>
      </c>
      <c r="AU311" s="166" t="s">
        <v>89</v>
      </c>
      <c r="AV311" s="13" t="s">
        <v>89</v>
      </c>
      <c r="AW311" s="13" t="s">
        <v>36</v>
      </c>
      <c r="AX311" s="13" t="s">
        <v>81</v>
      </c>
      <c r="AY311" s="166" t="s">
        <v>181</v>
      </c>
    </row>
    <row r="312" spans="1:65" s="13" customFormat="1">
      <c r="B312" s="164"/>
      <c r="D312" s="165" t="s">
        <v>189</v>
      </c>
      <c r="E312" s="166" t="s">
        <v>1</v>
      </c>
      <c r="F312" s="167" t="s">
        <v>3303</v>
      </c>
      <c r="H312" s="168">
        <v>5.6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189</v>
      </c>
      <c r="AU312" s="166" t="s">
        <v>89</v>
      </c>
      <c r="AV312" s="13" t="s">
        <v>89</v>
      </c>
      <c r="AW312" s="13" t="s">
        <v>36</v>
      </c>
      <c r="AX312" s="13" t="s">
        <v>81</v>
      </c>
      <c r="AY312" s="166" t="s">
        <v>181</v>
      </c>
    </row>
    <row r="313" spans="1:65" s="14" customFormat="1">
      <c r="B313" s="173"/>
      <c r="D313" s="165" t="s">
        <v>189</v>
      </c>
      <c r="E313" s="174" t="s">
        <v>1</v>
      </c>
      <c r="F313" s="175" t="s">
        <v>190</v>
      </c>
      <c r="H313" s="176">
        <v>120.24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189</v>
      </c>
      <c r="AU313" s="174" t="s">
        <v>89</v>
      </c>
      <c r="AV313" s="14" t="s">
        <v>151</v>
      </c>
      <c r="AW313" s="14" t="s">
        <v>36</v>
      </c>
      <c r="AX313" s="14" t="s">
        <v>25</v>
      </c>
      <c r="AY313" s="174" t="s">
        <v>181</v>
      </c>
    </row>
    <row r="314" spans="1:65" s="2" customFormat="1" ht="24.2" customHeight="1">
      <c r="A314" s="33"/>
      <c r="B314" s="150"/>
      <c r="C314" s="151" t="s">
        <v>664</v>
      </c>
      <c r="D314" s="151" t="s">
        <v>183</v>
      </c>
      <c r="E314" s="152" t="s">
        <v>628</v>
      </c>
      <c r="F314" s="153" t="s">
        <v>629</v>
      </c>
      <c r="G314" s="154" t="s">
        <v>356</v>
      </c>
      <c r="H314" s="155">
        <v>235.59299999999999</v>
      </c>
      <c r="I314" s="156"/>
      <c r="J314" s="157">
        <f>ROUND(I314*H314,2)</f>
        <v>0</v>
      </c>
      <c r="K314" s="153" t="s">
        <v>187</v>
      </c>
      <c r="L314" s="34"/>
      <c r="M314" s="158" t="s">
        <v>1</v>
      </c>
      <c r="N314" s="159" t="s">
        <v>46</v>
      </c>
      <c r="O314" s="59"/>
      <c r="P314" s="160">
        <f>O314*H314</f>
        <v>0</v>
      </c>
      <c r="Q314" s="160">
        <v>0</v>
      </c>
      <c r="R314" s="160">
        <f>Q314*H314</f>
        <v>0</v>
      </c>
      <c r="S314" s="160">
        <v>0.58199999999999996</v>
      </c>
      <c r="T314" s="161">
        <f>S314*H314</f>
        <v>137.11512599999998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151</v>
      </c>
      <c r="AT314" s="162" t="s">
        <v>183</v>
      </c>
      <c r="AU314" s="162" t="s">
        <v>89</v>
      </c>
      <c r="AY314" s="18" t="s">
        <v>181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25</v>
      </c>
      <c r="BK314" s="163">
        <f>ROUND(I314*H314,2)</f>
        <v>0</v>
      </c>
      <c r="BL314" s="18" t="s">
        <v>151</v>
      </c>
      <c r="BM314" s="162" t="s">
        <v>1846</v>
      </c>
    </row>
    <row r="315" spans="1:65" s="15" customFormat="1">
      <c r="B315" s="181"/>
      <c r="D315" s="165" t="s">
        <v>189</v>
      </c>
      <c r="E315" s="182" t="s">
        <v>1</v>
      </c>
      <c r="F315" s="183" t="s">
        <v>1860</v>
      </c>
      <c r="H315" s="182" t="s">
        <v>1</v>
      </c>
      <c r="I315" s="184"/>
      <c r="L315" s="181"/>
      <c r="M315" s="185"/>
      <c r="N315" s="186"/>
      <c r="O315" s="186"/>
      <c r="P315" s="186"/>
      <c r="Q315" s="186"/>
      <c r="R315" s="186"/>
      <c r="S315" s="186"/>
      <c r="T315" s="187"/>
      <c r="AT315" s="182" t="s">
        <v>189</v>
      </c>
      <c r="AU315" s="182" t="s">
        <v>89</v>
      </c>
      <c r="AV315" s="15" t="s">
        <v>25</v>
      </c>
      <c r="AW315" s="15" t="s">
        <v>36</v>
      </c>
      <c r="AX315" s="15" t="s">
        <v>81</v>
      </c>
      <c r="AY315" s="182" t="s">
        <v>181</v>
      </c>
    </row>
    <row r="316" spans="1:65" s="13" customFormat="1">
      <c r="B316" s="164"/>
      <c r="D316" s="165" t="s">
        <v>189</v>
      </c>
      <c r="E316" s="166" t="s">
        <v>1</v>
      </c>
      <c r="F316" s="167" t="s">
        <v>3304</v>
      </c>
      <c r="H316" s="168">
        <v>170.75299999999999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189</v>
      </c>
      <c r="AU316" s="166" t="s">
        <v>89</v>
      </c>
      <c r="AV316" s="13" t="s">
        <v>89</v>
      </c>
      <c r="AW316" s="13" t="s">
        <v>36</v>
      </c>
      <c r="AX316" s="13" t="s">
        <v>81</v>
      </c>
      <c r="AY316" s="166" t="s">
        <v>181</v>
      </c>
    </row>
    <row r="317" spans="1:65" s="13" customFormat="1">
      <c r="B317" s="164"/>
      <c r="D317" s="165" t="s">
        <v>189</v>
      </c>
      <c r="E317" s="166" t="s">
        <v>1</v>
      </c>
      <c r="F317" s="167" t="s">
        <v>3305</v>
      </c>
      <c r="H317" s="168">
        <v>5.7750000000000004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189</v>
      </c>
      <c r="AU317" s="166" t="s">
        <v>89</v>
      </c>
      <c r="AV317" s="13" t="s">
        <v>89</v>
      </c>
      <c r="AW317" s="13" t="s">
        <v>36</v>
      </c>
      <c r="AX317" s="13" t="s">
        <v>81</v>
      </c>
      <c r="AY317" s="166" t="s">
        <v>181</v>
      </c>
    </row>
    <row r="318" spans="1:65" s="16" customFormat="1">
      <c r="B318" s="209"/>
      <c r="D318" s="165" t="s">
        <v>189</v>
      </c>
      <c r="E318" s="210" t="s">
        <v>3191</v>
      </c>
      <c r="F318" s="211" t="s">
        <v>617</v>
      </c>
      <c r="H318" s="212">
        <v>176.52799999999999</v>
      </c>
      <c r="I318" s="213"/>
      <c r="L318" s="209"/>
      <c r="M318" s="214"/>
      <c r="N318" s="215"/>
      <c r="O318" s="215"/>
      <c r="P318" s="215"/>
      <c r="Q318" s="215"/>
      <c r="R318" s="215"/>
      <c r="S318" s="215"/>
      <c r="T318" s="216"/>
      <c r="AT318" s="210" t="s">
        <v>189</v>
      </c>
      <c r="AU318" s="210" t="s">
        <v>89</v>
      </c>
      <c r="AV318" s="16" t="s">
        <v>194</v>
      </c>
      <c r="AW318" s="16" t="s">
        <v>36</v>
      </c>
      <c r="AX318" s="16" t="s">
        <v>81</v>
      </c>
      <c r="AY318" s="210" t="s">
        <v>181</v>
      </c>
    </row>
    <row r="319" spans="1:65" s="15" customFormat="1">
      <c r="B319" s="181"/>
      <c r="D319" s="165" t="s">
        <v>189</v>
      </c>
      <c r="E319" s="182" t="s">
        <v>1</v>
      </c>
      <c r="F319" s="183" t="s">
        <v>1860</v>
      </c>
      <c r="H319" s="182" t="s">
        <v>1</v>
      </c>
      <c r="I319" s="184"/>
      <c r="L319" s="181"/>
      <c r="M319" s="185"/>
      <c r="N319" s="186"/>
      <c r="O319" s="186"/>
      <c r="P319" s="186"/>
      <c r="Q319" s="186"/>
      <c r="R319" s="186"/>
      <c r="S319" s="186"/>
      <c r="T319" s="187"/>
      <c r="AT319" s="182" t="s">
        <v>189</v>
      </c>
      <c r="AU319" s="182" t="s">
        <v>89</v>
      </c>
      <c r="AV319" s="15" t="s">
        <v>25</v>
      </c>
      <c r="AW319" s="15" t="s">
        <v>36</v>
      </c>
      <c r="AX319" s="15" t="s">
        <v>81</v>
      </c>
      <c r="AY319" s="182" t="s">
        <v>181</v>
      </c>
    </row>
    <row r="320" spans="1:65" s="13" customFormat="1">
      <c r="B320" s="164"/>
      <c r="D320" s="165" t="s">
        <v>189</v>
      </c>
      <c r="E320" s="166" t="s">
        <v>1</v>
      </c>
      <c r="F320" s="167" t="s">
        <v>3306</v>
      </c>
      <c r="H320" s="168">
        <v>2.25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81</v>
      </c>
      <c r="AY320" s="166" t="s">
        <v>181</v>
      </c>
    </row>
    <row r="321" spans="1:65" s="16" customFormat="1">
      <c r="B321" s="209"/>
      <c r="D321" s="165" t="s">
        <v>189</v>
      </c>
      <c r="E321" s="210" t="s">
        <v>3190</v>
      </c>
      <c r="F321" s="211" t="s">
        <v>617</v>
      </c>
      <c r="H321" s="212">
        <v>2.25</v>
      </c>
      <c r="I321" s="213"/>
      <c r="L321" s="209"/>
      <c r="M321" s="214"/>
      <c r="N321" s="215"/>
      <c r="O321" s="215"/>
      <c r="P321" s="215"/>
      <c r="Q321" s="215"/>
      <c r="R321" s="215"/>
      <c r="S321" s="215"/>
      <c r="T321" s="216"/>
      <c r="AT321" s="210" t="s">
        <v>189</v>
      </c>
      <c r="AU321" s="210" t="s">
        <v>89</v>
      </c>
      <c r="AV321" s="16" t="s">
        <v>194</v>
      </c>
      <c r="AW321" s="16" t="s">
        <v>36</v>
      </c>
      <c r="AX321" s="16" t="s">
        <v>81</v>
      </c>
      <c r="AY321" s="210" t="s">
        <v>181</v>
      </c>
    </row>
    <row r="322" spans="1:65" s="15" customFormat="1">
      <c r="B322" s="181"/>
      <c r="D322" s="165" t="s">
        <v>189</v>
      </c>
      <c r="E322" s="182" t="s">
        <v>1</v>
      </c>
      <c r="F322" s="183" t="s">
        <v>1795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189</v>
      </c>
      <c r="AU322" s="182" t="s">
        <v>89</v>
      </c>
      <c r="AV322" s="15" t="s">
        <v>25</v>
      </c>
      <c r="AW322" s="15" t="s">
        <v>36</v>
      </c>
      <c r="AX322" s="15" t="s">
        <v>81</v>
      </c>
      <c r="AY322" s="182" t="s">
        <v>181</v>
      </c>
    </row>
    <row r="323" spans="1:65" s="13" customFormat="1">
      <c r="B323" s="164"/>
      <c r="D323" s="165" t="s">
        <v>189</v>
      </c>
      <c r="E323" s="166" t="s">
        <v>1</v>
      </c>
      <c r="F323" s="167" t="s">
        <v>3307</v>
      </c>
      <c r="H323" s="168">
        <v>51.755000000000003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189</v>
      </c>
      <c r="AU323" s="166" t="s">
        <v>89</v>
      </c>
      <c r="AV323" s="13" t="s">
        <v>89</v>
      </c>
      <c r="AW323" s="13" t="s">
        <v>36</v>
      </c>
      <c r="AX323" s="13" t="s">
        <v>81</v>
      </c>
      <c r="AY323" s="166" t="s">
        <v>181</v>
      </c>
    </row>
    <row r="324" spans="1:65" s="13" customFormat="1">
      <c r="B324" s="164"/>
      <c r="D324" s="165" t="s">
        <v>189</v>
      </c>
      <c r="E324" s="166" t="s">
        <v>1</v>
      </c>
      <c r="F324" s="167" t="s">
        <v>3308</v>
      </c>
      <c r="H324" s="168">
        <v>5.0599999999999996</v>
      </c>
      <c r="I324" s="169"/>
      <c r="L324" s="164"/>
      <c r="M324" s="170"/>
      <c r="N324" s="171"/>
      <c r="O324" s="171"/>
      <c r="P324" s="171"/>
      <c r="Q324" s="171"/>
      <c r="R324" s="171"/>
      <c r="S324" s="171"/>
      <c r="T324" s="172"/>
      <c r="AT324" s="166" t="s">
        <v>189</v>
      </c>
      <c r="AU324" s="166" t="s">
        <v>89</v>
      </c>
      <c r="AV324" s="13" t="s">
        <v>89</v>
      </c>
      <c r="AW324" s="13" t="s">
        <v>36</v>
      </c>
      <c r="AX324" s="13" t="s">
        <v>81</v>
      </c>
      <c r="AY324" s="166" t="s">
        <v>181</v>
      </c>
    </row>
    <row r="325" spans="1:65" s="16" customFormat="1">
      <c r="B325" s="209"/>
      <c r="D325" s="165" t="s">
        <v>189</v>
      </c>
      <c r="E325" s="210" t="s">
        <v>504</v>
      </c>
      <c r="F325" s="211" t="s">
        <v>617</v>
      </c>
      <c r="H325" s="212">
        <v>56.814999999999998</v>
      </c>
      <c r="I325" s="213"/>
      <c r="L325" s="209"/>
      <c r="M325" s="214"/>
      <c r="N325" s="215"/>
      <c r="O325" s="215"/>
      <c r="P325" s="215"/>
      <c r="Q325" s="215"/>
      <c r="R325" s="215"/>
      <c r="S325" s="215"/>
      <c r="T325" s="216"/>
      <c r="AT325" s="210" t="s">
        <v>189</v>
      </c>
      <c r="AU325" s="210" t="s">
        <v>89</v>
      </c>
      <c r="AV325" s="16" t="s">
        <v>194</v>
      </c>
      <c r="AW325" s="16" t="s">
        <v>36</v>
      </c>
      <c r="AX325" s="16" t="s">
        <v>81</v>
      </c>
      <c r="AY325" s="210" t="s">
        <v>181</v>
      </c>
    </row>
    <row r="326" spans="1:65" s="14" customFormat="1">
      <c r="B326" s="173"/>
      <c r="D326" s="165" t="s">
        <v>189</v>
      </c>
      <c r="E326" s="174" t="s">
        <v>1</v>
      </c>
      <c r="F326" s="175" t="s">
        <v>190</v>
      </c>
      <c r="H326" s="176">
        <v>235.59299999999999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189</v>
      </c>
      <c r="AU326" s="174" t="s">
        <v>89</v>
      </c>
      <c r="AV326" s="14" t="s">
        <v>151</v>
      </c>
      <c r="AW326" s="14" t="s">
        <v>36</v>
      </c>
      <c r="AX326" s="14" t="s">
        <v>25</v>
      </c>
      <c r="AY326" s="174" t="s">
        <v>181</v>
      </c>
    </row>
    <row r="327" spans="1:65" s="2" customFormat="1" ht="14.45" customHeight="1">
      <c r="A327" s="33"/>
      <c r="B327" s="150"/>
      <c r="C327" s="151" t="s">
        <v>669</v>
      </c>
      <c r="D327" s="151" t="s">
        <v>183</v>
      </c>
      <c r="E327" s="152" t="s">
        <v>1857</v>
      </c>
      <c r="F327" s="153" t="s">
        <v>1858</v>
      </c>
      <c r="G327" s="154" t="s">
        <v>346</v>
      </c>
      <c r="H327" s="155">
        <v>430.26</v>
      </c>
      <c r="I327" s="156"/>
      <c r="J327" s="157">
        <f>ROUND(I327*H327,2)</f>
        <v>0</v>
      </c>
      <c r="K327" s="153" t="s">
        <v>187</v>
      </c>
      <c r="L327" s="34"/>
      <c r="M327" s="158" t="s">
        <v>1</v>
      </c>
      <c r="N327" s="159" t="s">
        <v>46</v>
      </c>
      <c r="O327" s="59"/>
      <c r="P327" s="160">
        <f>O327*H327</f>
        <v>0</v>
      </c>
      <c r="Q327" s="160">
        <v>1.0000000000000001E-5</v>
      </c>
      <c r="R327" s="160">
        <f>Q327*H327</f>
        <v>4.3026000000000002E-3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151</v>
      </c>
      <c r="AT327" s="162" t="s">
        <v>183</v>
      </c>
      <c r="AU327" s="162" t="s">
        <v>89</v>
      </c>
      <c r="AY327" s="18" t="s">
        <v>181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25</v>
      </c>
      <c r="BK327" s="163">
        <f>ROUND(I327*H327,2)</f>
        <v>0</v>
      </c>
      <c r="BL327" s="18" t="s">
        <v>151</v>
      </c>
      <c r="BM327" s="162" t="s">
        <v>1859</v>
      </c>
    </row>
    <row r="328" spans="1:65" s="15" customFormat="1">
      <c r="B328" s="181"/>
      <c r="D328" s="165" t="s">
        <v>189</v>
      </c>
      <c r="E328" s="182" t="s">
        <v>1</v>
      </c>
      <c r="F328" s="183" t="s">
        <v>1860</v>
      </c>
      <c r="H328" s="182" t="s">
        <v>1</v>
      </c>
      <c r="I328" s="184"/>
      <c r="L328" s="181"/>
      <c r="M328" s="185"/>
      <c r="N328" s="186"/>
      <c r="O328" s="186"/>
      <c r="P328" s="186"/>
      <c r="Q328" s="186"/>
      <c r="R328" s="186"/>
      <c r="S328" s="186"/>
      <c r="T328" s="187"/>
      <c r="AT328" s="182" t="s">
        <v>189</v>
      </c>
      <c r="AU328" s="182" t="s">
        <v>89</v>
      </c>
      <c r="AV328" s="15" t="s">
        <v>25</v>
      </c>
      <c r="AW328" s="15" t="s">
        <v>36</v>
      </c>
      <c r="AX328" s="15" t="s">
        <v>81</v>
      </c>
      <c r="AY328" s="182" t="s">
        <v>181</v>
      </c>
    </row>
    <row r="329" spans="1:65" s="13" customFormat="1">
      <c r="B329" s="164"/>
      <c r="D329" s="165" t="s">
        <v>189</v>
      </c>
      <c r="E329" s="166" t="s">
        <v>1</v>
      </c>
      <c r="F329" s="167" t="s">
        <v>3309</v>
      </c>
      <c r="H329" s="168">
        <v>310.45999999999998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189</v>
      </c>
      <c r="AU329" s="166" t="s">
        <v>89</v>
      </c>
      <c r="AV329" s="13" t="s">
        <v>89</v>
      </c>
      <c r="AW329" s="13" t="s">
        <v>36</v>
      </c>
      <c r="AX329" s="13" t="s">
        <v>81</v>
      </c>
      <c r="AY329" s="166" t="s">
        <v>181</v>
      </c>
    </row>
    <row r="330" spans="1:65" s="13" customFormat="1">
      <c r="B330" s="164"/>
      <c r="D330" s="165" t="s">
        <v>189</v>
      </c>
      <c r="E330" s="166" t="s">
        <v>1</v>
      </c>
      <c r="F330" s="167" t="s">
        <v>3310</v>
      </c>
      <c r="H330" s="168">
        <v>10.5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189</v>
      </c>
      <c r="AU330" s="166" t="s">
        <v>89</v>
      </c>
      <c r="AV330" s="13" t="s">
        <v>89</v>
      </c>
      <c r="AW330" s="13" t="s">
        <v>36</v>
      </c>
      <c r="AX330" s="13" t="s">
        <v>81</v>
      </c>
      <c r="AY330" s="166" t="s">
        <v>181</v>
      </c>
    </row>
    <row r="331" spans="1:65" s="13" customFormat="1">
      <c r="B331" s="164"/>
      <c r="D331" s="165" t="s">
        <v>189</v>
      </c>
      <c r="E331" s="166" t="s">
        <v>1</v>
      </c>
      <c r="F331" s="167" t="s">
        <v>3311</v>
      </c>
      <c r="H331" s="168">
        <v>6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189</v>
      </c>
      <c r="AU331" s="166" t="s">
        <v>89</v>
      </c>
      <c r="AV331" s="13" t="s">
        <v>89</v>
      </c>
      <c r="AW331" s="13" t="s">
        <v>36</v>
      </c>
      <c r="AX331" s="13" t="s">
        <v>81</v>
      </c>
      <c r="AY331" s="166" t="s">
        <v>181</v>
      </c>
    </row>
    <row r="332" spans="1:65" s="15" customFormat="1">
      <c r="B332" s="181"/>
      <c r="D332" s="165" t="s">
        <v>189</v>
      </c>
      <c r="E332" s="182" t="s">
        <v>1</v>
      </c>
      <c r="F332" s="183" t="s">
        <v>1795</v>
      </c>
      <c r="H332" s="182" t="s">
        <v>1</v>
      </c>
      <c r="I332" s="184"/>
      <c r="L332" s="181"/>
      <c r="M332" s="185"/>
      <c r="N332" s="186"/>
      <c r="O332" s="186"/>
      <c r="P332" s="186"/>
      <c r="Q332" s="186"/>
      <c r="R332" s="186"/>
      <c r="S332" s="186"/>
      <c r="T332" s="187"/>
      <c r="AT332" s="182" t="s">
        <v>189</v>
      </c>
      <c r="AU332" s="182" t="s">
        <v>89</v>
      </c>
      <c r="AV332" s="15" t="s">
        <v>25</v>
      </c>
      <c r="AW332" s="15" t="s">
        <v>36</v>
      </c>
      <c r="AX332" s="15" t="s">
        <v>81</v>
      </c>
      <c r="AY332" s="182" t="s">
        <v>181</v>
      </c>
    </row>
    <row r="333" spans="1:65" s="13" customFormat="1">
      <c r="B333" s="164"/>
      <c r="D333" s="165" t="s">
        <v>189</v>
      </c>
      <c r="E333" s="166" t="s">
        <v>1</v>
      </c>
      <c r="F333" s="167" t="s">
        <v>3312</v>
      </c>
      <c r="H333" s="168">
        <v>94.1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189</v>
      </c>
      <c r="AU333" s="166" t="s">
        <v>89</v>
      </c>
      <c r="AV333" s="13" t="s">
        <v>89</v>
      </c>
      <c r="AW333" s="13" t="s">
        <v>36</v>
      </c>
      <c r="AX333" s="13" t="s">
        <v>81</v>
      </c>
      <c r="AY333" s="166" t="s">
        <v>181</v>
      </c>
    </row>
    <row r="334" spans="1:65" s="13" customFormat="1">
      <c r="B334" s="164"/>
      <c r="D334" s="165" t="s">
        <v>189</v>
      </c>
      <c r="E334" s="166" t="s">
        <v>1</v>
      </c>
      <c r="F334" s="167" t="s">
        <v>3313</v>
      </c>
      <c r="H334" s="168">
        <v>9.1999999999999993</v>
      </c>
      <c r="I334" s="169"/>
      <c r="L334" s="164"/>
      <c r="M334" s="170"/>
      <c r="N334" s="171"/>
      <c r="O334" s="171"/>
      <c r="P334" s="171"/>
      <c r="Q334" s="171"/>
      <c r="R334" s="171"/>
      <c r="S334" s="171"/>
      <c r="T334" s="172"/>
      <c r="AT334" s="166" t="s">
        <v>189</v>
      </c>
      <c r="AU334" s="166" t="s">
        <v>89</v>
      </c>
      <c r="AV334" s="13" t="s">
        <v>89</v>
      </c>
      <c r="AW334" s="13" t="s">
        <v>36</v>
      </c>
      <c r="AX334" s="13" t="s">
        <v>81</v>
      </c>
      <c r="AY334" s="166" t="s">
        <v>181</v>
      </c>
    </row>
    <row r="335" spans="1:65" s="14" customFormat="1">
      <c r="B335" s="173"/>
      <c r="D335" s="165" t="s">
        <v>189</v>
      </c>
      <c r="E335" s="174" t="s">
        <v>1</v>
      </c>
      <c r="F335" s="175" t="s">
        <v>190</v>
      </c>
      <c r="H335" s="176">
        <v>430.26</v>
      </c>
      <c r="I335" s="177"/>
      <c r="L335" s="173"/>
      <c r="M335" s="178"/>
      <c r="N335" s="179"/>
      <c r="O335" s="179"/>
      <c r="P335" s="179"/>
      <c r="Q335" s="179"/>
      <c r="R335" s="179"/>
      <c r="S335" s="179"/>
      <c r="T335" s="180"/>
      <c r="AT335" s="174" t="s">
        <v>189</v>
      </c>
      <c r="AU335" s="174" t="s">
        <v>89</v>
      </c>
      <c r="AV335" s="14" t="s">
        <v>151</v>
      </c>
      <c r="AW335" s="14" t="s">
        <v>36</v>
      </c>
      <c r="AX335" s="14" t="s">
        <v>25</v>
      </c>
      <c r="AY335" s="174" t="s">
        <v>181</v>
      </c>
    </row>
    <row r="336" spans="1:65" s="2" customFormat="1" ht="24.2" customHeight="1">
      <c r="A336" s="33"/>
      <c r="B336" s="150"/>
      <c r="C336" s="151" t="s">
        <v>674</v>
      </c>
      <c r="D336" s="151" t="s">
        <v>183</v>
      </c>
      <c r="E336" s="152" t="s">
        <v>1289</v>
      </c>
      <c r="F336" s="153" t="s">
        <v>1290</v>
      </c>
      <c r="G336" s="154" t="s">
        <v>356</v>
      </c>
      <c r="H336" s="155">
        <v>52.134999999999998</v>
      </c>
      <c r="I336" s="156"/>
      <c r="J336" s="157">
        <f>ROUND(I336*H336,2)</f>
        <v>0</v>
      </c>
      <c r="K336" s="153" t="s">
        <v>187</v>
      </c>
      <c r="L336" s="34"/>
      <c r="M336" s="158" t="s">
        <v>1</v>
      </c>
      <c r="N336" s="159" t="s">
        <v>46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0.70899999999999996</v>
      </c>
      <c r="T336" s="161">
        <f>S336*H336</f>
        <v>36.963714999999993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151</v>
      </c>
      <c r="AT336" s="162" t="s">
        <v>183</v>
      </c>
      <c r="AU336" s="162" t="s">
        <v>89</v>
      </c>
      <c r="AY336" s="18" t="s">
        <v>181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25</v>
      </c>
      <c r="BK336" s="163">
        <f>ROUND(I336*H336,2)</f>
        <v>0</v>
      </c>
      <c r="BL336" s="18" t="s">
        <v>151</v>
      </c>
      <c r="BM336" s="162" t="s">
        <v>1867</v>
      </c>
    </row>
    <row r="337" spans="1:65" s="15" customFormat="1">
      <c r="B337" s="181"/>
      <c r="D337" s="165" t="s">
        <v>189</v>
      </c>
      <c r="E337" s="182" t="s">
        <v>1</v>
      </c>
      <c r="F337" s="183" t="s">
        <v>1292</v>
      </c>
      <c r="H337" s="182" t="s">
        <v>1</v>
      </c>
      <c r="I337" s="184"/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189</v>
      </c>
      <c r="AU337" s="182" t="s">
        <v>89</v>
      </c>
      <c r="AV337" s="15" t="s">
        <v>25</v>
      </c>
      <c r="AW337" s="15" t="s">
        <v>36</v>
      </c>
      <c r="AX337" s="15" t="s">
        <v>81</v>
      </c>
      <c r="AY337" s="182" t="s">
        <v>181</v>
      </c>
    </row>
    <row r="338" spans="1:65" s="13" customFormat="1">
      <c r="B338" s="164"/>
      <c r="D338" s="165" t="s">
        <v>189</v>
      </c>
      <c r="E338" s="166" t="s">
        <v>3314</v>
      </c>
      <c r="F338" s="167" t="s">
        <v>3315</v>
      </c>
      <c r="H338" s="168">
        <v>2.25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189</v>
      </c>
      <c r="AU338" s="166" t="s">
        <v>89</v>
      </c>
      <c r="AV338" s="13" t="s">
        <v>89</v>
      </c>
      <c r="AW338" s="13" t="s">
        <v>36</v>
      </c>
      <c r="AX338" s="13" t="s">
        <v>81</v>
      </c>
      <c r="AY338" s="166" t="s">
        <v>181</v>
      </c>
    </row>
    <row r="339" spans="1:65" s="16" customFormat="1">
      <c r="B339" s="209"/>
      <c r="D339" s="165" t="s">
        <v>189</v>
      </c>
      <c r="E339" s="210" t="s">
        <v>2694</v>
      </c>
      <c r="F339" s="211" t="s">
        <v>617</v>
      </c>
      <c r="H339" s="212">
        <v>2.25</v>
      </c>
      <c r="I339" s="213"/>
      <c r="L339" s="209"/>
      <c r="M339" s="214"/>
      <c r="N339" s="215"/>
      <c r="O339" s="215"/>
      <c r="P339" s="215"/>
      <c r="Q339" s="215"/>
      <c r="R339" s="215"/>
      <c r="S339" s="215"/>
      <c r="T339" s="216"/>
      <c r="AT339" s="210" t="s">
        <v>189</v>
      </c>
      <c r="AU339" s="210" t="s">
        <v>89</v>
      </c>
      <c r="AV339" s="16" t="s">
        <v>194</v>
      </c>
      <c r="AW339" s="16" t="s">
        <v>36</v>
      </c>
      <c r="AX339" s="16" t="s">
        <v>81</v>
      </c>
      <c r="AY339" s="210" t="s">
        <v>181</v>
      </c>
    </row>
    <row r="340" spans="1:65" s="15" customFormat="1">
      <c r="B340" s="181"/>
      <c r="D340" s="165" t="s">
        <v>189</v>
      </c>
      <c r="E340" s="182" t="s">
        <v>1</v>
      </c>
      <c r="F340" s="183" t="s">
        <v>1799</v>
      </c>
      <c r="H340" s="182" t="s">
        <v>1</v>
      </c>
      <c r="I340" s="184"/>
      <c r="L340" s="181"/>
      <c r="M340" s="185"/>
      <c r="N340" s="186"/>
      <c r="O340" s="186"/>
      <c r="P340" s="186"/>
      <c r="Q340" s="186"/>
      <c r="R340" s="186"/>
      <c r="S340" s="186"/>
      <c r="T340" s="187"/>
      <c r="AT340" s="182" t="s">
        <v>189</v>
      </c>
      <c r="AU340" s="182" t="s">
        <v>89</v>
      </c>
      <c r="AV340" s="15" t="s">
        <v>25</v>
      </c>
      <c r="AW340" s="15" t="s">
        <v>36</v>
      </c>
      <c r="AX340" s="15" t="s">
        <v>81</v>
      </c>
      <c r="AY340" s="182" t="s">
        <v>181</v>
      </c>
    </row>
    <row r="341" spans="1:65" s="13" customFormat="1">
      <c r="B341" s="164"/>
      <c r="D341" s="165" t="s">
        <v>189</v>
      </c>
      <c r="E341" s="166" t="s">
        <v>1</v>
      </c>
      <c r="F341" s="167" t="s">
        <v>3316</v>
      </c>
      <c r="H341" s="168">
        <v>49.884999999999998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189</v>
      </c>
      <c r="AU341" s="166" t="s">
        <v>89</v>
      </c>
      <c r="AV341" s="13" t="s">
        <v>89</v>
      </c>
      <c r="AW341" s="13" t="s">
        <v>36</v>
      </c>
      <c r="AX341" s="13" t="s">
        <v>81</v>
      </c>
      <c r="AY341" s="166" t="s">
        <v>181</v>
      </c>
    </row>
    <row r="342" spans="1:65" s="16" customFormat="1">
      <c r="B342" s="209"/>
      <c r="D342" s="165" t="s">
        <v>189</v>
      </c>
      <c r="E342" s="210" t="s">
        <v>506</v>
      </c>
      <c r="F342" s="211" t="s">
        <v>617</v>
      </c>
      <c r="H342" s="212">
        <v>49.884999999999998</v>
      </c>
      <c r="I342" s="213"/>
      <c r="L342" s="209"/>
      <c r="M342" s="214"/>
      <c r="N342" s="215"/>
      <c r="O342" s="215"/>
      <c r="P342" s="215"/>
      <c r="Q342" s="215"/>
      <c r="R342" s="215"/>
      <c r="S342" s="215"/>
      <c r="T342" s="216"/>
      <c r="AT342" s="210" t="s">
        <v>189</v>
      </c>
      <c r="AU342" s="210" t="s">
        <v>89</v>
      </c>
      <c r="AV342" s="16" t="s">
        <v>194</v>
      </c>
      <c r="AW342" s="16" t="s">
        <v>36</v>
      </c>
      <c r="AX342" s="16" t="s">
        <v>81</v>
      </c>
      <c r="AY342" s="210" t="s">
        <v>181</v>
      </c>
    </row>
    <row r="343" spans="1:65" s="14" customFormat="1">
      <c r="B343" s="173"/>
      <c r="D343" s="165" t="s">
        <v>189</v>
      </c>
      <c r="E343" s="174" t="s">
        <v>1</v>
      </c>
      <c r="F343" s="175" t="s">
        <v>190</v>
      </c>
      <c r="H343" s="176">
        <v>52.134999999999998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189</v>
      </c>
      <c r="AU343" s="174" t="s">
        <v>89</v>
      </c>
      <c r="AV343" s="14" t="s">
        <v>151</v>
      </c>
      <c r="AW343" s="14" t="s">
        <v>36</v>
      </c>
      <c r="AX343" s="14" t="s">
        <v>25</v>
      </c>
      <c r="AY343" s="174" t="s">
        <v>181</v>
      </c>
    </row>
    <row r="344" spans="1:65" s="2" customFormat="1" ht="14.45" customHeight="1">
      <c r="A344" s="33"/>
      <c r="B344" s="150"/>
      <c r="C344" s="151" t="s">
        <v>683</v>
      </c>
      <c r="D344" s="151" t="s">
        <v>183</v>
      </c>
      <c r="E344" s="152" t="s">
        <v>1870</v>
      </c>
      <c r="F344" s="153" t="s">
        <v>1871</v>
      </c>
      <c r="G344" s="154" t="s">
        <v>346</v>
      </c>
      <c r="H344" s="155">
        <v>96.7</v>
      </c>
      <c r="I344" s="156"/>
      <c r="J344" s="157">
        <f>ROUND(I344*H344,2)</f>
        <v>0</v>
      </c>
      <c r="K344" s="153" t="s">
        <v>187</v>
      </c>
      <c r="L344" s="34"/>
      <c r="M344" s="158" t="s">
        <v>1</v>
      </c>
      <c r="N344" s="159" t="s">
        <v>46</v>
      </c>
      <c r="O344" s="59"/>
      <c r="P344" s="160">
        <f>O344*H344</f>
        <v>0</v>
      </c>
      <c r="Q344" s="160">
        <v>2.0000000000000002E-5</v>
      </c>
      <c r="R344" s="160">
        <f>Q344*H344</f>
        <v>1.9340000000000002E-3</v>
      </c>
      <c r="S344" s="160">
        <v>0</v>
      </c>
      <c r="T344" s="161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2" t="s">
        <v>151</v>
      </c>
      <c r="AT344" s="162" t="s">
        <v>183</v>
      </c>
      <c r="AU344" s="162" t="s">
        <v>89</v>
      </c>
      <c r="AY344" s="18" t="s">
        <v>181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8" t="s">
        <v>25</v>
      </c>
      <c r="BK344" s="163">
        <f>ROUND(I344*H344,2)</f>
        <v>0</v>
      </c>
      <c r="BL344" s="18" t="s">
        <v>151</v>
      </c>
      <c r="BM344" s="162" t="s">
        <v>1872</v>
      </c>
    </row>
    <row r="345" spans="1:65" s="13" customFormat="1">
      <c r="B345" s="164"/>
      <c r="D345" s="165" t="s">
        <v>189</v>
      </c>
      <c r="E345" s="166" t="s">
        <v>1</v>
      </c>
      <c r="F345" s="167" t="s">
        <v>3317</v>
      </c>
      <c r="H345" s="168">
        <v>6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189</v>
      </c>
      <c r="AU345" s="166" t="s">
        <v>89</v>
      </c>
      <c r="AV345" s="13" t="s">
        <v>89</v>
      </c>
      <c r="AW345" s="13" t="s">
        <v>36</v>
      </c>
      <c r="AX345" s="13" t="s">
        <v>81</v>
      </c>
      <c r="AY345" s="166" t="s">
        <v>181</v>
      </c>
    </row>
    <row r="346" spans="1:65" s="13" customFormat="1">
      <c r="B346" s="164"/>
      <c r="D346" s="165" t="s">
        <v>189</v>
      </c>
      <c r="E346" s="166" t="s">
        <v>1</v>
      </c>
      <c r="F346" s="167" t="s">
        <v>3253</v>
      </c>
      <c r="H346" s="168">
        <v>90.7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189</v>
      </c>
      <c r="AU346" s="166" t="s">
        <v>89</v>
      </c>
      <c r="AV346" s="13" t="s">
        <v>89</v>
      </c>
      <c r="AW346" s="13" t="s">
        <v>36</v>
      </c>
      <c r="AX346" s="13" t="s">
        <v>81</v>
      </c>
      <c r="AY346" s="166" t="s">
        <v>181</v>
      </c>
    </row>
    <row r="347" spans="1:65" s="14" customFormat="1">
      <c r="B347" s="173"/>
      <c r="D347" s="165" t="s">
        <v>189</v>
      </c>
      <c r="E347" s="174" t="s">
        <v>1</v>
      </c>
      <c r="F347" s="175" t="s">
        <v>190</v>
      </c>
      <c r="H347" s="176">
        <v>96.7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189</v>
      </c>
      <c r="AU347" s="174" t="s">
        <v>89</v>
      </c>
      <c r="AV347" s="14" t="s">
        <v>151</v>
      </c>
      <c r="AW347" s="14" t="s">
        <v>36</v>
      </c>
      <c r="AX347" s="14" t="s">
        <v>25</v>
      </c>
      <c r="AY347" s="174" t="s">
        <v>181</v>
      </c>
    </row>
    <row r="348" spans="1:65" s="2" customFormat="1" ht="24.2" customHeight="1">
      <c r="A348" s="33"/>
      <c r="B348" s="150"/>
      <c r="C348" s="151" t="s">
        <v>688</v>
      </c>
      <c r="D348" s="151" t="s">
        <v>183</v>
      </c>
      <c r="E348" s="152" t="s">
        <v>3318</v>
      </c>
      <c r="F348" s="153" t="s">
        <v>3319</v>
      </c>
      <c r="G348" s="154" t="s">
        <v>356</v>
      </c>
      <c r="H348" s="155">
        <v>56.512999999999998</v>
      </c>
      <c r="I348" s="156"/>
      <c r="J348" s="157">
        <f>ROUND(I348*H348,2)</f>
        <v>0</v>
      </c>
      <c r="K348" s="153" t="s">
        <v>1</v>
      </c>
      <c r="L348" s="34"/>
      <c r="M348" s="158" t="s">
        <v>1</v>
      </c>
      <c r="N348" s="159" t="s">
        <v>46</v>
      </c>
      <c r="O348" s="59"/>
      <c r="P348" s="160">
        <f>O348*H348</f>
        <v>0</v>
      </c>
      <c r="Q348" s="160">
        <v>0</v>
      </c>
      <c r="R348" s="160">
        <f>Q348*H348</f>
        <v>0</v>
      </c>
      <c r="S348" s="160">
        <v>0.82699999999999996</v>
      </c>
      <c r="T348" s="161">
        <f>S348*H348</f>
        <v>46.736250999999996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2" t="s">
        <v>151</v>
      </c>
      <c r="AT348" s="162" t="s">
        <v>183</v>
      </c>
      <c r="AU348" s="162" t="s">
        <v>89</v>
      </c>
      <c r="AY348" s="18" t="s">
        <v>181</v>
      </c>
      <c r="BE348" s="163">
        <f>IF(N348="základní",J348,0)</f>
        <v>0</v>
      </c>
      <c r="BF348" s="163">
        <f>IF(N348="snížená",J348,0)</f>
        <v>0</v>
      </c>
      <c r="BG348" s="163">
        <f>IF(N348="zákl. přenesená",J348,0)</f>
        <v>0</v>
      </c>
      <c r="BH348" s="163">
        <f>IF(N348="sníž. přenesená",J348,0)</f>
        <v>0</v>
      </c>
      <c r="BI348" s="163">
        <f>IF(N348="nulová",J348,0)</f>
        <v>0</v>
      </c>
      <c r="BJ348" s="18" t="s">
        <v>25</v>
      </c>
      <c r="BK348" s="163">
        <f>ROUND(I348*H348,2)</f>
        <v>0</v>
      </c>
      <c r="BL348" s="18" t="s">
        <v>151</v>
      </c>
      <c r="BM348" s="162" t="s">
        <v>1873</v>
      </c>
    </row>
    <row r="349" spans="1:65" s="15" customFormat="1">
      <c r="B349" s="181"/>
      <c r="D349" s="165" t="s">
        <v>189</v>
      </c>
      <c r="E349" s="182" t="s">
        <v>1</v>
      </c>
      <c r="F349" s="183" t="s">
        <v>1802</v>
      </c>
      <c r="H349" s="182" t="s">
        <v>1</v>
      </c>
      <c r="I349" s="184"/>
      <c r="L349" s="181"/>
      <c r="M349" s="185"/>
      <c r="N349" s="186"/>
      <c r="O349" s="186"/>
      <c r="P349" s="186"/>
      <c r="Q349" s="186"/>
      <c r="R349" s="186"/>
      <c r="S349" s="186"/>
      <c r="T349" s="187"/>
      <c r="AT349" s="182" t="s">
        <v>189</v>
      </c>
      <c r="AU349" s="182" t="s">
        <v>89</v>
      </c>
      <c r="AV349" s="15" t="s">
        <v>25</v>
      </c>
      <c r="AW349" s="15" t="s">
        <v>36</v>
      </c>
      <c r="AX349" s="15" t="s">
        <v>81</v>
      </c>
      <c r="AY349" s="182" t="s">
        <v>181</v>
      </c>
    </row>
    <row r="350" spans="1:65" s="13" customFormat="1">
      <c r="B350" s="164"/>
      <c r="D350" s="165" t="s">
        <v>189</v>
      </c>
      <c r="E350" s="166" t="s">
        <v>1</v>
      </c>
      <c r="F350" s="167" t="s">
        <v>3320</v>
      </c>
      <c r="H350" s="168">
        <v>54.262999999999998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81</v>
      </c>
      <c r="AY350" s="166" t="s">
        <v>181</v>
      </c>
    </row>
    <row r="351" spans="1:65" s="16" customFormat="1">
      <c r="B351" s="209"/>
      <c r="D351" s="165" t="s">
        <v>189</v>
      </c>
      <c r="E351" s="210" t="s">
        <v>3196</v>
      </c>
      <c r="F351" s="211" t="s">
        <v>617</v>
      </c>
      <c r="H351" s="212">
        <v>54.262999999999998</v>
      </c>
      <c r="I351" s="213"/>
      <c r="L351" s="209"/>
      <c r="M351" s="214"/>
      <c r="N351" s="215"/>
      <c r="O351" s="215"/>
      <c r="P351" s="215"/>
      <c r="Q351" s="215"/>
      <c r="R351" s="215"/>
      <c r="S351" s="215"/>
      <c r="T351" s="216"/>
      <c r="AT351" s="210" t="s">
        <v>189</v>
      </c>
      <c r="AU351" s="210" t="s">
        <v>89</v>
      </c>
      <c r="AV351" s="16" t="s">
        <v>194</v>
      </c>
      <c r="AW351" s="16" t="s">
        <v>36</v>
      </c>
      <c r="AX351" s="16" t="s">
        <v>81</v>
      </c>
      <c r="AY351" s="210" t="s">
        <v>181</v>
      </c>
    </row>
    <row r="352" spans="1:65" s="13" customFormat="1">
      <c r="B352" s="164"/>
      <c r="D352" s="165" t="s">
        <v>189</v>
      </c>
      <c r="E352" s="166" t="s">
        <v>1</v>
      </c>
      <c r="F352" s="167" t="s">
        <v>3321</v>
      </c>
      <c r="H352" s="168">
        <v>2.25</v>
      </c>
      <c r="I352" s="169"/>
      <c r="L352" s="164"/>
      <c r="M352" s="170"/>
      <c r="N352" s="171"/>
      <c r="O352" s="171"/>
      <c r="P352" s="171"/>
      <c r="Q352" s="171"/>
      <c r="R352" s="171"/>
      <c r="S352" s="171"/>
      <c r="T352" s="172"/>
      <c r="AT352" s="166" t="s">
        <v>189</v>
      </c>
      <c r="AU352" s="166" t="s">
        <v>89</v>
      </c>
      <c r="AV352" s="13" t="s">
        <v>89</v>
      </c>
      <c r="AW352" s="13" t="s">
        <v>36</v>
      </c>
      <c r="AX352" s="13" t="s">
        <v>81</v>
      </c>
      <c r="AY352" s="166" t="s">
        <v>181</v>
      </c>
    </row>
    <row r="353" spans="1:65" s="16" customFormat="1">
      <c r="B353" s="209"/>
      <c r="D353" s="165" t="s">
        <v>189</v>
      </c>
      <c r="E353" s="210" t="s">
        <v>3322</v>
      </c>
      <c r="F353" s="211" t="s">
        <v>617</v>
      </c>
      <c r="H353" s="212">
        <v>2.25</v>
      </c>
      <c r="I353" s="213"/>
      <c r="L353" s="209"/>
      <c r="M353" s="214"/>
      <c r="N353" s="215"/>
      <c r="O353" s="215"/>
      <c r="P353" s="215"/>
      <c r="Q353" s="215"/>
      <c r="R353" s="215"/>
      <c r="S353" s="215"/>
      <c r="T353" s="216"/>
      <c r="AT353" s="210" t="s">
        <v>189</v>
      </c>
      <c r="AU353" s="210" t="s">
        <v>89</v>
      </c>
      <c r="AV353" s="16" t="s">
        <v>194</v>
      </c>
      <c r="AW353" s="16" t="s">
        <v>36</v>
      </c>
      <c r="AX353" s="16" t="s">
        <v>81</v>
      </c>
      <c r="AY353" s="210" t="s">
        <v>181</v>
      </c>
    </row>
    <row r="354" spans="1:65" s="14" customFormat="1">
      <c r="B354" s="173"/>
      <c r="D354" s="165" t="s">
        <v>189</v>
      </c>
      <c r="E354" s="174" t="s">
        <v>508</v>
      </c>
      <c r="F354" s="175" t="s">
        <v>190</v>
      </c>
      <c r="H354" s="176">
        <v>56.512999999999998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4" t="s">
        <v>189</v>
      </c>
      <c r="AU354" s="174" t="s">
        <v>89</v>
      </c>
      <c r="AV354" s="14" t="s">
        <v>151</v>
      </c>
      <c r="AW354" s="14" t="s">
        <v>36</v>
      </c>
      <c r="AX354" s="14" t="s">
        <v>25</v>
      </c>
      <c r="AY354" s="174" t="s">
        <v>181</v>
      </c>
    </row>
    <row r="355" spans="1:65" s="2" customFormat="1" ht="14.45" customHeight="1">
      <c r="A355" s="33"/>
      <c r="B355" s="150"/>
      <c r="C355" s="151" t="s">
        <v>693</v>
      </c>
      <c r="D355" s="151" t="s">
        <v>183</v>
      </c>
      <c r="E355" s="152" t="s">
        <v>1870</v>
      </c>
      <c r="F355" s="153" t="s">
        <v>1871</v>
      </c>
      <c r="G355" s="154" t="s">
        <v>346</v>
      </c>
      <c r="H355" s="155">
        <v>104.66</v>
      </c>
      <c r="I355" s="156"/>
      <c r="J355" s="157">
        <f>ROUND(I355*H355,2)</f>
        <v>0</v>
      </c>
      <c r="K355" s="153" t="s">
        <v>187</v>
      </c>
      <c r="L355" s="34"/>
      <c r="M355" s="158" t="s">
        <v>1</v>
      </c>
      <c r="N355" s="159" t="s">
        <v>46</v>
      </c>
      <c r="O355" s="59"/>
      <c r="P355" s="160">
        <f>O355*H355</f>
        <v>0</v>
      </c>
      <c r="Q355" s="160">
        <v>2.0000000000000002E-5</v>
      </c>
      <c r="R355" s="160">
        <f>Q355*H355</f>
        <v>2.0931999999999999E-3</v>
      </c>
      <c r="S355" s="160">
        <v>0</v>
      </c>
      <c r="T355" s="161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2" t="s">
        <v>151</v>
      </c>
      <c r="AT355" s="162" t="s">
        <v>183</v>
      </c>
      <c r="AU355" s="162" t="s">
        <v>89</v>
      </c>
      <c r="AY355" s="18" t="s">
        <v>181</v>
      </c>
      <c r="BE355" s="163">
        <f>IF(N355="základní",J355,0)</f>
        <v>0</v>
      </c>
      <c r="BF355" s="163">
        <f>IF(N355="snížená",J355,0)</f>
        <v>0</v>
      </c>
      <c r="BG355" s="163">
        <f>IF(N355="zákl. přenesená",J355,0)</f>
        <v>0</v>
      </c>
      <c r="BH355" s="163">
        <f>IF(N355="sníž. přenesená",J355,0)</f>
        <v>0</v>
      </c>
      <c r="BI355" s="163">
        <f>IF(N355="nulová",J355,0)</f>
        <v>0</v>
      </c>
      <c r="BJ355" s="18" t="s">
        <v>25</v>
      </c>
      <c r="BK355" s="163">
        <f>ROUND(I355*H355,2)</f>
        <v>0</v>
      </c>
      <c r="BL355" s="18" t="s">
        <v>151</v>
      </c>
      <c r="BM355" s="162" t="s">
        <v>1878</v>
      </c>
    </row>
    <row r="356" spans="1:65" s="13" customFormat="1">
      <c r="B356" s="164"/>
      <c r="D356" s="165" t="s">
        <v>189</v>
      </c>
      <c r="E356" s="166" t="s">
        <v>1</v>
      </c>
      <c r="F356" s="167" t="s">
        <v>3254</v>
      </c>
      <c r="H356" s="168">
        <v>98.66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189</v>
      </c>
      <c r="AU356" s="166" t="s">
        <v>89</v>
      </c>
      <c r="AV356" s="13" t="s">
        <v>89</v>
      </c>
      <c r="AW356" s="13" t="s">
        <v>36</v>
      </c>
      <c r="AX356" s="13" t="s">
        <v>81</v>
      </c>
      <c r="AY356" s="166" t="s">
        <v>181</v>
      </c>
    </row>
    <row r="357" spans="1:65" s="13" customFormat="1">
      <c r="B357" s="164"/>
      <c r="D357" s="165" t="s">
        <v>189</v>
      </c>
      <c r="E357" s="166" t="s">
        <v>1</v>
      </c>
      <c r="F357" s="167" t="s">
        <v>3255</v>
      </c>
      <c r="H357" s="168">
        <v>6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189</v>
      </c>
      <c r="AU357" s="166" t="s">
        <v>89</v>
      </c>
      <c r="AV357" s="13" t="s">
        <v>89</v>
      </c>
      <c r="AW357" s="13" t="s">
        <v>36</v>
      </c>
      <c r="AX357" s="13" t="s">
        <v>81</v>
      </c>
      <c r="AY357" s="166" t="s">
        <v>181</v>
      </c>
    </row>
    <row r="358" spans="1:65" s="14" customFormat="1">
      <c r="B358" s="173"/>
      <c r="D358" s="165" t="s">
        <v>189</v>
      </c>
      <c r="E358" s="174" t="s">
        <v>1</v>
      </c>
      <c r="F358" s="175" t="s">
        <v>190</v>
      </c>
      <c r="H358" s="176">
        <v>104.66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189</v>
      </c>
      <c r="AU358" s="174" t="s">
        <v>89</v>
      </c>
      <c r="AV358" s="14" t="s">
        <v>151</v>
      </c>
      <c r="AW358" s="14" t="s">
        <v>36</v>
      </c>
      <c r="AX358" s="14" t="s">
        <v>25</v>
      </c>
      <c r="AY358" s="174" t="s">
        <v>181</v>
      </c>
    </row>
    <row r="359" spans="1:65" s="2" customFormat="1" ht="14.45" customHeight="1">
      <c r="A359" s="33"/>
      <c r="B359" s="150"/>
      <c r="C359" s="151" t="s">
        <v>700</v>
      </c>
      <c r="D359" s="151" t="s">
        <v>183</v>
      </c>
      <c r="E359" s="152" t="s">
        <v>370</v>
      </c>
      <c r="F359" s="153" t="s">
        <v>371</v>
      </c>
      <c r="G359" s="154" t="s">
        <v>372</v>
      </c>
      <c r="H359" s="155">
        <v>282.30700000000002</v>
      </c>
      <c r="I359" s="156"/>
      <c r="J359" s="157">
        <f>ROUND(I359*H359,2)</f>
        <v>0</v>
      </c>
      <c r="K359" s="153" t="s">
        <v>187</v>
      </c>
      <c r="L359" s="34"/>
      <c r="M359" s="158" t="s">
        <v>1</v>
      </c>
      <c r="N359" s="159" t="s">
        <v>46</v>
      </c>
      <c r="O359" s="59"/>
      <c r="P359" s="160">
        <f>O359*H359</f>
        <v>0</v>
      </c>
      <c r="Q359" s="160">
        <v>0</v>
      </c>
      <c r="R359" s="160">
        <f>Q359*H359</f>
        <v>0</v>
      </c>
      <c r="S359" s="160">
        <v>0</v>
      </c>
      <c r="T359" s="161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2" t="s">
        <v>151</v>
      </c>
      <c r="AT359" s="162" t="s">
        <v>183</v>
      </c>
      <c r="AU359" s="162" t="s">
        <v>89</v>
      </c>
      <c r="AY359" s="18" t="s">
        <v>181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8" t="s">
        <v>25</v>
      </c>
      <c r="BK359" s="163">
        <f>ROUND(I359*H359,2)</f>
        <v>0</v>
      </c>
      <c r="BL359" s="18" t="s">
        <v>151</v>
      </c>
      <c r="BM359" s="162" t="s">
        <v>1881</v>
      </c>
    </row>
    <row r="360" spans="1:65" s="2" customFormat="1" ht="24.2" customHeight="1">
      <c r="A360" s="33"/>
      <c r="B360" s="150"/>
      <c r="C360" s="151" t="s">
        <v>705</v>
      </c>
      <c r="D360" s="151" t="s">
        <v>183</v>
      </c>
      <c r="E360" s="152" t="s">
        <v>374</v>
      </c>
      <c r="F360" s="153" t="s">
        <v>375</v>
      </c>
      <c r="G360" s="154" t="s">
        <v>372</v>
      </c>
      <c r="H360" s="155">
        <v>2258.4560000000001</v>
      </c>
      <c r="I360" s="156"/>
      <c r="J360" s="157">
        <f>ROUND(I360*H360,2)</f>
        <v>0</v>
      </c>
      <c r="K360" s="153" t="s">
        <v>187</v>
      </c>
      <c r="L360" s="34"/>
      <c r="M360" s="158" t="s">
        <v>1</v>
      </c>
      <c r="N360" s="159" t="s">
        <v>46</v>
      </c>
      <c r="O360" s="59"/>
      <c r="P360" s="160">
        <f>O360*H360</f>
        <v>0</v>
      </c>
      <c r="Q360" s="160">
        <v>0</v>
      </c>
      <c r="R360" s="160">
        <f>Q360*H360</f>
        <v>0</v>
      </c>
      <c r="S360" s="160">
        <v>0</v>
      </c>
      <c r="T360" s="161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2" t="s">
        <v>151</v>
      </c>
      <c r="AT360" s="162" t="s">
        <v>183</v>
      </c>
      <c r="AU360" s="162" t="s">
        <v>89</v>
      </c>
      <c r="AY360" s="18" t="s">
        <v>181</v>
      </c>
      <c r="BE360" s="163">
        <f>IF(N360="základní",J360,0)</f>
        <v>0</v>
      </c>
      <c r="BF360" s="163">
        <f>IF(N360="snížená",J360,0)</f>
        <v>0</v>
      </c>
      <c r="BG360" s="163">
        <f>IF(N360="zákl. přenesená",J360,0)</f>
        <v>0</v>
      </c>
      <c r="BH360" s="163">
        <f>IF(N360="sníž. přenesená",J360,0)</f>
        <v>0</v>
      </c>
      <c r="BI360" s="163">
        <f>IF(N360="nulová",J360,0)</f>
        <v>0</v>
      </c>
      <c r="BJ360" s="18" t="s">
        <v>25</v>
      </c>
      <c r="BK360" s="163">
        <f>ROUND(I360*H360,2)</f>
        <v>0</v>
      </c>
      <c r="BL360" s="18" t="s">
        <v>151</v>
      </c>
      <c r="BM360" s="162" t="s">
        <v>1882</v>
      </c>
    </row>
    <row r="361" spans="1:65" s="13" customFormat="1">
      <c r="B361" s="164"/>
      <c r="D361" s="165" t="s">
        <v>189</v>
      </c>
      <c r="F361" s="167" t="s">
        <v>3323</v>
      </c>
      <c r="H361" s="168">
        <v>2258.4560000000001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189</v>
      </c>
      <c r="AU361" s="166" t="s">
        <v>89</v>
      </c>
      <c r="AV361" s="13" t="s">
        <v>89</v>
      </c>
      <c r="AW361" s="13" t="s">
        <v>3</v>
      </c>
      <c r="AX361" s="13" t="s">
        <v>25</v>
      </c>
      <c r="AY361" s="166" t="s">
        <v>181</v>
      </c>
    </row>
    <row r="362" spans="1:65" s="2" customFormat="1" ht="14.45" customHeight="1">
      <c r="A362" s="33"/>
      <c r="B362" s="150"/>
      <c r="C362" s="151" t="s">
        <v>710</v>
      </c>
      <c r="D362" s="151" t="s">
        <v>183</v>
      </c>
      <c r="E362" s="152" t="s">
        <v>665</v>
      </c>
      <c r="F362" s="153" t="s">
        <v>666</v>
      </c>
      <c r="G362" s="154" t="s">
        <v>372</v>
      </c>
      <c r="H362" s="155">
        <v>282.30700000000002</v>
      </c>
      <c r="I362" s="156"/>
      <c r="J362" s="157">
        <f>ROUND(I362*H362,2)</f>
        <v>0</v>
      </c>
      <c r="K362" s="153" t="s">
        <v>1</v>
      </c>
      <c r="L362" s="34"/>
      <c r="M362" s="158" t="s">
        <v>1</v>
      </c>
      <c r="N362" s="159" t="s">
        <v>46</v>
      </c>
      <c r="O362" s="59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151</v>
      </c>
      <c r="AT362" s="162" t="s">
        <v>183</v>
      </c>
      <c r="AU362" s="162" t="s">
        <v>89</v>
      </c>
      <c r="AY362" s="18" t="s">
        <v>181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25</v>
      </c>
      <c r="BK362" s="163">
        <f>ROUND(I362*H362,2)</f>
        <v>0</v>
      </c>
      <c r="BL362" s="18" t="s">
        <v>151</v>
      </c>
      <c r="BM362" s="162" t="s">
        <v>1884</v>
      </c>
    </row>
    <row r="363" spans="1:65" s="2" customFormat="1" ht="14.45" customHeight="1">
      <c r="A363" s="33"/>
      <c r="B363" s="150"/>
      <c r="C363" s="151" t="s">
        <v>715</v>
      </c>
      <c r="D363" s="151" t="s">
        <v>183</v>
      </c>
      <c r="E363" s="152" t="s">
        <v>391</v>
      </c>
      <c r="F363" s="153" t="s">
        <v>392</v>
      </c>
      <c r="G363" s="154" t="s">
        <v>294</v>
      </c>
      <c r="H363" s="155">
        <v>9.1739999999999995</v>
      </c>
      <c r="I363" s="156"/>
      <c r="J363" s="157">
        <f>ROUND(I363*H363,2)</f>
        <v>0</v>
      </c>
      <c r="K363" s="153" t="s">
        <v>1</v>
      </c>
      <c r="L363" s="34"/>
      <c r="M363" s="158" t="s">
        <v>1</v>
      </c>
      <c r="N363" s="159" t="s">
        <v>46</v>
      </c>
      <c r="O363" s="59"/>
      <c r="P363" s="160">
        <f>O363*H363</f>
        <v>0</v>
      </c>
      <c r="Q363" s="160">
        <v>0</v>
      </c>
      <c r="R363" s="160">
        <f>Q363*H363</f>
        <v>0</v>
      </c>
      <c r="S363" s="160">
        <v>0</v>
      </c>
      <c r="T363" s="161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2" t="s">
        <v>151</v>
      </c>
      <c r="AT363" s="162" t="s">
        <v>183</v>
      </c>
      <c r="AU363" s="162" t="s">
        <v>89</v>
      </c>
      <c r="AY363" s="18" t="s">
        <v>181</v>
      </c>
      <c r="BE363" s="163">
        <f>IF(N363="základní",J363,0)</f>
        <v>0</v>
      </c>
      <c r="BF363" s="163">
        <f>IF(N363="snížená",J363,0)</f>
        <v>0</v>
      </c>
      <c r="BG363" s="163">
        <f>IF(N363="zákl. přenesená",J363,0)</f>
        <v>0</v>
      </c>
      <c r="BH363" s="163">
        <f>IF(N363="sníž. přenesená",J363,0)</f>
        <v>0</v>
      </c>
      <c r="BI363" s="163">
        <f>IF(N363="nulová",J363,0)</f>
        <v>0</v>
      </c>
      <c r="BJ363" s="18" t="s">
        <v>25</v>
      </c>
      <c r="BK363" s="163">
        <f>ROUND(I363*H363,2)</f>
        <v>0</v>
      </c>
      <c r="BL363" s="18" t="s">
        <v>151</v>
      </c>
      <c r="BM363" s="162" t="s">
        <v>1918</v>
      </c>
    </row>
    <row r="364" spans="1:65" s="13" customFormat="1">
      <c r="B364" s="164"/>
      <c r="D364" s="165" t="s">
        <v>189</v>
      </c>
      <c r="E364" s="166" t="s">
        <v>1</v>
      </c>
      <c r="F364" s="167" t="s">
        <v>3324</v>
      </c>
      <c r="H364" s="168">
        <v>7.8449999999999998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189</v>
      </c>
      <c r="AU364" s="166" t="s">
        <v>89</v>
      </c>
      <c r="AV364" s="13" t="s">
        <v>89</v>
      </c>
      <c r="AW364" s="13" t="s">
        <v>36</v>
      </c>
      <c r="AX364" s="13" t="s">
        <v>81</v>
      </c>
      <c r="AY364" s="166" t="s">
        <v>181</v>
      </c>
    </row>
    <row r="365" spans="1:65" s="13" customFormat="1">
      <c r="B365" s="164"/>
      <c r="D365" s="165" t="s">
        <v>189</v>
      </c>
      <c r="E365" s="166" t="s">
        <v>1</v>
      </c>
      <c r="F365" s="167" t="s">
        <v>3325</v>
      </c>
      <c r="H365" s="168">
        <v>1.329</v>
      </c>
      <c r="I365" s="169"/>
      <c r="L365" s="164"/>
      <c r="M365" s="170"/>
      <c r="N365" s="171"/>
      <c r="O365" s="171"/>
      <c r="P365" s="171"/>
      <c r="Q365" s="171"/>
      <c r="R365" s="171"/>
      <c r="S365" s="171"/>
      <c r="T365" s="172"/>
      <c r="AT365" s="166" t="s">
        <v>189</v>
      </c>
      <c r="AU365" s="166" t="s">
        <v>89</v>
      </c>
      <c r="AV365" s="13" t="s">
        <v>89</v>
      </c>
      <c r="AW365" s="13" t="s">
        <v>36</v>
      </c>
      <c r="AX365" s="13" t="s">
        <v>81</v>
      </c>
      <c r="AY365" s="166" t="s">
        <v>181</v>
      </c>
    </row>
    <row r="366" spans="1:65" s="16" customFormat="1">
      <c r="B366" s="209"/>
      <c r="D366" s="165" t="s">
        <v>189</v>
      </c>
      <c r="E366" s="210" t="s">
        <v>1736</v>
      </c>
      <c r="F366" s="211" t="s">
        <v>617</v>
      </c>
      <c r="H366" s="212">
        <v>9.1739999999999995</v>
      </c>
      <c r="I366" s="213"/>
      <c r="L366" s="209"/>
      <c r="M366" s="214"/>
      <c r="N366" s="215"/>
      <c r="O366" s="215"/>
      <c r="P366" s="215"/>
      <c r="Q366" s="215"/>
      <c r="R366" s="215"/>
      <c r="S366" s="215"/>
      <c r="T366" s="216"/>
      <c r="AT366" s="210" t="s">
        <v>189</v>
      </c>
      <c r="AU366" s="210" t="s">
        <v>89</v>
      </c>
      <c r="AV366" s="16" t="s">
        <v>194</v>
      </c>
      <c r="AW366" s="16" t="s">
        <v>36</v>
      </c>
      <c r="AX366" s="16" t="s">
        <v>81</v>
      </c>
      <c r="AY366" s="210" t="s">
        <v>181</v>
      </c>
    </row>
    <row r="367" spans="1:65" s="15" customFormat="1">
      <c r="B367" s="181"/>
      <c r="D367" s="165" t="s">
        <v>189</v>
      </c>
      <c r="E367" s="182" t="s">
        <v>1</v>
      </c>
      <c r="F367" s="183" t="s">
        <v>3326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189</v>
      </c>
      <c r="AU367" s="182" t="s">
        <v>89</v>
      </c>
      <c r="AV367" s="15" t="s">
        <v>25</v>
      </c>
      <c r="AW367" s="15" t="s">
        <v>36</v>
      </c>
      <c r="AX367" s="15" t="s">
        <v>81</v>
      </c>
      <c r="AY367" s="182" t="s">
        <v>181</v>
      </c>
    </row>
    <row r="368" spans="1:65" s="16" customFormat="1">
      <c r="B368" s="209"/>
      <c r="D368" s="165" t="s">
        <v>189</v>
      </c>
      <c r="E368" s="210" t="s">
        <v>3327</v>
      </c>
      <c r="F368" s="211" t="s">
        <v>617</v>
      </c>
      <c r="H368" s="212">
        <v>0</v>
      </c>
      <c r="I368" s="213"/>
      <c r="L368" s="209"/>
      <c r="M368" s="214"/>
      <c r="N368" s="215"/>
      <c r="O368" s="215"/>
      <c r="P368" s="215"/>
      <c r="Q368" s="215"/>
      <c r="R368" s="215"/>
      <c r="S368" s="215"/>
      <c r="T368" s="216"/>
      <c r="AT368" s="210" t="s">
        <v>189</v>
      </c>
      <c r="AU368" s="210" t="s">
        <v>89</v>
      </c>
      <c r="AV368" s="16" t="s">
        <v>194</v>
      </c>
      <c r="AW368" s="16" t="s">
        <v>36</v>
      </c>
      <c r="AX368" s="16" t="s">
        <v>81</v>
      </c>
      <c r="AY368" s="210" t="s">
        <v>181</v>
      </c>
    </row>
    <row r="369" spans="1:65" s="14" customFormat="1">
      <c r="B369" s="173"/>
      <c r="D369" s="165" t="s">
        <v>189</v>
      </c>
      <c r="E369" s="174" t="s">
        <v>333</v>
      </c>
      <c r="F369" s="175" t="s">
        <v>190</v>
      </c>
      <c r="H369" s="176">
        <v>9.1739999999999995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189</v>
      </c>
      <c r="AU369" s="174" t="s">
        <v>89</v>
      </c>
      <c r="AV369" s="14" t="s">
        <v>151</v>
      </c>
      <c r="AW369" s="14" t="s">
        <v>36</v>
      </c>
      <c r="AX369" s="14" t="s">
        <v>25</v>
      </c>
      <c r="AY369" s="174" t="s">
        <v>181</v>
      </c>
    </row>
    <row r="370" spans="1:65" s="2" customFormat="1" ht="24.2" customHeight="1">
      <c r="A370" s="33"/>
      <c r="B370" s="150"/>
      <c r="C370" s="151" t="s">
        <v>717</v>
      </c>
      <c r="D370" s="151" t="s">
        <v>183</v>
      </c>
      <c r="E370" s="152" t="s">
        <v>1924</v>
      </c>
      <c r="F370" s="153" t="s">
        <v>1925</v>
      </c>
      <c r="G370" s="154" t="s">
        <v>346</v>
      </c>
      <c r="H370" s="155">
        <v>29.7</v>
      </c>
      <c r="I370" s="156"/>
      <c r="J370" s="157">
        <f>ROUND(I370*H370,2)</f>
        <v>0</v>
      </c>
      <c r="K370" s="153" t="s">
        <v>1</v>
      </c>
      <c r="L370" s="34"/>
      <c r="M370" s="158" t="s">
        <v>1</v>
      </c>
      <c r="N370" s="159" t="s">
        <v>46</v>
      </c>
      <c r="O370" s="59"/>
      <c r="P370" s="160">
        <f>O370*H370</f>
        <v>0</v>
      </c>
      <c r="Q370" s="160">
        <v>8.6800000000000002E-3</v>
      </c>
      <c r="R370" s="160">
        <f>Q370*H370</f>
        <v>0.25779600000000003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151</v>
      </c>
      <c r="AT370" s="162" t="s">
        <v>183</v>
      </c>
      <c r="AU370" s="162" t="s">
        <v>89</v>
      </c>
      <c r="AY370" s="18" t="s">
        <v>181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25</v>
      </c>
      <c r="BK370" s="163">
        <f>ROUND(I370*H370,2)</f>
        <v>0</v>
      </c>
      <c r="BL370" s="18" t="s">
        <v>151</v>
      </c>
      <c r="BM370" s="162" t="s">
        <v>1926</v>
      </c>
    </row>
    <row r="371" spans="1:65" s="13" customFormat="1">
      <c r="B371" s="164"/>
      <c r="D371" s="165" t="s">
        <v>189</v>
      </c>
      <c r="E371" s="166" t="s">
        <v>1</v>
      </c>
      <c r="F371" s="167" t="s">
        <v>3328</v>
      </c>
      <c r="H371" s="168">
        <v>29.7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189</v>
      </c>
      <c r="AU371" s="166" t="s">
        <v>89</v>
      </c>
      <c r="AV371" s="13" t="s">
        <v>89</v>
      </c>
      <c r="AW371" s="13" t="s">
        <v>36</v>
      </c>
      <c r="AX371" s="13" t="s">
        <v>81</v>
      </c>
      <c r="AY371" s="166" t="s">
        <v>181</v>
      </c>
    </row>
    <row r="372" spans="1:65" s="14" customFormat="1">
      <c r="B372" s="173"/>
      <c r="D372" s="165" t="s">
        <v>189</v>
      </c>
      <c r="E372" s="174" t="s">
        <v>1741</v>
      </c>
      <c r="F372" s="175" t="s">
        <v>190</v>
      </c>
      <c r="H372" s="176">
        <v>29.7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189</v>
      </c>
      <c r="AU372" s="174" t="s">
        <v>89</v>
      </c>
      <c r="AV372" s="14" t="s">
        <v>151</v>
      </c>
      <c r="AW372" s="14" t="s">
        <v>36</v>
      </c>
      <c r="AX372" s="14" t="s">
        <v>25</v>
      </c>
      <c r="AY372" s="174" t="s">
        <v>181</v>
      </c>
    </row>
    <row r="373" spans="1:65" s="2" customFormat="1" ht="24.2" customHeight="1">
      <c r="A373" s="33"/>
      <c r="B373" s="150"/>
      <c r="C373" s="151" t="s">
        <v>721</v>
      </c>
      <c r="D373" s="151" t="s">
        <v>183</v>
      </c>
      <c r="E373" s="152" t="s">
        <v>1931</v>
      </c>
      <c r="F373" s="153" t="s">
        <v>1932</v>
      </c>
      <c r="G373" s="154" t="s">
        <v>346</v>
      </c>
      <c r="H373" s="155">
        <v>56.1</v>
      </c>
      <c r="I373" s="156"/>
      <c r="J373" s="157">
        <f>ROUND(I373*H373,2)</f>
        <v>0</v>
      </c>
      <c r="K373" s="153" t="s">
        <v>187</v>
      </c>
      <c r="L373" s="34"/>
      <c r="M373" s="158" t="s">
        <v>1</v>
      </c>
      <c r="N373" s="159" t="s">
        <v>46</v>
      </c>
      <c r="O373" s="59"/>
      <c r="P373" s="160">
        <f>O373*H373</f>
        <v>0</v>
      </c>
      <c r="Q373" s="160">
        <v>3.6900000000000002E-2</v>
      </c>
      <c r="R373" s="160">
        <f>Q373*H373</f>
        <v>2.07009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151</v>
      </c>
      <c r="AT373" s="162" t="s">
        <v>183</v>
      </c>
      <c r="AU373" s="162" t="s">
        <v>89</v>
      </c>
      <c r="AY373" s="18" t="s">
        <v>181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25</v>
      </c>
      <c r="BK373" s="163">
        <f>ROUND(I373*H373,2)</f>
        <v>0</v>
      </c>
      <c r="BL373" s="18" t="s">
        <v>151</v>
      </c>
      <c r="BM373" s="162" t="s">
        <v>1933</v>
      </c>
    </row>
    <row r="374" spans="1:65" s="13" customFormat="1">
      <c r="B374" s="164"/>
      <c r="D374" s="165" t="s">
        <v>189</v>
      </c>
      <c r="E374" s="166" t="s">
        <v>1</v>
      </c>
      <c r="F374" s="167" t="s">
        <v>3329</v>
      </c>
      <c r="H374" s="168">
        <v>51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189</v>
      </c>
      <c r="AU374" s="166" t="s">
        <v>89</v>
      </c>
      <c r="AV374" s="13" t="s">
        <v>89</v>
      </c>
      <c r="AW374" s="13" t="s">
        <v>36</v>
      </c>
      <c r="AX374" s="13" t="s">
        <v>81</v>
      </c>
      <c r="AY374" s="166" t="s">
        <v>181</v>
      </c>
    </row>
    <row r="375" spans="1:65" s="14" customFormat="1">
      <c r="B375" s="173"/>
      <c r="D375" s="165" t="s">
        <v>189</v>
      </c>
      <c r="E375" s="174" t="s">
        <v>1723</v>
      </c>
      <c r="F375" s="175" t="s">
        <v>190</v>
      </c>
      <c r="H375" s="176">
        <v>51</v>
      </c>
      <c r="I375" s="177"/>
      <c r="L375" s="173"/>
      <c r="M375" s="178"/>
      <c r="N375" s="179"/>
      <c r="O375" s="179"/>
      <c r="P375" s="179"/>
      <c r="Q375" s="179"/>
      <c r="R375" s="179"/>
      <c r="S375" s="179"/>
      <c r="T375" s="180"/>
      <c r="AT375" s="174" t="s">
        <v>189</v>
      </c>
      <c r="AU375" s="174" t="s">
        <v>89</v>
      </c>
      <c r="AV375" s="14" t="s">
        <v>151</v>
      </c>
      <c r="AW375" s="14" t="s">
        <v>36</v>
      </c>
      <c r="AX375" s="14" t="s">
        <v>81</v>
      </c>
      <c r="AY375" s="174" t="s">
        <v>181</v>
      </c>
    </row>
    <row r="376" spans="1:65" s="15" customFormat="1">
      <c r="B376" s="181"/>
      <c r="D376" s="165" t="s">
        <v>189</v>
      </c>
      <c r="E376" s="182" t="s">
        <v>1</v>
      </c>
      <c r="F376" s="183" t="s">
        <v>1941</v>
      </c>
      <c r="H376" s="182" t="s">
        <v>1</v>
      </c>
      <c r="I376" s="184"/>
      <c r="L376" s="181"/>
      <c r="M376" s="185"/>
      <c r="N376" s="186"/>
      <c r="O376" s="186"/>
      <c r="P376" s="186"/>
      <c r="Q376" s="186"/>
      <c r="R376" s="186"/>
      <c r="S376" s="186"/>
      <c r="T376" s="187"/>
      <c r="AT376" s="182" t="s">
        <v>189</v>
      </c>
      <c r="AU376" s="182" t="s">
        <v>89</v>
      </c>
      <c r="AV376" s="15" t="s">
        <v>25</v>
      </c>
      <c r="AW376" s="15" t="s">
        <v>36</v>
      </c>
      <c r="AX376" s="15" t="s">
        <v>81</v>
      </c>
      <c r="AY376" s="182" t="s">
        <v>181</v>
      </c>
    </row>
    <row r="377" spans="1:65" s="13" customFormat="1">
      <c r="B377" s="164"/>
      <c r="D377" s="165" t="s">
        <v>189</v>
      </c>
      <c r="E377" s="166" t="s">
        <v>1</v>
      </c>
      <c r="F377" s="167" t="s">
        <v>2863</v>
      </c>
      <c r="H377" s="168">
        <v>56.1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189</v>
      </c>
      <c r="AU377" s="166" t="s">
        <v>89</v>
      </c>
      <c r="AV377" s="13" t="s">
        <v>89</v>
      </c>
      <c r="AW377" s="13" t="s">
        <v>36</v>
      </c>
      <c r="AX377" s="13" t="s">
        <v>81</v>
      </c>
      <c r="AY377" s="166" t="s">
        <v>181</v>
      </c>
    </row>
    <row r="378" spans="1:65" s="14" customFormat="1">
      <c r="B378" s="173"/>
      <c r="D378" s="165" t="s">
        <v>189</v>
      </c>
      <c r="E378" s="174" t="s">
        <v>1725</v>
      </c>
      <c r="F378" s="175" t="s">
        <v>190</v>
      </c>
      <c r="H378" s="176">
        <v>56.1</v>
      </c>
      <c r="I378" s="177"/>
      <c r="L378" s="173"/>
      <c r="M378" s="178"/>
      <c r="N378" s="179"/>
      <c r="O378" s="179"/>
      <c r="P378" s="179"/>
      <c r="Q378" s="179"/>
      <c r="R378" s="179"/>
      <c r="S378" s="179"/>
      <c r="T378" s="180"/>
      <c r="AT378" s="174" t="s">
        <v>189</v>
      </c>
      <c r="AU378" s="174" t="s">
        <v>89</v>
      </c>
      <c r="AV378" s="14" t="s">
        <v>151</v>
      </c>
      <c r="AW378" s="14" t="s">
        <v>36</v>
      </c>
      <c r="AX378" s="14" t="s">
        <v>25</v>
      </c>
      <c r="AY378" s="174" t="s">
        <v>181</v>
      </c>
    </row>
    <row r="379" spans="1:65" s="2" customFormat="1" ht="24.2" customHeight="1">
      <c r="A379" s="33"/>
      <c r="B379" s="150"/>
      <c r="C379" s="151" t="s">
        <v>723</v>
      </c>
      <c r="D379" s="151" t="s">
        <v>183</v>
      </c>
      <c r="E379" s="152" t="s">
        <v>1885</v>
      </c>
      <c r="F379" s="153" t="s">
        <v>1886</v>
      </c>
      <c r="G379" s="154" t="s">
        <v>1887</v>
      </c>
      <c r="H379" s="155">
        <v>65</v>
      </c>
      <c r="I379" s="156"/>
      <c r="J379" s="157">
        <f>ROUND(I379*H379,2)</f>
        <v>0</v>
      </c>
      <c r="K379" s="153" t="s">
        <v>187</v>
      </c>
      <c r="L379" s="34"/>
      <c r="M379" s="158" t="s">
        <v>1</v>
      </c>
      <c r="N379" s="159" t="s">
        <v>46</v>
      </c>
      <c r="O379" s="59"/>
      <c r="P379" s="160">
        <f>O379*H379</f>
        <v>0</v>
      </c>
      <c r="Q379" s="160">
        <v>3.0000000000000001E-5</v>
      </c>
      <c r="R379" s="160">
        <f>Q379*H379</f>
        <v>1.9500000000000001E-3</v>
      </c>
      <c r="S379" s="160">
        <v>0</v>
      </c>
      <c r="T379" s="161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2" t="s">
        <v>151</v>
      </c>
      <c r="AT379" s="162" t="s">
        <v>183</v>
      </c>
      <c r="AU379" s="162" t="s">
        <v>89</v>
      </c>
      <c r="AY379" s="18" t="s">
        <v>181</v>
      </c>
      <c r="BE379" s="163">
        <f>IF(N379="základní",J379,0)</f>
        <v>0</v>
      </c>
      <c r="BF379" s="163">
        <f>IF(N379="snížená",J379,0)</f>
        <v>0</v>
      </c>
      <c r="BG379" s="163">
        <f>IF(N379="zákl. přenesená",J379,0)</f>
        <v>0</v>
      </c>
      <c r="BH379" s="163">
        <f>IF(N379="sníž. přenesená",J379,0)</f>
        <v>0</v>
      </c>
      <c r="BI379" s="163">
        <f>IF(N379="nulová",J379,0)</f>
        <v>0</v>
      </c>
      <c r="BJ379" s="18" t="s">
        <v>25</v>
      </c>
      <c r="BK379" s="163">
        <f>ROUND(I379*H379,2)</f>
        <v>0</v>
      </c>
      <c r="BL379" s="18" t="s">
        <v>151</v>
      </c>
      <c r="BM379" s="162" t="s">
        <v>3330</v>
      </c>
    </row>
    <row r="380" spans="1:65" s="15" customFormat="1">
      <c r="B380" s="181"/>
      <c r="D380" s="165" t="s">
        <v>189</v>
      </c>
      <c r="E380" s="182" t="s">
        <v>1</v>
      </c>
      <c r="F380" s="183" t="s">
        <v>3331</v>
      </c>
      <c r="H380" s="182" t="s">
        <v>1</v>
      </c>
      <c r="I380" s="184"/>
      <c r="L380" s="181"/>
      <c r="M380" s="185"/>
      <c r="N380" s="186"/>
      <c r="O380" s="186"/>
      <c r="P380" s="186"/>
      <c r="Q380" s="186"/>
      <c r="R380" s="186"/>
      <c r="S380" s="186"/>
      <c r="T380" s="187"/>
      <c r="AT380" s="182" t="s">
        <v>189</v>
      </c>
      <c r="AU380" s="182" t="s">
        <v>89</v>
      </c>
      <c r="AV380" s="15" t="s">
        <v>25</v>
      </c>
      <c r="AW380" s="15" t="s">
        <v>36</v>
      </c>
      <c r="AX380" s="15" t="s">
        <v>81</v>
      </c>
      <c r="AY380" s="182" t="s">
        <v>181</v>
      </c>
    </row>
    <row r="381" spans="1:65" s="15" customFormat="1">
      <c r="B381" s="181"/>
      <c r="D381" s="165" t="s">
        <v>189</v>
      </c>
      <c r="E381" s="182" t="s">
        <v>1</v>
      </c>
      <c r="F381" s="183" t="s">
        <v>3332</v>
      </c>
      <c r="H381" s="182" t="s">
        <v>1</v>
      </c>
      <c r="I381" s="184"/>
      <c r="L381" s="181"/>
      <c r="M381" s="185"/>
      <c r="N381" s="186"/>
      <c r="O381" s="186"/>
      <c r="P381" s="186"/>
      <c r="Q381" s="186"/>
      <c r="R381" s="186"/>
      <c r="S381" s="186"/>
      <c r="T381" s="187"/>
      <c r="AT381" s="182" t="s">
        <v>189</v>
      </c>
      <c r="AU381" s="182" t="s">
        <v>89</v>
      </c>
      <c r="AV381" s="15" t="s">
        <v>25</v>
      </c>
      <c r="AW381" s="15" t="s">
        <v>36</v>
      </c>
      <c r="AX381" s="15" t="s">
        <v>81</v>
      </c>
      <c r="AY381" s="182" t="s">
        <v>181</v>
      </c>
    </row>
    <row r="382" spans="1:65" s="13" customFormat="1">
      <c r="B382" s="164"/>
      <c r="D382" s="165" t="s">
        <v>189</v>
      </c>
      <c r="E382" s="166" t="s">
        <v>1</v>
      </c>
      <c r="F382" s="167" t="s">
        <v>844</v>
      </c>
      <c r="H382" s="168">
        <v>65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189</v>
      </c>
      <c r="AU382" s="166" t="s">
        <v>89</v>
      </c>
      <c r="AV382" s="13" t="s">
        <v>89</v>
      </c>
      <c r="AW382" s="13" t="s">
        <v>36</v>
      </c>
      <c r="AX382" s="13" t="s">
        <v>25</v>
      </c>
      <c r="AY382" s="166" t="s">
        <v>181</v>
      </c>
    </row>
    <row r="383" spans="1:65" s="2" customFormat="1" ht="24.2" customHeight="1">
      <c r="A383" s="33"/>
      <c r="B383" s="150"/>
      <c r="C383" s="151" t="s">
        <v>733</v>
      </c>
      <c r="D383" s="151" t="s">
        <v>183</v>
      </c>
      <c r="E383" s="152" t="s">
        <v>1894</v>
      </c>
      <c r="F383" s="153" t="s">
        <v>1895</v>
      </c>
      <c r="G383" s="154" t="s">
        <v>1896</v>
      </c>
      <c r="H383" s="155">
        <v>75</v>
      </c>
      <c r="I383" s="156"/>
      <c r="J383" s="157">
        <f>ROUND(I383*H383,2)</f>
        <v>0</v>
      </c>
      <c r="K383" s="153" t="s">
        <v>187</v>
      </c>
      <c r="L383" s="34"/>
      <c r="M383" s="158" t="s">
        <v>1</v>
      </c>
      <c r="N383" s="159" t="s">
        <v>46</v>
      </c>
      <c r="O383" s="59"/>
      <c r="P383" s="160">
        <f>O383*H383</f>
        <v>0</v>
      </c>
      <c r="Q383" s="160">
        <v>0</v>
      </c>
      <c r="R383" s="160">
        <f>Q383*H383</f>
        <v>0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151</v>
      </c>
      <c r="AT383" s="162" t="s">
        <v>183</v>
      </c>
      <c r="AU383" s="162" t="s">
        <v>89</v>
      </c>
      <c r="AY383" s="18" t="s">
        <v>181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25</v>
      </c>
      <c r="BK383" s="163">
        <f>ROUND(I383*H383,2)</f>
        <v>0</v>
      </c>
      <c r="BL383" s="18" t="s">
        <v>151</v>
      </c>
      <c r="BM383" s="162" t="s">
        <v>3333</v>
      </c>
    </row>
    <row r="384" spans="1:65" s="13" customFormat="1">
      <c r="B384" s="164"/>
      <c r="D384" s="165" t="s">
        <v>189</v>
      </c>
      <c r="E384" s="166" t="s">
        <v>1</v>
      </c>
      <c r="F384" s="167" t="s">
        <v>903</v>
      </c>
      <c r="H384" s="168">
        <v>75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189</v>
      </c>
      <c r="AU384" s="166" t="s">
        <v>89</v>
      </c>
      <c r="AV384" s="13" t="s">
        <v>89</v>
      </c>
      <c r="AW384" s="13" t="s">
        <v>36</v>
      </c>
      <c r="AX384" s="13" t="s">
        <v>25</v>
      </c>
      <c r="AY384" s="166" t="s">
        <v>181</v>
      </c>
    </row>
    <row r="385" spans="1:65" s="2" customFormat="1" ht="24.2" customHeight="1">
      <c r="A385" s="33"/>
      <c r="B385" s="150"/>
      <c r="C385" s="151" t="s">
        <v>739</v>
      </c>
      <c r="D385" s="151" t="s">
        <v>183</v>
      </c>
      <c r="E385" s="152" t="s">
        <v>1452</v>
      </c>
      <c r="F385" s="153" t="s">
        <v>1453</v>
      </c>
      <c r="G385" s="154" t="s">
        <v>294</v>
      </c>
      <c r="H385" s="155">
        <v>144.738</v>
      </c>
      <c r="I385" s="156"/>
      <c r="J385" s="157">
        <f>ROUND(I385*H385,2)</f>
        <v>0</v>
      </c>
      <c r="K385" s="153" t="s">
        <v>187</v>
      </c>
      <c r="L385" s="34"/>
      <c r="M385" s="158" t="s">
        <v>1</v>
      </c>
      <c r="N385" s="159" t="s">
        <v>46</v>
      </c>
      <c r="O385" s="59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151</v>
      </c>
      <c r="AT385" s="162" t="s">
        <v>183</v>
      </c>
      <c r="AU385" s="162" t="s">
        <v>89</v>
      </c>
      <c r="AY385" s="18" t="s">
        <v>181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25</v>
      </c>
      <c r="BK385" s="163">
        <f>ROUND(I385*H385,2)</f>
        <v>0</v>
      </c>
      <c r="BL385" s="18" t="s">
        <v>151</v>
      </c>
      <c r="BM385" s="162" t="s">
        <v>1952</v>
      </c>
    </row>
    <row r="386" spans="1:65" s="13" customFormat="1">
      <c r="B386" s="164"/>
      <c r="D386" s="165" t="s">
        <v>189</v>
      </c>
      <c r="E386" s="166" t="s">
        <v>1</v>
      </c>
      <c r="F386" s="167" t="s">
        <v>1953</v>
      </c>
      <c r="H386" s="168">
        <v>60.588000000000001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189</v>
      </c>
      <c r="AU386" s="166" t="s">
        <v>89</v>
      </c>
      <c r="AV386" s="13" t="s">
        <v>89</v>
      </c>
      <c r="AW386" s="13" t="s">
        <v>36</v>
      </c>
      <c r="AX386" s="13" t="s">
        <v>81</v>
      </c>
      <c r="AY386" s="166" t="s">
        <v>181</v>
      </c>
    </row>
    <row r="387" spans="1:65" s="13" customFormat="1">
      <c r="B387" s="164"/>
      <c r="D387" s="165" t="s">
        <v>189</v>
      </c>
      <c r="E387" s="166" t="s">
        <v>1</v>
      </c>
      <c r="F387" s="167" t="s">
        <v>1954</v>
      </c>
      <c r="H387" s="168">
        <v>84.15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189</v>
      </c>
      <c r="AU387" s="166" t="s">
        <v>89</v>
      </c>
      <c r="AV387" s="13" t="s">
        <v>89</v>
      </c>
      <c r="AW387" s="13" t="s">
        <v>36</v>
      </c>
      <c r="AX387" s="13" t="s">
        <v>81</v>
      </c>
      <c r="AY387" s="166" t="s">
        <v>181</v>
      </c>
    </row>
    <row r="388" spans="1:65" s="14" customFormat="1">
      <c r="B388" s="173"/>
      <c r="D388" s="165" t="s">
        <v>189</v>
      </c>
      <c r="E388" s="174" t="s">
        <v>1764</v>
      </c>
      <c r="F388" s="175" t="s">
        <v>190</v>
      </c>
      <c r="H388" s="176">
        <v>144.738</v>
      </c>
      <c r="I388" s="177"/>
      <c r="L388" s="173"/>
      <c r="M388" s="178"/>
      <c r="N388" s="179"/>
      <c r="O388" s="179"/>
      <c r="P388" s="179"/>
      <c r="Q388" s="179"/>
      <c r="R388" s="179"/>
      <c r="S388" s="179"/>
      <c r="T388" s="180"/>
      <c r="AT388" s="174" t="s">
        <v>189</v>
      </c>
      <c r="AU388" s="174" t="s">
        <v>89</v>
      </c>
      <c r="AV388" s="14" t="s">
        <v>151</v>
      </c>
      <c r="AW388" s="14" t="s">
        <v>36</v>
      </c>
      <c r="AX388" s="14" t="s">
        <v>25</v>
      </c>
      <c r="AY388" s="174" t="s">
        <v>181</v>
      </c>
    </row>
    <row r="389" spans="1:65" s="2" customFormat="1" ht="37.9" customHeight="1">
      <c r="A389" s="33"/>
      <c r="B389" s="150"/>
      <c r="C389" s="151" t="s">
        <v>751</v>
      </c>
      <c r="D389" s="151" t="s">
        <v>183</v>
      </c>
      <c r="E389" s="152" t="s">
        <v>3334</v>
      </c>
      <c r="F389" s="153" t="s">
        <v>3335</v>
      </c>
      <c r="G389" s="154" t="s">
        <v>294</v>
      </c>
      <c r="H389" s="155">
        <v>14.999000000000001</v>
      </c>
      <c r="I389" s="156"/>
      <c r="J389" s="157">
        <f>ROUND(I389*H389,2)</f>
        <v>0</v>
      </c>
      <c r="K389" s="153" t="s">
        <v>187</v>
      </c>
      <c r="L389" s="34"/>
      <c r="M389" s="158" t="s">
        <v>1</v>
      </c>
      <c r="N389" s="159" t="s">
        <v>46</v>
      </c>
      <c r="O389" s="59"/>
      <c r="P389" s="160">
        <f>O389*H389</f>
        <v>0</v>
      </c>
      <c r="Q389" s="160">
        <v>0</v>
      </c>
      <c r="R389" s="160">
        <f>Q389*H389</f>
        <v>0</v>
      </c>
      <c r="S389" s="160">
        <v>0</v>
      </c>
      <c r="T389" s="161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2" t="s">
        <v>151</v>
      </c>
      <c r="AT389" s="162" t="s">
        <v>183</v>
      </c>
      <c r="AU389" s="162" t="s">
        <v>89</v>
      </c>
      <c r="AY389" s="18" t="s">
        <v>181</v>
      </c>
      <c r="BE389" s="163">
        <f>IF(N389="základní",J389,0)</f>
        <v>0</v>
      </c>
      <c r="BF389" s="163">
        <f>IF(N389="snížená",J389,0)</f>
        <v>0</v>
      </c>
      <c r="BG389" s="163">
        <f>IF(N389="zákl. přenesená",J389,0)</f>
        <v>0</v>
      </c>
      <c r="BH389" s="163">
        <f>IF(N389="sníž. přenesená",J389,0)</f>
        <v>0</v>
      </c>
      <c r="BI389" s="163">
        <f>IF(N389="nulová",J389,0)</f>
        <v>0</v>
      </c>
      <c r="BJ389" s="18" t="s">
        <v>25</v>
      </c>
      <c r="BK389" s="163">
        <f>ROUND(I389*H389,2)</f>
        <v>0</v>
      </c>
      <c r="BL389" s="18" t="s">
        <v>151</v>
      </c>
      <c r="BM389" s="162" t="s">
        <v>3336</v>
      </c>
    </row>
    <row r="390" spans="1:65" s="15" customFormat="1">
      <c r="B390" s="181"/>
      <c r="D390" s="165" t="s">
        <v>189</v>
      </c>
      <c r="E390" s="182" t="s">
        <v>1</v>
      </c>
      <c r="F390" s="183" t="s">
        <v>3337</v>
      </c>
      <c r="H390" s="182" t="s">
        <v>1</v>
      </c>
      <c r="I390" s="184"/>
      <c r="L390" s="181"/>
      <c r="M390" s="185"/>
      <c r="N390" s="186"/>
      <c r="O390" s="186"/>
      <c r="P390" s="186"/>
      <c r="Q390" s="186"/>
      <c r="R390" s="186"/>
      <c r="S390" s="186"/>
      <c r="T390" s="187"/>
      <c r="AT390" s="182" t="s">
        <v>189</v>
      </c>
      <c r="AU390" s="182" t="s">
        <v>89</v>
      </c>
      <c r="AV390" s="15" t="s">
        <v>25</v>
      </c>
      <c r="AW390" s="15" t="s">
        <v>36</v>
      </c>
      <c r="AX390" s="15" t="s">
        <v>81</v>
      </c>
      <c r="AY390" s="182" t="s">
        <v>181</v>
      </c>
    </row>
    <row r="391" spans="1:65" s="13" customFormat="1">
      <c r="B391" s="164"/>
      <c r="D391" s="165" t="s">
        <v>189</v>
      </c>
      <c r="E391" s="166" t="s">
        <v>1</v>
      </c>
      <c r="F391" s="167" t="s">
        <v>3338</v>
      </c>
      <c r="H391" s="168">
        <v>3.4359999999999999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189</v>
      </c>
      <c r="AU391" s="166" t="s">
        <v>89</v>
      </c>
      <c r="AV391" s="13" t="s">
        <v>89</v>
      </c>
      <c r="AW391" s="13" t="s">
        <v>36</v>
      </c>
      <c r="AX391" s="13" t="s">
        <v>81</v>
      </c>
      <c r="AY391" s="166" t="s">
        <v>181</v>
      </c>
    </row>
    <row r="392" spans="1:65" s="13" customFormat="1">
      <c r="B392" s="164"/>
      <c r="D392" s="165" t="s">
        <v>189</v>
      </c>
      <c r="E392" s="166" t="s">
        <v>1</v>
      </c>
      <c r="F392" s="167" t="s">
        <v>3339</v>
      </c>
      <c r="H392" s="168">
        <v>16.347999999999999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189</v>
      </c>
      <c r="AU392" s="166" t="s">
        <v>89</v>
      </c>
      <c r="AV392" s="13" t="s">
        <v>89</v>
      </c>
      <c r="AW392" s="13" t="s">
        <v>36</v>
      </c>
      <c r="AX392" s="13" t="s">
        <v>81</v>
      </c>
      <c r="AY392" s="166" t="s">
        <v>181</v>
      </c>
    </row>
    <row r="393" spans="1:65" s="13" customFormat="1">
      <c r="B393" s="164"/>
      <c r="D393" s="165" t="s">
        <v>189</v>
      </c>
      <c r="E393" s="166" t="s">
        <v>1</v>
      </c>
      <c r="F393" s="167" t="s">
        <v>3340</v>
      </c>
      <c r="H393" s="168">
        <v>42.826999999999998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189</v>
      </c>
      <c r="AU393" s="166" t="s">
        <v>89</v>
      </c>
      <c r="AV393" s="13" t="s">
        <v>89</v>
      </c>
      <c r="AW393" s="13" t="s">
        <v>36</v>
      </c>
      <c r="AX393" s="13" t="s">
        <v>81</v>
      </c>
      <c r="AY393" s="166" t="s">
        <v>181</v>
      </c>
    </row>
    <row r="394" spans="1:65" s="13" customFormat="1">
      <c r="B394" s="164"/>
      <c r="D394" s="165" t="s">
        <v>189</v>
      </c>
      <c r="E394" s="166" t="s">
        <v>1</v>
      </c>
      <c r="F394" s="167" t="s">
        <v>3341</v>
      </c>
      <c r="H394" s="168">
        <v>26.503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189</v>
      </c>
      <c r="AU394" s="166" t="s">
        <v>89</v>
      </c>
      <c r="AV394" s="13" t="s">
        <v>89</v>
      </c>
      <c r="AW394" s="13" t="s">
        <v>36</v>
      </c>
      <c r="AX394" s="13" t="s">
        <v>81</v>
      </c>
      <c r="AY394" s="166" t="s">
        <v>181</v>
      </c>
    </row>
    <row r="395" spans="1:65" s="13" customFormat="1">
      <c r="B395" s="164"/>
      <c r="D395" s="165" t="s">
        <v>189</v>
      </c>
      <c r="E395" s="166" t="s">
        <v>1</v>
      </c>
      <c r="F395" s="167" t="s">
        <v>3342</v>
      </c>
      <c r="H395" s="168">
        <v>31.876999999999999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189</v>
      </c>
      <c r="AU395" s="166" t="s">
        <v>89</v>
      </c>
      <c r="AV395" s="13" t="s">
        <v>89</v>
      </c>
      <c r="AW395" s="13" t="s">
        <v>36</v>
      </c>
      <c r="AX395" s="13" t="s">
        <v>81</v>
      </c>
      <c r="AY395" s="166" t="s">
        <v>181</v>
      </c>
    </row>
    <row r="396" spans="1:65" s="13" customFormat="1">
      <c r="B396" s="164"/>
      <c r="D396" s="165" t="s">
        <v>189</v>
      </c>
      <c r="E396" s="166" t="s">
        <v>1</v>
      </c>
      <c r="F396" s="167" t="s">
        <v>3343</v>
      </c>
      <c r="H396" s="168">
        <v>17.593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189</v>
      </c>
      <c r="AU396" s="166" t="s">
        <v>89</v>
      </c>
      <c r="AV396" s="13" t="s">
        <v>89</v>
      </c>
      <c r="AW396" s="13" t="s">
        <v>36</v>
      </c>
      <c r="AX396" s="13" t="s">
        <v>81</v>
      </c>
      <c r="AY396" s="166" t="s">
        <v>181</v>
      </c>
    </row>
    <row r="397" spans="1:65" s="13" customFormat="1">
      <c r="B397" s="164"/>
      <c r="D397" s="165" t="s">
        <v>189</v>
      </c>
      <c r="E397" s="166" t="s">
        <v>1</v>
      </c>
      <c r="F397" s="167" t="s">
        <v>3344</v>
      </c>
      <c r="H397" s="168">
        <v>52.226999999999997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189</v>
      </c>
      <c r="AU397" s="166" t="s">
        <v>89</v>
      </c>
      <c r="AV397" s="13" t="s">
        <v>89</v>
      </c>
      <c r="AW397" s="13" t="s">
        <v>36</v>
      </c>
      <c r="AX397" s="13" t="s">
        <v>81</v>
      </c>
      <c r="AY397" s="166" t="s">
        <v>181</v>
      </c>
    </row>
    <row r="398" spans="1:65" s="13" customFormat="1">
      <c r="B398" s="164"/>
      <c r="D398" s="165" t="s">
        <v>189</v>
      </c>
      <c r="E398" s="166" t="s">
        <v>1</v>
      </c>
      <c r="F398" s="167" t="s">
        <v>3345</v>
      </c>
      <c r="H398" s="168">
        <v>40.792999999999999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189</v>
      </c>
      <c r="AU398" s="166" t="s">
        <v>89</v>
      </c>
      <c r="AV398" s="13" t="s">
        <v>89</v>
      </c>
      <c r="AW398" s="13" t="s">
        <v>36</v>
      </c>
      <c r="AX398" s="13" t="s">
        <v>81</v>
      </c>
      <c r="AY398" s="166" t="s">
        <v>181</v>
      </c>
    </row>
    <row r="399" spans="1:65" s="13" customFormat="1">
      <c r="B399" s="164"/>
      <c r="D399" s="165" t="s">
        <v>189</v>
      </c>
      <c r="E399" s="166" t="s">
        <v>1</v>
      </c>
      <c r="F399" s="167" t="s">
        <v>3346</v>
      </c>
      <c r="H399" s="168">
        <v>86.873000000000005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189</v>
      </c>
      <c r="AU399" s="166" t="s">
        <v>89</v>
      </c>
      <c r="AV399" s="13" t="s">
        <v>89</v>
      </c>
      <c r="AW399" s="13" t="s">
        <v>36</v>
      </c>
      <c r="AX399" s="13" t="s">
        <v>81</v>
      </c>
      <c r="AY399" s="166" t="s">
        <v>181</v>
      </c>
    </row>
    <row r="400" spans="1:65" s="13" customFormat="1">
      <c r="B400" s="164"/>
      <c r="D400" s="165" t="s">
        <v>189</v>
      </c>
      <c r="E400" s="166" t="s">
        <v>1</v>
      </c>
      <c r="F400" s="167" t="s">
        <v>3347</v>
      </c>
      <c r="H400" s="168">
        <v>61.171999999999997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189</v>
      </c>
      <c r="AU400" s="166" t="s">
        <v>89</v>
      </c>
      <c r="AV400" s="13" t="s">
        <v>89</v>
      </c>
      <c r="AW400" s="13" t="s">
        <v>36</v>
      </c>
      <c r="AX400" s="13" t="s">
        <v>81</v>
      </c>
      <c r="AY400" s="166" t="s">
        <v>181</v>
      </c>
    </row>
    <row r="401" spans="2:51" s="13" customFormat="1">
      <c r="B401" s="164"/>
      <c r="D401" s="165" t="s">
        <v>189</v>
      </c>
      <c r="E401" s="166" t="s">
        <v>1</v>
      </c>
      <c r="F401" s="167" t="s">
        <v>3348</v>
      </c>
      <c r="H401" s="168">
        <v>60.783999999999999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189</v>
      </c>
      <c r="AU401" s="166" t="s">
        <v>89</v>
      </c>
      <c r="AV401" s="13" t="s">
        <v>89</v>
      </c>
      <c r="AW401" s="13" t="s">
        <v>36</v>
      </c>
      <c r="AX401" s="13" t="s">
        <v>81</v>
      </c>
      <c r="AY401" s="166" t="s">
        <v>181</v>
      </c>
    </row>
    <row r="402" spans="2:51" s="13" customFormat="1">
      <c r="B402" s="164"/>
      <c r="D402" s="165" t="s">
        <v>189</v>
      </c>
      <c r="E402" s="166" t="s">
        <v>1</v>
      </c>
      <c r="F402" s="167" t="s">
        <v>3349</v>
      </c>
      <c r="H402" s="168">
        <v>26.530999999999999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189</v>
      </c>
      <c r="AU402" s="166" t="s">
        <v>89</v>
      </c>
      <c r="AV402" s="13" t="s">
        <v>89</v>
      </c>
      <c r="AW402" s="13" t="s">
        <v>36</v>
      </c>
      <c r="AX402" s="13" t="s">
        <v>81</v>
      </c>
      <c r="AY402" s="166" t="s">
        <v>181</v>
      </c>
    </row>
    <row r="403" spans="2:51" s="13" customFormat="1">
      <c r="B403" s="164"/>
      <c r="D403" s="165" t="s">
        <v>189</v>
      </c>
      <c r="E403" s="166" t="s">
        <v>1</v>
      </c>
      <c r="F403" s="167" t="s">
        <v>3350</v>
      </c>
      <c r="H403" s="168">
        <v>97.552999999999997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189</v>
      </c>
      <c r="AU403" s="166" t="s">
        <v>89</v>
      </c>
      <c r="AV403" s="13" t="s">
        <v>89</v>
      </c>
      <c r="AW403" s="13" t="s">
        <v>36</v>
      </c>
      <c r="AX403" s="13" t="s">
        <v>81</v>
      </c>
      <c r="AY403" s="166" t="s">
        <v>181</v>
      </c>
    </row>
    <row r="404" spans="2:51" s="13" customFormat="1">
      <c r="B404" s="164"/>
      <c r="D404" s="165" t="s">
        <v>189</v>
      </c>
      <c r="E404" s="166" t="s">
        <v>1</v>
      </c>
      <c r="F404" s="167" t="s">
        <v>3351</v>
      </c>
      <c r="H404" s="168">
        <v>18.498000000000001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189</v>
      </c>
      <c r="AU404" s="166" t="s">
        <v>89</v>
      </c>
      <c r="AV404" s="13" t="s">
        <v>89</v>
      </c>
      <c r="AW404" s="13" t="s">
        <v>36</v>
      </c>
      <c r="AX404" s="13" t="s">
        <v>81</v>
      </c>
      <c r="AY404" s="166" t="s">
        <v>181</v>
      </c>
    </row>
    <row r="405" spans="2:51" s="13" customFormat="1">
      <c r="B405" s="164"/>
      <c r="D405" s="165" t="s">
        <v>189</v>
      </c>
      <c r="E405" s="166" t="s">
        <v>1</v>
      </c>
      <c r="F405" s="167" t="s">
        <v>3352</v>
      </c>
      <c r="H405" s="168">
        <v>68.876000000000005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189</v>
      </c>
      <c r="AU405" s="166" t="s">
        <v>89</v>
      </c>
      <c r="AV405" s="13" t="s">
        <v>89</v>
      </c>
      <c r="AW405" s="13" t="s">
        <v>36</v>
      </c>
      <c r="AX405" s="13" t="s">
        <v>81</v>
      </c>
      <c r="AY405" s="166" t="s">
        <v>181</v>
      </c>
    </row>
    <row r="406" spans="2:51" s="13" customFormat="1">
      <c r="B406" s="164"/>
      <c r="D406" s="165" t="s">
        <v>189</v>
      </c>
      <c r="E406" s="166" t="s">
        <v>1</v>
      </c>
      <c r="F406" s="167" t="s">
        <v>3353</v>
      </c>
      <c r="H406" s="168">
        <v>74.102000000000004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189</v>
      </c>
      <c r="AU406" s="166" t="s">
        <v>89</v>
      </c>
      <c r="AV406" s="13" t="s">
        <v>89</v>
      </c>
      <c r="AW406" s="13" t="s">
        <v>36</v>
      </c>
      <c r="AX406" s="13" t="s">
        <v>81</v>
      </c>
      <c r="AY406" s="166" t="s">
        <v>181</v>
      </c>
    </row>
    <row r="407" spans="2:51" s="13" customFormat="1">
      <c r="B407" s="164"/>
      <c r="D407" s="165" t="s">
        <v>189</v>
      </c>
      <c r="E407" s="166" t="s">
        <v>1</v>
      </c>
      <c r="F407" s="167" t="s">
        <v>3354</v>
      </c>
      <c r="H407" s="168">
        <v>40.984000000000002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189</v>
      </c>
      <c r="AU407" s="166" t="s">
        <v>89</v>
      </c>
      <c r="AV407" s="13" t="s">
        <v>89</v>
      </c>
      <c r="AW407" s="13" t="s">
        <v>36</v>
      </c>
      <c r="AX407" s="13" t="s">
        <v>81</v>
      </c>
      <c r="AY407" s="166" t="s">
        <v>181</v>
      </c>
    </row>
    <row r="408" spans="2:51" s="13" customFormat="1">
      <c r="B408" s="164"/>
      <c r="D408" s="165" t="s">
        <v>189</v>
      </c>
      <c r="E408" s="166" t="s">
        <v>1</v>
      </c>
      <c r="F408" s="167" t="s">
        <v>3355</v>
      </c>
      <c r="H408" s="168">
        <v>42.253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189</v>
      </c>
      <c r="AU408" s="166" t="s">
        <v>89</v>
      </c>
      <c r="AV408" s="13" t="s">
        <v>89</v>
      </c>
      <c r="AW408" s="13" t="s">
        <v>36</v>
      </c>
      <c r="AX408" s="13" t="s">
        <v>81</v>
      </c>
      <c r="AY408" s="166" t="s">
        <v>181</v>
      </c>
    </row>
    <row r="409" spans="2:51" s="13" customFormat="1">
      <c r="B409" s="164"/>
      <c r="D409" s="165" t="s">
        <v>189</v>
      </c>
      <c r="E409" s="166" t="s">
        <v>1</v>
      </c>
      <c r="F409" s="167" t="s">
        <v>3356</v>
      </c>
      <c r="H409" s="168">
        <v>48.383000000000003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189</v>
      </c>
      <c r="AU409" s="166" t="s">
        <v>89</v>
      </c>
      <c r="AV409" s="13" t="s">
        <v>89</v>
      </c>
      <c r="AW409" s="13" t="s">
        <v>36</v>
      </c>
      <c r="AX409" s="13" t="s">
        <v>81</v>
      </c>
      <c r="AY409" s="166" t="s">
        <v>181</v>
      </c>
    </row>
    <row r="410" spans="2:51" s="13" customFormat="1">
      <c r="B410" s="164"/>
      <c r="D410" s="165" t="s">
        <v>189</v>
      </c>
      <c r="E410" s="166" t="s">
        <v>1</v>
      </c>
      <c r="F410" s="167" t="s">
        <v>3357</v>
      </c>
      <c r="H410" s="168">
        <v>95.941000000000003</v>
      </c>
      <c r="I410" s="169"/>
      <c r="L410" s="164"/>
      <c r="M410" s="170"/>
      <c r="N410" s="171"/>
      <c r="O410" s="171"/>
      <c r="P410" s="171"/>
      <c r="Q410" s="171"/>
      <c r="R410" s="171"/>
      <c r="S410" s="171"/>
      <c r="T410" s="172"/>
      <c r="AT410" s="166" t="s">
        <v>189</v>
      </c>
      <c r="AU410" s="166" t="s">
        <v>89</v>
      </c>
      <c r="AV410" s="13" t="s">
        <v>89</v>
      </c>
      <c r="AW410" s="13" t="s">
        <v>36</v>
      </c>
      <c r="AX410" s="13" t="s">
        <v>81</v>
      </c>
      <c r="AY410" s="166" t="s">
        <v>181</v>
      </c>
    </row>
    <row r="411" spans="2:51" s="13" customFormat="1">
      <c r="B411" s="164"/>
      <c r="D411" s="165" t="s">
        <v>189</v>
      </c>
      <c r="E411" s="166" t="s">
        <v>1</v>
      </c>
      <c r="F411" s="167" t="s">
        <v>3358</v>
      </c>
      <c r="H411" s="168">
        <v>11.61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189</v>
      </c>
      <c r="AU411" s="166" t="s">
        <v>89</v>
      </c>
      <c r="AV411" s="13" t="s">
        <v>89</v>
      </c>
      <c r="AW411" s="13" t="s">
        <v>36</v>
      </c>
      <c r="AX411" s="13" t="s">
        <v>81</v>
      </c>
      <c r="AY411" s="166" t="s">
        <v>181</v>
      </c>
    </row>
    <row r="412" spans="2:51" s="15" customFormat="1">
      <c r="B412" s="181"/>
      <c r="D412" s="165" t="s">
        <v>189</v>
      </c>
      <c r="E412" s="182" t="s">
        <v>1</v>
      </c>
      <c r="F412" s="183" t="s">
        <v>3359</v>
      </c>
      <c r="H412" s="182" t="s">
        <v>1</v>
      </c>
      <c r="I412" s="184"/>
      <c r="L412" s="181"/>
      <c r="M412" s="185"/>
      <c r="N412" s="186"/>
      <c r="O412" s="186"/>
      <c r="P412" s="186"/>
      <c r="Q412" s="186"/>
      <c r="R412" s="186"/>
      <c r="S412" s="186"/>
      <c r="T412" s="187"/>
      <c r="AT412" s="182" t="s">
        <v>189</v>
      </c>
      <c r="AU412" s="182" t="s">
        <v>89</v>
      </c>
      <c r="AV412" s="15" t="s">
        <v>25</v>
      </c>
      <c r="AW412" s="15" t="s">
        <v>36</v>
      </c>
      <c r="AX412" s="15" t="s">
        <v>81</v>
      </c>
      <c r="AY412" s="182" t="s">
        <v>181</v>
      </c>
    </row>
    <row r="413" spans="2:51" s="13" customFormat="1">
      <c r="B413" s="164"/>
      <c r="D413" s="165" t="s">
        <v>189</v>
      </c>
      <c r="E413" s="166" t="s">
        <v>1</v>
      </c>
      <c r="F413" s="167" t="s">
        <v>3360</v>
      </c>
      <c r="H413" s="168">
        <v>11.385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189</v>
      </c>
      <c r="AU413" s="166" t="s">
        <v>89</v>
      </c>
      <c r="AV413" s="13" t="s">
        <v>89</v>
      </c>
      <c r="AW413" s="13" t="s">
        <v>36</v>
      </c>
      <c r="AX413" s="13" t="s">
        <v>81</v>
      </c>
      <c r="AY413" s="166" t="s">
        <v>181</v>
      </c>
    </row>
    <row r="414" spans="2:51" s="13" customFormat="1">
      <c r="B414" s="164"/>
      <c r="D414" s="165" t="s">
        <v>189</v>
      </c>
      <c r="E414" s="166" t="s">
        <v>1</v>
      </c>
      <c r="F414" s="167" t="s">
        <v>3361</v>
      </c>
      <c r="H414" s="168">
        <v>36.795000000000002</v>
      </c>
      <c r="I414" s="169"/>
      <c r="L414" s="164"/>
      <c r="M414" s="170"/>
      <c r="N414" s="171"/>
      <c r="O414" s="171"/>
      <c r="P414" s="171"/>
      <c r="Q414" s="171"/>
      <c r="R414" s="171"/>
      <c r="S414" s="171"/>
      <c r="T414" s="172"/>
      <c r="AT414" s="166" t="s">
        <v>189</v>
      </c>
      <c r="AU414" s="166" t="s">
        <v>89</v>
      </c>
      <c r="AV414" s="13" t="s">
        <v>89</v>
      </c>
      <c r="AW414" s="13" t="s">
        <v>36</v>
      </c>
      <c r="AX414" s="13" t="s">
        <v>81</v>
      </c>
      <c r="AY414" s="166" t="s">
        <v>181</v>
      </c>
    </row>
    <row r="415" spans="2:51" s="13" customFormat="1">
      <c r="B415" s="164"/>
      <c r="D415" s="165" t="s">
        <v>189</v>
      </c>
      <c r="E415" s="166" t="s">
        <v>1</v>
      </c>
      <c r="F415" s="167" t="s">
        <v>3362</v>
      </c>
      <c r="H415" s="168">
        <v>34.649000000000001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189</v>
      </c>
      <c r="AU415" s="166" t="s">
        <v>89</v>
      </c>
      <c r="AV415" s="13" t="s">
        <v>89</v>
      </c>
      <c r="AW415" s="13" t="s">
        <v>36</v>
      </c>
      <c r="AX415" s="13" t="s">
        <v>81</v>
      </c>
      <c r="AY415" s="166" t="s">
        <v>181</v>
      </c>
    </row>
    <row r="416" spans="2:51" s="13" customFormat="1">
      <c r="B416" s="164"/>
      <c r="D416" s="165" t="s">
        <v>189</v>
      </c>
      <c r="E416" s="166" t="s">
        <v>1</v>
      </c>
      <c r="F416" s="167" t="s">
        <v>3363</v>
      </c>
      <c r="H416" s="168">
        <v>6.2220000000000004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189</v>
      </c>
      <c r="AU416" s="166" t="s">
        <v>89</v>
      </c>
      <c r="AV416" s="13" t="s">
        <v>89</v>
      </c>
      <c r="AW416" s="13" t="s">
        <v>36</v>
      </c>
      <c r="AX416" s="13" t="s">
        <v>81</v>
      </c>
      <c r="AY416" s="166" t="s">
        <v>181</v>
      </c>
    </row>
    <row r="417" spans="2:51" s="15" customFormat="1">
      <c r="B417" s="181"/>
      <c r="D417" s="165" t="s">
        <v>189</v>
      </c>
      <c r="E417" s="182" t="s">
        <v>1</v>
      </c>
      <c r="F417" s="183" t="s">
        <v>3364</v>
      </c>
      <c r="H417" s="182" t="s">
        <v>1</v>
      </c>
      <c r="I417" s="184"/>
      <c r="L417" s="181"/>
      <c r="M417" s="185"/>
      <c r="N417" s="186"/>
      <c r="O417" s="186"/>
      <c r="P417" s="186"/>
      <c r="Q417" s="186"/>
      <c r="R417" s="186"/>
      <c r="S417" s="186"/>
      <c r="T417" s="187"/>
      <c r="AT417" s="182" t="s">
        <v>189</v>
      </c>
      <c r="AU417" s="182" t="s">
        <v>89</v>
      </c>
      <c r="AV417" s="15" t="s">
        <v>25</v>
      </c>
      <c r="AW417" s="15" t="s">
        <v>36</v>
      </c>
      <c r="AX417" s="15" t="s">
        <v>81</v>
      </c>
      <c r="AY417" s="182" t="s">
        <v>181</v>
      </c>
    </row>
    <row r="418" spans="2:51" s="13" customFormat="1">
      <c r="B418" s="164"/>
      <c r="D418" s="165" t="s">
        <v>189</v>
      </c>
      <c r="E418" s="166" t="s">
        <v>1</v>
      </c>
      <c r="F418" s="167" t="s">
        <v>3365</v>
      </c>
      <c r="H418" s="168">
        <v>10.885999999999999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189</v>
      </c>
      <c r="AU418" s="166" t="s">
        <v>89</v>
      </c>
      <c r="AV418" s="13" t="s">
        <v>89</v>
      </c>
      <c r="AW418" s="13" t="s">
        <v>36</v>
      </c>
      <c r="AX418" s="13" t="s">
        <v>81</v>
      </c>
      <c r="AY418" s="166" t="s">
        <v>181</v>
      </c>
    </row>
    <row r="419" spans="2:51" s="15" customFormat="1">
      <c r="B419" s="181"/>
      <c r="D419" s="165" t="s">
        <v>189</v>
      </c>
      <c r="E419" s="182" t="s">
        <v>1</v>
      </c>
      <c r="F419" s="183" t="s">
        <v>3366</v>
      </c>
      <c r="H419" s="182" t="s">
        <v>1</v>
      </c>
      <c r="I419" s="184"/>
      <c r="L419" s="181"/>
      <c r="M419" s="185"/>
      <c r="N419" s="186"/>
      <c r="O419" s="186"/>
      <c r="P419" s="186"/>
      <c r="Q419" s="186"/>
      <c r="R419" s="186"/>
      <c r="S419" s="186"/>
      <c r="T419" s="187"/>
      <c r="AT419" s="182" t="s">
        <v>189</v>
      </c>
      <c r="AU419" s="182" t="s">
        <v>89</v>
      </c>
      <c r="AV419" s="15" t="s">
        <v>25</v>
      </c>
      <c r="AW419" s="15" t="s">
        <v>36</v>
      </c>
      <c r="AX419" s="15" t="s">
        <v>81</v>
      </c>
      <c r="AY419" s="182" t="s">
        <v>181</v>
      </c>
    </row>
    <row r="420" spans="2:51" s="13" customFormat="1">
      <c r="B420" s="164"/>
      <c r="D420" s="165" t="s">
        <v>189</v>
      </c>
      <c r="E420" s="166" t="s">
        <v>1</v>
      </c>
      <c r="F420" s="167" t="s">
        <v>3367</v>
      </c>
      <c r="H420" s="168">
        <v>16.12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189</v>
      </c>
      <c r="AU420" s="166" t="s">
        <v>89</v>
      </c>
      <c r="AV420" s="13" t="s">
        <v>89</v>
      </c>
      <c r="AW420" s="13" t="s">
        <v>36</v>
      </c>
      <c r="AX420" s="13" t="s">
        <v>81</v>
      </c>
      <c r="AY420" s="166" t="s">
        <v>181</v>
      </c>
    </row>
    <row r="421" spans="2:51" s="13" customFormat="1">
      <c r="B421" s="164"/>
      <c r="D421" s="165" t="s">
        <v>189</v>
      </c>
      <c r="E421" s="166" t="s">
        <v>1</v>
      </c>
      <c r="F421" s="167" t="s">
        <v>3368</v>
      </c>
      <c r="H421" s="168">
        <v>12.859</v>
      </c>
      <c r="I421" s="169"/>
      <c r="L421" s="164"/>
      <c r="M421" s="170"/>
      <c r="N421" s="171"/>
      <c r="O421" s="171"/>
      <c r="P421" s="171"/>
      <c r="Q421" s="171"/>
      <c r="R421" s="171"/>
      <c r="S421" s="171"/>
      <c r="T421" s="172"/>
      <c r="AT421" s="166" t="s">
        <v>189</v>
      </c>
      <c r="AU421" s="166" t="s">
        <v>89</v>
      </c>
      <c r="AV421" s="13" t="s">
        <v>89</v>
      </c>
      <c r="AW421" s="13" t="s">
        <v>36</v>
      </c>
      <c r="AX421" s="13" t="s">
        <v>81</v>
      </c>
      <c r="AY421" s="166" t="s">
        <v>181</v>
      </c>
    </row>
    <row r="422" spans="2:51" s="15" customFormat="1">
      <c r="B422" s="181"/>
      <c r="D422" s="165" t="s">
        <v>189</v>
      </c>
      <c r="E422" s="182" t="s">
        <v>1</v>
      </c>
      <c r="F422" s="183" t="s">
        <v>3369</v>
      </c>
      <c r="H422" s="182" t="s">
        <v>1</v>
      </c>
      <c r="I422" s="184"/>
      <c r="L422" s="181"/>
      <c r="M422" s="185"/>
      <c r="N422" s="186"/>
      <c r="O422" s="186"/>
      <c r="P422" s="186"/>
      <c r="Q422" s="186"/>
      <c r="R422" s="186"/>
      <c r="S422" s="186"/>
      <c r="T422" s="187"/>
      <c r="AT422" s="182" t="s">
        <v>189</v>
      </c>
      <c r="AU422" s="182" t="s">
        <v>89</v>
      </c>
      <c r="AV422" s="15" t="s">
        <v>25</v>
      </c>
      <c r="AW422" s="15" t="s">
        <v>36</v>
      </c>
      <c r="AX422" s="15" t="s">
        <v>81</v>
      </c>
      <c r="AY422" s="182" t="s">
        <v>181</v>
      </c>
    </row>
    <row r="423" spans="2:51" s="13" customFormat="1">
      <c r="B423" s="164"/>
      <c r="D423" s="165" t="s">
        <v>189</v>
      </c>
      <c r="E423" s="166" t="s">
        <v>1</v>
      </c>
      <c r="F423" s="167" t="s">
        <v>3370</v>
      </c>
      <c r="H423" s="168">
        <v>14.375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189</v>
      </c>
      <c r="AU423" s="166" t="s">
        <v>89</v>
      </c>
      <c r="AV423" s="13" t="s">
        <v>89</v>
      </c>
      <c r="AW423" s="13" t="s">
        <v>36</v>
      </c>
      <c r="AX423" s="13" t="s">
        <v>81</v>
      </c>
      <c r="AY423" s="166" t="s">
        <v>181</v>
      </c>
    </row>
    <row r="424" spans="2:51" s="15" customFormat="1">
      <c r="B424" s="181"/>
      <c r="D424" s="165" t="s">
        <v>189</v>
      </c>
      <c r="E424" s="182" t="s">
        <v>1</v>
      </c>
      <c r="F424" s="183" t="s">
        <v>3371</v>
      </c>
      <c r="H424" s="182" t="s">
        <v>1</v>
      </c>
      <c r="I424" s="184"/>
      <c r="L424" s="181"/>
      <c r="M424" s="185"/>
      <c r="N424" s="186"/>
      <c r="O424" s="186"/>
      <c r="P424" s="186"/>
      <c r="Q424" s="186"/>
      <c r="R424" s="186"/>
      <c r="S424" s="186"/>
      <c r="T424" s="187"/>
      <c r="AT424" s="182" t="s">
        <v>189</v>
      </c>
      <c r="AU424" s="182" t="s">
        <v>89</v>
      </c>
      <c r="AV424" s="15" t="s">
        <v>25</v>
      </c>
      <c r="AW424" s="15" t="s">
        <v>36</v>
      </c>
      <c r="AX424" s="15" t="s">
        <v>81</v>
      </c>
      <c r="AY424" s="182" t="s">
        <v>181</v>
      </c>
    </row>
    <row r="425" spans="2:51" s="13" customFormat="1">
      <c r="B425" s="164"/>
      <c r="D425" s="165" t="s">
        <v>189</v>
      </c>
      <c r="E425" s="166" t="s">
        <v>1</v>
      </c>
      <c r="F425" s="167" t="s">
        <v>3372</v>
      </c>
      <c r="H425" s="168">
        <v>11.2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189</v>
      </c>
      <c r="AU425" s="166" t="s">
        <v>89</v>
      </c>
      <c r="AV425" s="13" t="s">
        <v>89</v>
      </c>
      <c r="AW425" s="13" t="s">
        <v>36</v>
      </c>
      <c r="AX425" s="13" t="s">
        <v>81</v>
      </c>
      <c r="AY425" s="166" t="s">
        <v>181</v>
      </c>
    </row>
    <row r="426" spans="2:51" s="16" customFormat="1">
      <c r="B426" s="209"/>
      <c r="D426" s="165" t="s">
        <v>189</v>
      </c>
      <c r="E426" s="210" t="s">
        <v>1</v>
      </c>
      <c r="F426" s="211" t="s">
        <v>617</v>
      </c>
      <c r="H426" s="212">
        <v>1119.655</v>
      </c>
      <c r="I426" s="213"/>
      <c r="L426" s="209"/>
      <c r="M426" s="214"/>
      <c r="N426" s="215"/>
      <c r="O426" s="215"/>
      <c r="P426" s="215"/>
      <c r="Q426" s="215"/>
      <c r="R426" s="215"/>
      <c r="S426" s="215"/>
      <c r="T426" s="216"/>
      <c r="AT426" s="210" t="s">
        <v>189</v>
      </c>
      <c r="AU426" s="210" t="s">
        <v>89</v>
      </c>
      <c r="AV426" s="16" t="s">
        <v>194</v>
      </c>
      <c r="AW426" s="16" t="s">
        <v>36</v>
      </c>
      <c r="AX426" s="16" t="s">
        <v>81</v>
      </c>
      <c r="AY426" s="210" t="s">
        <v>181</v>
      </c>
    </row>
    <row r="427" spans="2:51" s="15" customFormat="1" ht="22.5">
      <c r="B427" s="181"/>
      <c r="D427" s="165" t="s">
        <v>189</v>
      </c>
      <c r="E427" s="182" t="s">
        <v>1</v>
      </c>
      <c r="F427" s="183" t="s">
        <v>3373</v>
      </c>
      <c r="H427" s="182" t="s">
        <v>1</v>
      </c>
      <c r="I427" s="184"/>
      <c r="L427" s="181"/>
      <c r="M427" s="185"/>
      <c r="N427" s="186"/>
      <c r="O427" s="186"/>
      <c r="P427" s="186"/>
      <c r="Q427" s="186"/>
      <c r="R427" s="186"/>
      <c r="S427" s="186"/>
      <c r="T427" s="187"/>
      <c r="AT427" s="182" t="s">
        <v>189</v>
      </c>
      <c r="AU427" s="182" t="s">
        <v>89</v>
      </c>
      <c r="AV427" s="15" t="s">
        <v>25</v>
      </c>
      <c r="AW427" s="15" t="s">
        <v>36</v>
      </c>
      <c r="AX427" s="15" t="s">
        <v>81</v>
      </c>
      <c r="AY427" s="182" t="s">
        <v>181</v>
      </c>
    </row>
    <row r="428" spans="2:51" s="13" customFormat="1">
      <c r="B428" s="164"/>
      <c r="D428" s="165" t="s">
        <v>189</v>
      </c>
      <c r="E428" s="166" t="s">
        <v>1</v>
      </c>
      <c r="F428" s="167" t="s">
        <v>3374</v>
      </c>
      <c r="H428" s="168">
        <v>0.41699999999999998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189</v>
      </c>
      <c r="AU428" s="166" t="s">
        <v>89</v>
      </c>
      <c r="AV428" s="13" t="s">
        <v>89</v>
      </c>
      <c r="AW428" s="13" t="s">
        <v>36</v>
      </c>
      <c r="AX428" s="13" t="s">
        <v>81</v>
      </c>
      <c r="AY428" s="166" t="s">
        <v>181</v>
      </c>
    </row>
    <row r="429" spans="2:51" s="13" customFormat="1">
      <c r="B429" s="164"/>
      <c r="D429" s="165" t="s">
        <v>189</v>
      </c>
      <c r="E429" s="166" t="s">
        <v>1</v>
      </c>
      <c r="F429" s="167" t="s">
        <v>1989</v>
      </c>
      <c r="H429" s="168">
        <v>-144.738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189</v>
      </c>
      <c r="AU429" s="166" t="s">
        <v>89</v>
      </c>
      <c r="AV429" s="13" t="s">
        <v>89</v>
      </c>
      <c r="AW429" s="13" t="s">
        <v>36</v>
      </c>
      <c r="AX429" s="13" t="s">
        <v>81</v>
      </c>
      <c r="AY429" s="166" t="s">
        <v>181</v>
      </c>
    </row>
    <row r="430" spans="2:51" s="15" customFormat="1">
      <c r="B430" s="181"/>
      <c r="D430" s="165" t="s">
        <v>189</v>
      </c>
      <c r="E430" s="182" t="s">
        <v>1</v>
      </c>
      <c r="F430" s="183" t="s">
        <v>1996</v>
      </c>
      <c r="H430" s="182" t="s">
        <v>1</v>
      </c>
      <c r="I430" s="184"/>
      <c r="L430" s="181"/>
      <c r="M430" s="185"/>
      <c r="N430" s="186"/>
      <c r="O430" s="186"/>
      <c r="P430" s="186"/>
      <c r="Q430" s="186"/>
      <c r="R430" s="186"/>
      <c r="S430" s="186"/>
      <c r="T430" s="187"/>
      <c r="AT430" s="182" t="s">
        <v>189</v>
      </c>
      <c r="AU430" s="182" t="s">
        <v>89</v>
      </c>
      <c r="AV430" s="15" t="s">
        <v>25</v>
      </c>
      <c r="AW430" s="15" t="s">
        <v>36</v>
      </c>
      <c r="AX430" s="15" t="s">
        <v>81</v>
      </c>
      <c r="AY430" s="182" t="s">
        <v>181</v>
      </c>
    </row>
    <row r="431" spans="2:51" s="13" customFormat="1">
      <c r="B431" s="164"/>
      <c r="D431" s="165" t="s">
        <v>189</v>
      </c>
      <c r="E431" s="166" t="s">
        <v>1</v>
      </c>
      <c r="F431" s="167" t="s">
        <v>1997</v>
      </c>
      <c r="H431" s="168">
        <v>-9.1739999999999995</v>
      </c>
      <c r="I431" s="169"/>
      <c r="L431" s="164"/>
      <c r="M431" s="170"/>
      <c r="N431" s="171"/>
      <c r="O431" s="171"/>
      <c r="P431" s="171"/>
      <c r="Q431" s="171"/>
      <c r="R431" s="171"/>
      <c r="S431" s="171"/>
      <c r="T431" s="172"/>
      <c r="AT431" s="166" t="s">
        <v>189</v>
      </c>
      <c r="AU431" s="166" t="s">
        <v>89</v>
      </c>
      <c r="AV431" s="13" t="s">
        <v>89</v>
      </c>
      <c r="AW431" s="13" t="s">
        <v>36</v>
      </c>
      <c r="AX431" s="13" t="s">
        <v>81</v>
      </c>
      <c r="AY431" s="166" t="s">
        <v>181</v>
      </c>
    </row>
    <row r="432" spans="2:51" s="13" customFormat="1">
      <c r="B432" s="164"/>
      <c r="D432" s="165" t="s">
        <v>189</v>
      </c>
      <c r="E432" s="166" t="s">
        <v>1</v>
      </c>
      <c r="F432" s="167" t="s">
        <v>3375</v>
      </c>
      <c r="H432" s="168">
        <v>-25.585000000000001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189</v>
      </c>
      <c r="AU432" s="166" t="s">
        <v>89</v>
      </c>
      <c r="AV432" s="13" t="s">
        <v>89</v>
      </c>
      <c r="AW432" s="13" t="s">
        <v>36</v>
      </c>
      <c r="AX432" s="13" t="s">
        <v>81</v>
      </c>
      <c r="AY432" s="166" t="s">
        <v>181</v>
      </c>
    </row>
    <row r="433" spans="1:65" s="13" customFormat="1">
      <c r="B433" s="164"/>
      <c r="D433" s="165" t="s">
        <v>189</v>
      </c>
      <c r="E433" s="166" t="s">
        <v>1</v>
      </c>
      <c r="F433" s="167" t="s">
        <v>3376</v>
      </c>
      <c r="H433" s="168">
        <v>-70.611000000000004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189</v>
      </c>
      <c r="AU433" s="166" t="s">
        <v>89</v>
      </c>
      <c r="AV433" s="13" t="s">
        <v>89</v>
      </c>
      <c r="AW433" s="13" t="s">
        <v>36</v>
      </c>
      <c r="AX433" s="13" t="s">
        <v>81</v>
      </c>
      <c r="AY433" s="166" t="s">
        <v>181</v>
      </c>
    </row>
    <row r="434" spans="1:65" s="13" customFormat="1">
      <c r="B434" s="164"/>
      <c r="D434" s="165" t="s">
        <v>189</v>
      </c>
      <c r="E434" s="166" t="s">
        <v>1</v>
      </c>
      <c r="F434" s="167" t="s">
        <v>2902</v>
      </c>
      <c r="H434" s="168">
        <v>-31.248000000000001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189</v>
      </c>
      <c r="AU434" s="166" t="s">
        <v>89</v>
      </c>
      <c r="AV434" s="13" t="s">
        <v>89</v>
      </c>
      <c r="AW434" s="13" t="s">
        <v>36</v>
      </c>
      <c r="AX434" s="13" t="s">
        <v>81</v>
      </c>
      <c r="AY434" s="166" t="s">
        <v>181</v>
      </c>
    </row>
    <row r="435" spans="1:65" s="13" customFormat="1">
      <c r="B435" s="164"/>
      <c r="D435" s="165" t="s">
        <v>189</v>
      </c>
      <c r="E435" s="166" t="s">
        <v>1</v>
      </c>
      <c r="F435" s="167" t="s">
        <v>2001</v>
      </c>
      <c r="H435" s="168">
        <v>-22.448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189</v>
      </c>
      <c r="AU435" s="166" t="s">
        <v>89</v>
      </c>
      <c r="AV435" s="13" t="s">
        <v>89</v>
      </c>
      <c r="AW435" s="13" t="s">
        <v>36</v>
      </c>
      <c r="AX435" s="13" t="s">
        <v>81</v>
      </c>
      <c r="AY435" s="166" t="s">
        <v>181</v>
      </c>
    </row>
    <row r="436" spans="1:65" s="13" customFormat="1">
      <c r="B436" s="164"/>
      <c r="D436" s="165" t="s">
        <v>189</v>
      </c>
      <c r="E436" s="166" t="s">
        <v>1</v>
      </c>
      <c r="F436" s="167" t="s">
        <v>3377</v>
      </c>
      <c r="H436" s="168">
        <v>-24.417999999999999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189</v>
      </c>
      <c r="AU436" s="166" t="s">
        <v>89</v>
      </c>
      <c r="AV436" s="13" t="s">
        <v>89</v>
      </c>
      <c r="AW436" s="13" t="s">
        <v>36</v>
      </c>
      <c r="AX436" s="13" t="s">
        <v>81</v>
      </c>
      <c r="AY436" s="166" t="s">
        <v>181</v>
      </c>
    </row>
    <row r="437" spans="1:65" s="13" customFormat="1">
      <c r="B437" s="164"/>
      <c r="D437" s="165" t="s">
        <v>189</v>
      </c>
      <c r="E437" s="166" t="s">
        <v>1</v>
      </c>
      <c r="F437" s="167" t="s">
        <v>3378</v>
      </c>
      <c r="H437" s="168">
        <v>-27.417999999999999</v>
      </c>
      <c r="I437" s="169"/>
      <c r="L437" s="164"/>
      <c r="M437" s="170"/>
      <c r="N437" s="171"/>
      <c r="O437" s="171"/>
      <c r="P437" s="171"/>
      <c r="Q437" s="171"/>
      <c r="R437" s="171"/>
      <c r="S437" s="171"/>
      <c r="T437" s="172"/>
      <c r="AT437" s="166" t="s">
        <v>189</v>
      </c>
      <c r="AU437" s="166" t="s">
        <v>89</v>
      </c>
      <c r="AV437" s="13" t="s">
        <v>89</v>
      </c>
      <c r="AW437" s="13" t="s">
        <v>36</v>
      </c>
      <c r="AX437" s="13" t="s">
        <v>81</v>
      </c>
      <c r="AY437" s="166" t="s">
        <v>181</v>
      </c>
    </row>
    <row r="438" spans="1:65" s="13" customFormat="1">
      <c r="B438" s="164"/>
      <c r="D438" s="165" t="s">
        <v>189</v>
      </c>
      <c r="E438" s="166" t="s">
        <v>1</v>
      </c>
      <c r="F438" s="167" t="s">
        <v>3379</v>
      </c>
      <c r="H438" s="168">
        <v>-1.984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189</v>
      </c>
      <c r="AU438" s="166" t="s">
        <v>89</v>
      </c>
      <c r="AV438" s="13" t="s">
        <v>89</v>
      </c>
      <c r="AW438" s="13" t="s">
        <v>36</v>
      </c>
      <c r="AX438" s="13" t="s">
        <v>81</v>
      </c>
      <c r="AY438" s="166" t="s">
        <v>181</v>
      </c>
    </row>
    <row r="439" spans="1:65" s="13" customFormat="1">
      <c r="B439" s="164"/>
      <c r="D439" s="165" t="s">
        <v>189</v>
      </c>
      <c r="E439" s="166" t="s">
        <v>1</v>
      </c>
      <c r="F439" s="167" t="s">
        <v>2004</v>
      </c>
      <c r="H439" s="168">
        <v>-9.4499999999999993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189</v>
      </c>
      <c r="AU439" s="166" t="s">
        <v>89</v>
      </c>
      <c r="AV439" s="13" t="s">
        <v>89</v>
      </c>
      <c r="AW439" s="13" t="s">
        <v>36</v>
      </c>
      <c r="AX439" s="13" t="s">
        <v>81</v>
      </c>
      <c r="AY439" s="166" t="s">
        <v>181</v>
      </c>
    </row>
    <row r="440" spans="1:65" s="13" customFormat="1">
      <c r="B440" s="164"/>
      <c r="D440" s="165" t="s">
        <v>189</v>
      </c>
      <c r="E440" s="166" t="s">
        <v>1</v>
      </c>
      <c r="F440" s="167" t="s">
        <v>3380</v>
      </c>
      <c r="H440" s="168">
        <v>-0.22</v>
      </c>
      <c r="I440" s="169"/>
      <c r="L440" s="164"/>
      <c r="M440" s="170"/>
      <c r="N440" s="171"/>
      <c r="O440" s="171"/>
      <c r="P440" s="171"/>
      <c r="Q440" s="171"/>
      <c r="R440" s="171"/>
      <c r="S440" s="171"/>
      <c r="T440" s="172"/>
      <c r="AT440" s="166" t="s">
        <v>189</v>
      </c>
      <c r="AU440" s="166" t="s">
        <v>89</v>
      </c>
      <c r="AV440" s="13" t="s">
        <v>89</v>
      </c>
      <c r="AW440" s="13" t="s">
        <v>36</v>
      </c>
      <c r="AX440" s="13" t="s">
        <v>81</v>
      </c>
      <c r="AY440" s="166" t="s">
        <v>181</v>
      </c>
    </row>
    <row r="441" spans="1:65" s="13" customFormat="1">
      <c r="B441" s="164"/>
      <c r="D441" s="165" t="s">
        <v>189</v>
      </c>
      <c r="E441" s="166" t="s">
        <v>1</v>
      </c>
      <c r="F441" s="167" t="s">
        <v>3381</v>
      </c>
      <c r="H441" s="168">
        <v>-2.839</v>
      </c>
      <c r="I441" s="169"/>
      <c r="L441" s="164"/>
      <c r="M441" s="170"/>
      <c r="N441" s="171"/>
      <c r="O441" s="171"/>
      <c r="P441" s="171"/>
      <c r="Q441" s="171"/>
      <c r="R441" s="171"/>
      <c r="S441" s="171"/>
      <c r="T441" s="172"/>
      <c r="AT441" s="166" t="s">
        <v>189</v>
      </c>
      <c r="AU441" s="166" t="s">
        <v>89</v>
      </c>
      <c r="AV441" s="13" t="s">
        <v>89</v>
      </c>
      <c r="AW441" s="13" t="s">
        <v>36</v>
      </c>
      <c r="AX441" s="13" t="s">
        <v>81</v>
      </c>
      <c r="AY441" s="166" t="s">
        <v>181</v>
      </c>
    </row>
    <row r="442" spans="1:65" s="14" customFormat="1">
      <c r="B442" s="173"/>
      <c r="D442" s="165" t="s">
        <v>189</v>
      </c>
      <c r="E442" s="174" t="s">
        <v>1</v>
      </c>
      <c r="F442" s="175" t="s">
        <v>190</v>
      </c>
      <c r="H442" s="176">
        <v>749.93899999999996</v>
      </c>
      <c r="I442" s="177"/>
      <c r="L442" s="173"/>
      <c r="M442" s="178"/>
      <c r="N442" s="179"/>
      <c r="O442" s="179"/>
      <c r="P442" s="179"/>
      <c r="Q442" s="179"/>
      <c r="R442" s="179"/>
      <c r="S442" s="179"/>
      <c r="T442" s="180"/>
      <c r="AT442" s="174" t="s">
        <v>189</v>
      </c>
      <c r="AU442" s="174" t="s">
        <v>89</v>
      </c>
      <c r="AV442" s="14" t="s">
        <v>151</v>
      </c>
      <c r="AW442" s="14" t="s">
        <v>36</v>
      </c>
      <c r="AX442" s="14" t="s">
        <v>81</v>
      </c>
      <c r="AY442" s="174" t="s">
        <v>181</v>
      </c>
    </row>
    <row r="443" spans="1:65" s="15" customFormat="1">
      <c r="B443" s="181"/>
      <c r="D443" s="165" t="s">
        <v>189</v>
      </c>
      <c r="E443" s="182" t="s">
        <v>1</v>
      </c>
      <c r="F443" s="183" t="s">
        <v>1669</v>
      </c>
      <c r="H443" s="182" t="s">
        <v>1</v>
      </c>
      <c r="I443" s="184"/>
      <c r="L443" s="181"/>
      <c r="M443" s="185"/>
      <c r="N443" s="186"/>
      <c r="O443" s="186"/>
      <c r="P443" s="186"/>
      <c r="Q443" s="186"/>
      <c r="R443" s="186"/>
      <c r="S443" s="186"/>
      <c r="T443" s="187"/>
      <c r="AT443" s="182" t="s">
        <v>189</v>
      </c>
      <c r="AU443" s="182" t="s">
        <v>89</v>
      </c>
      <c r="AV443" s="15" t="s">
        <v>25</v>
      </c>
      <c r="AW443" s="15" t="s">
        <v>36</v>
      </c>
      <c r="AX443" s="15" t="s">
        <v>81</v>
      </c>
      <c r="AY443" s="182" t="s">
        <v>181</v>
      </c>
    </row>
    <row r="444" spans="1:65" s="13" customFormat="1">
      <c r="B444" s="164"/>
      <c r="D444" s="165" t="s">
        <v>189</v>
      </c>
      <c r="E444" s="166" t="s">
        <v>1</v>
      </c>
      <c r="F444" s="167" t="s">
        <v>3382</v>
      </c>
      <c r="H444" s="168">
        <v>14.999000000000001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189</v>
      </c>
      <c r="AU444" s="166" t="s">
        <v>89</v>
      </c>
      <c r="AV444" s="13" t="s">
        <v>89</v>
      </c>
      <c r="AW444" s="13" t="s">
        <v>36</v>
      </c>
      <c r="AX444" s="13" t="s">
        <v>25</v>
      </c>
      <c r="AY444" s="166" t="s">
        <v>181</v>
      </c>
    </row>
    <row r="445" spans="1:65" s="2" customFormat="1" ht="37.9" customHeight="1">
      <c r="A445" s="33"/>
      <c r="B445" s="150"/>
      <c r="C445" s="151" t="s">
        <v>756</v>
      </c>
      <c r="D445" s="151" t="s">
        <v>183</v>
      </c>
      <c r="E445" s="152" t="s">
        <v>3383</v>
      </c>
      <c r="F445" s="153" t="s">
        <v>3384</v>
      </c>
      <c r="G445" s="154" t="s">
        <v>294</v>
      </c>
      <c r="H445" s="155">
        <v>524.95699999999999</v>
      </c>
      <c r="I445" s="156"/>
      <c r="J445" s="157">
        <f>ROUND(I445*H445,2)</f>
        <v>0</v>
      </c>
      <c r="K445" s="153" t="s">
        <v>187</v>
      </c>
      <c r="L445" s="34"/>
      <c r="M445" s="158" t="s">
        <v>1</v>
      </c>
      <c r="N445" s="159" t="s">
        <v>46</v>
      </c>
      <c r="O445" s="59"/>
      <c r="P445" s="160">
        <f>O445*H445</f>
        <v>0</v>
      </c>
      <c r="Q445" s="160">
        <v>0</v>
      </c>
      <c r="R445" s="160">
        <f>Q445*H445</f>
        <v>0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151</v>
      </c>
      <c r="AT445" s="162" t="s">
        <v>183</v>
      </c>
      <c r="AU445" s="162" t="s">
        <v>89</v>
      </c>
      <c r="AY445" s="18" t="s">
        <v>181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25</v>
      </c>
      <c r="BK445" s="163">
        <f>ROUND(I445*H445,2)</f>
        <v>0</v>
      </c>
      <c r="BL445" s="18" t="s">
        <v>151</v>
      </c>
      <c r="BM445" s="162" t="s">
        <v>3385</v>
      </c>
    </row>
    <row r="446" spans="1:65" s="13" customFormat="1">
      <c r="B446" s="164"/>
      <c r="D446" s="165" t="s">
        <v>189</v>
      </c>
      <c r="E446" s="166" t="s">
        <v>1</v>
      </c>
      <c r="F446" s="167" t="s">
        <v>704</v>
      </c>
      <c r="H446" s="168">
        <v>524.95699999999999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189</v>
      </c>
      <c r="AU446" s="166" t="s">
        <v>89</v>
      </c>
      <c r="AV446" s="13" t="s">
        <v>89</v>
      </c>
      <c r="AW446" s="13" t="s">
        <v>36</v>
      </c>
      <c r="AX446" s="13" t="s">
        <v>25</v>
      </c>
      <c r="AY446" s="166" t="s">
        <v>181</v>
      </c>
    </row>
    <row r="447" spans="1:65" s="2" customFormat="1" ht="37.9" customHeight="1">
      <c r="A447" s="33"/>
      <c r="B447" s="150"/>
      <c r="C447" s="151" t="s">
        <v>761</v>
      </c>
      <c r="D447" s="151" t="s">
        <v>183</v>
      </c>
      <c r="E447" s="152" t="s">
        <v>3386</v>
      </c>
      <c r="F447" s="153" t="s">
        <v>3387</v>
      </c>
      <c r="G447" s="154" t="s">
        <v>294</v>
      </c>
      <c r="H447" s="155">
        <v>149.988</v>
      </c>
      <c r="I447" s="156"/>
      <c r="J447" s="157">
        <f>ROUND(I447*H447,2)</f>
        <v>0</v>
      </c>
      <c r="K447" s="153" t="s">
        <v>187</v>
      </c>
      <c r="L447" s="34"/>
      <c r="M447" s="158" t="s">
        <v>1</v>
      </c>
      <c r="N447" s="159" t="s">
        <v>46</v>
      </c>
      <c r="O447" s="59"/>
      <c r="P447" s="160">
        <f>O447*H447</f>
        <v>0</v>
      </c>
      <c r="Q447" s="160">
        <v>0</v>
      </c>
      <c r="R447" s="160">
        <f>Q447*H447</f>
        <v>0</v>
      </c>
      <c r="S447" s="160">
        <v>0</v>
      </c>
      <c r="T447" s="161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151</v>
      </c>
      <c r="AT447" s="162" t="s">
        <v>183</v>
      </c>
      <c r="AU447" s="162" t="s">
        <v>89</v>
      </c>
      <c r="AY447" s="18" t="s">
        <v>181</v>
      </c>
      <c r="BE447" s="163">
        <f>IF(N447="základní",J447,0)</f>
        <v>0</v>
      </c>
      <c r="BF447" s="163">
        <f>IF(N447="snížená",J447,0)</f>
        <v>0</v>
      </c>
      <c r="BG447" s="163">
        <f>IF(N447="zákl. přenesená",J447,0)</f>
        <v>0</v>
      </c>
      <c r="BH447" s="163">
        <f>IF(N447="sníž. přenesená",J447,0)</f>
        <v>0</v>
      </c>
      <c r="BI447" s="163">
        <f>IF(N447="nulová",J447,0)</f>
        <v>0</v>
      </c>
      <c r="BJ447" s="18" t="s">
        <v>25</v>
      </c>
      <c r="BK447" s="163">
        <f>ROUND(I447*H447,2)</f>
        <v>0</v>
      </c>
      <c r="BL447" s="18" t="s">
        <v>151</v>
      </c>
      <c r="BM447" s="162" t="s">
        <v>3388</v>
      </c>
    </row>
    <row r="448" spans="1:65" s="13" customFormat="1">
      <c r="B448" s="164"/>
      <c r="D448" s="165" t="s">
        <v>189</v>
      </c>
      <c r="E448" s="166" t="s">
        <v>1</v>
      </c>
      <c r="F448" s="167" t="s">
        <v>709</v>
      </c>
      <c r="H448" s="168">
        <v>149.988</v>
      </c>
      <c r="I448" s="169"/>
      <c r="L448" s="164"/>
      <c r="M448" s="170"/>
      <c r="N448" s="171"/>
      <c r="O448" s="171"/>
      <c r="P448" s="171"/>
      <c r="Q448" s="171"/>
      <c r="R448" s="171"/>
      <c r="S448" s="171"/>
      <c r="T448" s="172"/>
      <c r="AT448" s="166" t="s">
        <v>189</v>
      </c>
      <c r="AU448" s="166" t="s">
        <v>89</v>
      </c>
      <c r="AV448" s="13" t="s">
        <v>89</v>
      </c>
      <c r="AW448" s="13" t="s">
        <v>36</v>
      </c>
      <c r="AX448" s="13" t="s">
        <v>25</v>
      </c>
      <c r="AY448" s="166" t="s">
        <v>181</v>
      </c>
    </row>
    <row r="449" spans="1:65" s="2" customFormat="1" ht="37.9" customHeight="1">
      <c r="A449" s="33"/>
      <c r="B449" s="150"/>
      <c r="C449" s="151" t="s">
        <v>767</v>
      </c>
      <c r="D449" s="151" t="s">
        <v>183</v>
      </c>
      <c r="E449" s="152" t="s">
        <v>3389</v>
      </c>
      <c r="F449" s="153" t="s">
        <v>3390</v>
      </c>
      <c r="G449" s="154" t="s">
        <v>294</v>
      </c>
      <c r="H449" s="155">
        <v>59.994999999999997</v>
      </c>
      <c r="I449" s="156"/>
      <c r="J449" s="157">
        <f>ROUND(I449*H449,2)</f>
        <v>0</v>
      </c>
      <c r="K449" s="153" t="s">
        <v>187</v>
      </c>
      <c r="L449" s="34"/>
      <c r="M449" s="158" t="s">
        <v>1</v>
      </c>
      <c r="N449" s="159" t="s">
        <v>46</v>
      </c>
      <c r="O449" s="59"/>
      <c r="P449" s="160">
        <f>O449*H449</f>
        <v>0</v>
      </c>
      <c r="Q449" s="160">
        <v>0</v>
      </c>
      <c r="R449" s="160">
        <f>Q449*H449</f>
        <v>0</v>
      </c>
      <c r="S449" s="160">
        <v>0</v>
      </c>
      <c r="T449" s="161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2" t="s">
        <v>151</v>
      </c>
      <c r="AT449" s="162" t="s">
        <v>183</v>
      </c>
      <c r="AU449" s="162" t="s">
        <v>89</v>
      </c>
      <c r="AY449" s="18" t="s">
        <v>181</v>
      </c>
      <c r="BE449" s="163">
        <f>IF(N449="základní",J449,0)</f>
        <v>0</v>
      </c>
      <c r="BF449" s="163">
        <f>IF(N449="snížená",J449,0)</f>
        <v>0</v>
      </c>
      <c r="BG449" s="163">
        <f>IF(N449="zákl. přenesená",J449,0)</f>
        <v>0</v>
      </c>
      <c r="BH449" s="163">
        <f>IF(N449="sníž. přenesená",J449,0)</f>
        <v>0</v>
      </c>
      <c r="BI449" s="163">
        <f>IF(N449="nulová",J449,0)</f>
        <v>0</v>
      </c>
      <c r="BJ449" s="18" t="s">
        <v>25</v>
      </c>
      <c r="BK449" s="163">
        <f>ROUND(I449*H449,2)</f>
        <v>0</v>
      </c>
      <c r="BL449" s="18" t="s">
        <v>151</v>
      </c>
      <c r="BM449" s="162" t="s">
        <v>3391</v>
      </c>
    </row>
    <row r="450" spans="1:65" s="13" customFormat="1">
      <c r="B450" s="164"/>
      <c r="D450" s="165" t="s">
        <v>189</v>
      </c>
      <c r="E450" s="166" t="s">
        <v>1</v>
      </c>
      <c r="F450" s="167" t="s">
        <v>714</v>
      </c>
      <c r="H450" s="168">
        <v>59.994999999999997</v>
      </c>
      <c r="I450" s="169"/>
      <c r="L450" s="164"/>
      <c r="M450" s="170"/>
      <c r="N450" s="171"/>
      <c r="O450" s="171"/>
      <c r="P450" s="171"/>
      <c r="Q450" s="171"/>
      <c r="R450" s="171"/>
      <c r="S450" s="171"/>
      <c r="T450" s="172"/>
      <c r="AT450" s="166" t="s">
        <v>189</v>
      </c>
      <c r="AU450" s="166" t="s">
        <v>89</v>
      </c>
      <c r="AV450" s="13" t="s">
        <v>89</v>
      </c>
      <c r="AW450" s="13" t="s">
        <v>36</v>
      </c>
      <c r="AX450" s="13" t="s">
        <v>25</v>
      </c>
      <c r="AY450" s="166" t="s">
        <v>181</v>
      </c>
    </row>
    <row r="451" spans="1:65" s="2" customFormat="1" ht="37.9" customHeight="1">
      <c r="A451" s="33"/>
      <c r="B451" s="150"/>
      <c r="C451" s="151" t="s">
        <v>772</v>
      </c>
      <c r="D451" s="151" t="s">
        <v>183</v>
      </c>
      <c r="E451" s="152" t="s">
        <v>2021</v>
      </c>
      <c r="F451" s="153" t="s">
        <v>2022</v>
      </c>
      <c r="G451" s="154" t="s">
        <v>294</v>
      </c>
      <c r="H451" s="155">
        <v>2.895</v>
      </c>
      <c r="I451" s="156"/>
      <c r="J451" s="157">
        <f>ROUND(I451*H451,2)</f>
        <v>0</v>
      </c>
      <c r="K451" s="153" t="s">
        <v>187</v>
      </c>
      <c r="L451" s="34"/>
      <c r="M451" s="158" t="s">
        <v>1</v>
      </c>
      <c r="N451" s="159" t="s">
        <v>46</v>
      </c>
      <c r="O451" s="59"/>
      <c r="P451" s="160">
        <f>O451*H451</f>
        <v>0</v>
      </c>
      <c r="Q451" s="160">
        <v>0</v>
      </c>
      <c r="R451" s="160">
        <f>Q451*H451</f>
        <v>0</v>
      </c>
      <c r="S451" s="160">
        <v>0</v>
      </c>
      <c r="T451" s="161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2" t="s">
        <v>151</v>
      </c>
      <c r="AT451" s="162" t="s">
        <v>183</v>
      </c>
      <c r="AU451" s="162" t="s">
        <v>89</v>
      </c>
      <c r="AY451" s="18" t="s">
        <v>181</v>
      </c>
      <c r="BE451" s="163">
        <f>IF(N451="základní",J451,0)</f>
        <v>0</v>
      </c>
      <c r="BF451" s="163">
        <f>IF(N451="snížená",J451,0)</f>
        <v>0</v>
      </c>
      <c r="BG451" s="163">
        <f>IF(N451="zákl. přenesená",J451,0)</f>
        <v>0</v>
      </c>
      <c r="BH451" s="163">
        <f>IF(N451="sníž. přenesená",J451,0)</f>
        <v>0</v>
      </c>
      <c r="BI451" s="163">
        <f>IF(N451="nulová",J451,0)</f>
        <v>0</v>
      </c>
      <c r="BJ451" s="18" t="s">
        <v>25</v>
      </c>
      <c r="BK451" s="163">
        <f>ROUND(I451*H451,2)</f>
        <v>0</v>
      </c>
      <c r="BL451" s="18" t="s">
        <v>151</v>
      </c>
      <c r="BM451" s="162" t="s">
        <v>3392</v>
      </c>
    </row>
    <row r="452" spans="1:65" s="15" customFormat="1">
      <c r="B452" s="181"/>
      <c r="D452" s="165" t="s">
        <v>189</v>
      </c>
      <c r="E452" s="182" t="s">
        <v>1</v>
      </c>
      <c r="F452" s="183" t="s">
        <v>2024</v>
      </c>
      <c r="H452" s="182" t="s">
        <v>1</v>
      </c>
      <c r="I452" s="184"/>
      <c r="L452" s="181"/>
      <c r="M452" s="185"/>
      <c r="N452" s="186"/>
      <c r="O452" s="186"/>
      <c r="P452" s="186"/>
      <c r="Q452" s="186"/>
      <c r="R452" s="186"/>
      <c r="S452" s="186"/>
      <c r="T452" s="187"/>
      <c r="AT452" s="182" t="s">
        <v>189</v>
      </c>
      <c r="AU452" s="182" t="s">
        <v>89</v>
      </c>
      <c r="AV452" s="15" t="s">
        <v>25</v>
      </c>
      <c r="AW452" s="15" t="s">
        <v>36</v>
      </c>
      <c r="AX452" s="15" t="s">
        <v>81</v>
      </c>
      <c r="AY452" s="182" t="s">
        <v>181</v>
      </c>
    </row>
    <row r="453" spans="1:65" s="15" customFormat="1">
      <c r="B453" s="181"/>
      <c r="D453" s="165" t="s">
        <v>189</v>
      </c>
      <c r="E453" s="182" t="s">
        <v>1</v>
      </c>
      <c r="F453" s="183" t="s">
        <v>1669</v>
      </c>
      <c r="H453" s="182" t="s">
        <v>1</v>
      </c>
      <c r="I453" s="184"/>
      <c r="L453" s="181"/>
      <c r="M453" s="185"/>
      <c r="N453" s="186"/>
      <c r="O453" s="186"/>
      <c r="P453" s="186"/>
      <c r="Q453" s="186"/>
      <c r="R453" s="186"/>
      <c r="S453" s="186"/>
      <c r="T453" s="187"/>
      <c r="AT453" s="182" t="s">
        <v>189</v>
      </c>
      <c r="AU453" s="182" t="s">
        <v>89</v>
      </c>
      <c r="AV453" s="15" t="s">
        <v>25</v>
      </c>
      <c r="AW453" s="15" t="s">
        <v>36</v>
      </c>
      <c r="AX453" s="15" t="s">
        <v>81</v>
      </c>
      <c r="AY453" s="182" t="s">
        <v>181</v>
      </c>
    </row>
    <row r="454" spans="1:65" s="13" customFormat="1">
      <c r="B454" s="164"/>
      <c r="D454" s="165" t="s">
        <v>189</v>
      </c>
      <c r="E454" s="166" t="s">
        <v>1</v>
      </c>
      <c r="F454" s="167" t="s">
        <v>3393</v>
      </c>
      <c r="H454" s="168">
        <v>2.895</v>
      </c>
      <c r="I454" s="169"/>
      <c r="L454" s="164"/>
      <c r="M454" s="170"/>
      <c r="N454" s="171"/>
      <c r="O454" s="171"/>
      <c r="P454" s="171"/>
      <c r="Q454" s="171"/>
      <c r="R454" s="171"/>
      <c r="S454" s="171"/>
      <c r="T454" s="172"/>
      <c r="AT454" s="166" t="s">
        <v>189</v>
      </c>
      <c r="AU454" s="166" t="s">
        <v>89</v>
      </c>
      <c r="AV454" s="13" t="s">
        <v>89</v>
      </c>
      <c r="AW454" s="13" t="s">
        <v>36</v>
      </c>
      <c r="AX454" s="13" t="s">
        <v>25</v>
      </c>
      <c r="AY454" s="166" t="s">
        <v>181</v>
      </c>
    </row>
    <row r="455" spans="1:65" s="2" customFormat="1" ht="37.9" customHeight="1">
      <c r="A455" s="33"/>
      <c r="B455" s="150"/>
      <c r="C455" s="151" t="s">
        <v>783</v>
      </c>
      <c r="D455" s="151" t="s">
        <v>183</v>
      </c>
      <c r="E455" s="152" t="s">
        <v>2026</v>
      </c>
      <c r="F455" s="153" t="s">
        <v>2027</v>
      </c>
      <c r="G455" s="154" t="s">
        <v>294</v>
      </c>
      <c r="H455" s="155">
        <v>101.31699999999999</v>
      </c>
      <c r="I455" s="156"/>
      <c r="J455" s="157">
        <f>ROUND(I455*H455,2)</f>
        <v>0</v>
      </c>
      <c r="K455" s="153" t="s">
        <v>187</v>
      </c>
      <c r="L455" s="34"/>
      <c r="M455" s="158" t="s">
        <v>1</v>
      </c>
      <c r="N455" s="159" t="s">
        <v>46</v>
      </c>
      <c r="O455" s="59"/>
      <c r="P455" s="160">
        <f>O455*H455</f>
        <v>0</v>
      </c>
      <c r="Q455" s="160">
        <v>0</v>
      </c>
      <c r="R455" s="160">
        <f>Q455*H455</f>
        <v>0</v>
      </c>
      <c r="S455" s="160">
        <v>0</v>
      </c>
      <c r="T455" s="161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151</v>
      </c>
      <c r="AT455" s="162" t="s">
        <v>183</v>
      </c>
      <c r="AU455" s="162" t="s">
        <v>89</v>
      </c>
      <c r="AY455" s="18" t="s">
        <v>181</v>
      </c>
      <c r="BE455" s="163">
        <f>IF(N455="základní",J455,0)</f>
        <v>0</v>
      </c>
      <c r="BF455" s="163">
        <f>IF(N455="snížená",J455,0)</f>
        <v>0</v>
      </c>
      <c r="BG455" s="163">
        <f>IF(N455="zákl. přenesená",J455,0)</f>
        <v>0</v>
      </c>
      <c r="BH455" s="163">
        <f>IF(N455="sníž. přenesená",J455,0)</f>
        <v>0</v>
      </c>
      <c r="BI455" s="163">
        <f>IF(N455="nulová",J455,0)</f>
        <v>0</v>
      </c>
      <c r="BJ455" s="18" t="s">
        <v>25</v>
      </c>
      <c r="BK455" s="163">
        <f>ROUND(I455*H455,2)</f>
        <v>0</v>
      </c>
      <c r="BL455" s="18" t="s">
        <v>151</v>
      </c>
      <c r="BM455" s="162" t="s">
        <v>3394</v>
      </c>
    </row>
    <row r="456" spans="1:65" s="13" customFormat="1">
      <c r="B456" s="164"/>
      <c r="D456" s="165" t="s">
        <v>189</v>
      </c>
      <c r="E456" s="166" t="s">
        <v>1</v>
      </c>
      <c r="F456" s="167" t="s">
        <v>3395</v>
      </c>
      <c r="H456" s="168">
        <v>101.31699999999999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189</v>
      </c>
      <c r="AU456" s="166" t="s">
        <v>89</v>
      </c>
      <c r="AV456" s="13" t="s">
        <v>89</v>
      </c>
      <c r="AW456" s="13" t="s">
        <v>36</v>
      </c>
      <c r="AX456" s="13" t="s">
        <v>25</v>
      </c>
      <c r="AY456" s="166" t="s">
        <v>181</v>
      </c>
    </row>
    <row r="457" spans="1:65" s="2" customFormat="1" ht="37.9" customHeight="1">
      <c r="A457" s="33"/>
      <c r="B457" s="150"/>
      <c r="C457" s="151" t="s">
        <v>788</v>
      </c>
      <c r="D457" s="151" t="s">
        <v>183</v>
      </c>
      <c r="E457" s="152" t="s">
        <v>2030</v>
      </c>
      <c r="F457" s="153" t="s">
        <v>2031</v>
      </c>
      <c r="G457" s="154" t="s">
        <v>294</v>
      </c>
      <c r="H457" s="155">
        <v>28.948</v>
      </c>
      <c r="I457" s="156"/>
      <c r="J457" s="157">
        <f>ROUND(I457*H457,2)</f>
        <v>0</v>
      </c>
      <c r="K457" s="153" t="s">
        <v>187</v>
      </c>
      <c r="L457" s="34"/>
      <c r="M457" s="158" t="s">
        <v>1</v>
      </c>
      <c r="N457" s="159" t="s">
        <v>46</v>
      </c>
      <c r="O457" s="59"/>
      <c r="P457" s="160">
        <f>O457*H457</f>
        <v>0</v>
      </c>
      <c r="Q457" s="160">
        <v>0</v>
      </c>
      <c r="R457" s="160">
        <f>Q457*H457</f>
        <v>0</v>
      </c>
      <c r="S457" s="160">
        <v>0</v>
      </c>
      <c r="T457" s="161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2" t="s">
        <v>151</v>
      </c>
      <c r="AT457" s="162" t="s">
        <v>183</v>
      </c>
      <c r="AU457" s="162" t="s">
        <v>89</v>
      </c>
      <c r="AY457" s="18" t="s">
        <v>181</v>
      </c>
      <c r="BE457" s="163">
        <f>IF(N457="základní",J457,0)</f>
        <v>0</v>
      </c>
      <c r="BF457" s="163">
        <f>IF(N457="snížená",J457,0)</f>
        <v>0</v>
      </c>
      <c r="BG457" s="163">
        <f>IF(N457="zákl. přenesená",J457,0)</f>
        <v>0</v>
      </c>
      <c r="BH457" s="163">
        <f>IF(N457="sníž. přenesená",J457,0)</f>
        <v>0</v>
      </c>
      <c r="BI457" s="163">
        <f>IF(N457="nulová",J457,0)</f>
        <v>0</v>
      </c>
      <c r="BJ457" s="18" t="s">
        <v>25</v>
      </c>
      <c r="BK457" s="163">
        <f>ROUND(I457*H457,2)</f>
        <v>0</v>
      </c>
      <c r="BL457" s="18" t="s">
        <v>151</v>
      </c>
      <c r="BM457" s="162" t="s">
        <v>3396</v>
      </c>
    </row>
    <row r="458" spans="1:65" s="13" customFormat="1">
      <c r="B458" s="164"/>
      <c r="D458" s="165" t="s">
        <v>189</v>
      </c>
      <c r="E458" s="166" t="s">
        <v>1</v>
      </c>
      <c r="F458" s="167" t="s">
        <v>3397</v>
      </c>
      <c r="H458" s="168">
        <v>28.948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189</v>
      </c>
      <c r="AU458" s="166" t="s">
        <v>89</v>
      </c>
      <c r="AV458" s="13" t="s">
        <v>89</v>
      </c>
      <c r="AW458" s="13" t="s">
        <v>36</v>
      </c>
      <c r="AX458" s="13" t="s">
        <v>25</v>
      </c>
      <c r="AY458" s="166" t="s">
        <v>181</v>
      </c>
    </row>
    <row r="459" spans="1:65" s="2" customFormat="1" ht="37.9" customHeight="1">
      <c r="A459" s="33"/>
      <c r="B459" s="150"/>
      <c r="C459" s="151" t="s">
        <v>793</v>
      </c>
      <c r="D459" s="151" t="s">
        <v>183</v>
      </c>
      <c r="E459" s="152" t="s">
        <v>2034</v>
      </c>
      <c r="F459" s="153" t="s">
        <v>2035</v>
      </c>
      <c r="G459" s="154" t="s">
        <v>294</v>
      </c>
      <c r="H459" s="155">
        <v>11.579000000000001</v>
      </c>
      <c r="I459" s="156"/>
      <c r="J459" s="157">
        <f>ROUND(I459*H459,2)</f>
        <v>0</v>
      </c>
      <c r="K459" s="153" t="s">
        <v>1</v>
      </c>
      <c r="L459" s="34"/>
      <c r="M459" s="158" t="s">
        <v>1</v>
      </c>
      <c r="N459" s="159" t="s">
        <v>46</v>
      </c>
      <c r="O459" s="59"/>
      <c r="P459" s="160">
        <f>O459*H459</f>
        <v>0</v>
      </c>
      <c r="Q459" s="160">
        <v>0</v>
      </c>
      <c r="R459" s="160">
        <f>Q459*H459</f>
        <v>0</v>
      </c>
      <c r="S459" s="160">
        <v>0</v>
      </c>
      <c r="T459" s="161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2" t="s">
        <v>151</v>
      </c>
      <c r="AT459" s="162" t="s">
        <v>183</v>
      </c>
      <c r="AU459" s="162" t="s">
        <v>89</v>
      </c>
      <c r="AY459" s="18" t="s">
        <v>181</v>
      </c>
      <c r="BE459" s="163">
        <f>IF(N459="základní",J459,0)</f>
        <v>0</v>
      </c>
      <c r="BF459" s="163">
        <f>IF(N459="snížená",J459,0)</f>
        <v>0</v>
      </c>
      <c r="BG459" s="163">
        <f>IF(N459="zákl. přenesená",J459,0)</f>
        <v>0</v>
      </c>
      <c r="BH459" s="163">
        <f>IF(N459="sníž. přenesená",J459,0)</f>
        <v>0</v>
      </c>
      <c r="BI459" s="163">
        <f>IF(N459="nulová",J459,0)</f>
        <v>0</v>
      </c>
      <c r="BJ459" s="18" t="s">
        <v>25</v>
      </c>
      <c r="BK459" s="163">
        <f>ROUND(I459*H459,2)</f>
        <v>0</v>
      </c>
      <c r="BL459" s="18" t="s">
        <v>151</v>
      </c>
      <c r="BM459" s="162" t="s">
        <v>3398</v>
      </c>
    </row>
    <row r="460" spans="1:65" s="13" customFormat="1">
      <c r="B460" s="164"/>
      <c r="D460" s="165" t="s">
        <v>189</v>
      </c>
      <c r="E460" s="166" t="s">
        <v>1</v>
      </c>
      <c r="F460" s="167" t="s">
        <v>2037</v>
      </c>
      <c r="H460" s="168">
        <v>11.579000000000001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189</v>
      </c>
      <c r="AU460" s="166" t="s">
        <v>89</v>
      </c>
      <c r="AV460" s="13" t="s">
        <v>89</v>
      </c>
      <c r="AW460" s="13" t="s">
        <v>36</v>
      </c>
      <c r="AX460" s="13" t="s">
        <v>25</v>
      </c>
      <c r="AY460" s="166" t="s">
        <v>181</v>
      </c>
    </row>
    <row r="461" spans="1:65" s="2" customFormat="1" ht="37.9" customHeight="1">
      <c r="A461" s="33"/>
      <c r="B461" s="150"/>
      <c r="C461" s="151" t="s">
        <v>797</v>
      </c>
      <c r="D461" s="151" t="s">
        <v>183</v>
      </c>
      <c r="E461" s="152" t="s">
        <v>2042</v>
      </c>
      <c r="F461" s="153" t="s">
        <v>2043</v>
      </c>
      <c r="G461" s="154" t="s">
        <v>294</v>
      </c>
      <c r="H461" s="155">
        <v>0.442</v>
      </c>
      <c r="I461" s="156"/>
      <c r="J461" s="157">
        <f>ROUND(I461*H461,2)</f>
        <v>0</v>
      </c>
      <c r="K461" s="153" t="s">
        <v>187</v>
      </c>
      <c r="L461" s="34"/>
      <c r="M461" s="158" t="s">
        <v>1</v>
      </c>
      <c r="N461" s="159" t="s">
        <v>46</v>
      </c>
      <c r="O461" s="59"/>
      <c r="P461" s="160">
        <f>O461*H461</f>
        <v>0</v>
      </c>
      <c r="Q461" s="160">
        <v>0</v>
      </c>
      <c r="R461" s="160">
        <f>Q461*H461</f>
        <v>0</v>
      </c>
      <c r="S461" s="160">
        <v>0</v>
      </c>
      <c r="T461" s="161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151</v>
      </c>
      <c r="AT461" s="162" t="s">
        <v>183</v>
      </c>
      <c r="AU461" s="162" t="s">
        <v>89</v>
      </c>
      <c r="AY461" s="18" t="s">
        <v>181</v>
      </c>
      <c r="BE461" s="163">
        <f>IF(N461="základní",J461,0)</f>
        <v>0</v>
      </c>
      <c r="BF461" s="163">
        <f>IF(N461="snížená",J461,0)</f>
        <v>0</v>
      </c>
      <c r="BG461" s="163">
        <f>IF(N461="zákl. přenesená",J461,0)</f>
        <v>0</v>
      </c>
      <c r="BH461" s="163">
        <f>IF(N461="sníž. přenesená",J461,0)</f>
        <v>0</v>
      </c>
      <c r="BI461" s="163">
        <f>IF(N461="nulová",J461,0)</f>
        <v>0</v>
      </c>
      <c r="BJ461" s="18" t="s">
        <v>25</v>
      </c>
      <c r="BK461" s="163">
        <f>ROUND(I461*H461,2)</f>
        <v>0</v>
      </c>
      <c r="BL461" s="18" t="s">
        <v>151</v>
      </c>
      <c r="BM461" s="162" t="s">
        <v>3399</v>
      </c>
    </row>
    <row r="462" spans="1:65" s="13" customFormat="1">
      <c r="B462" s="164"/>
      <c r="D462" s="165" t="s">
        <v>189</v>
      </c>
      <c r="E462" s="166" t="s">
        <v>1</v>
      </c>
      <c r="F462" s="167" t="s">
        <v>3400</v>
      </c>
      <c r="H462" s="168">
        <v>24.3</v>
      </c>
      <c r="I462" s="169"/>
      <c r="L462" s="164"/>
      <c r="M462" s="170"/>
      <c r="N462" s="171"/>
      <c r="O462" s="171"/>
      <c r="P462" s="171"/>
      <c r="Q462" s="171"/>
      <c r="R462" s="171"/>
      <c r="S462" s="171"/>
      <c r="T462" s="172"/>
      <c r="AT462" s="166" t="s">
        <v>189</v>
      </c>
      <c r="AU462" s="166" t="s">
        <v>89</v>
      </c>
      <c r="AV462" s="13" t="s">
        <v>89</v>
      </c>
      <c r="AW462" s="13" t="s">
        <v>36</v>
      </c>
      <c r="AX462" s="13" t="s">
        <v>81</v>
      </c>
      <c r="AY462" s="166" t="s">
        <v>181</v>
      </c>
    </row>
    <row r="463" spans="1:65" s="13" customFormat="1">
      <c r="B463" s="164"/>
      <c r="D463" s="165" t="s">
        <v>189</v>
      </c>
      <c r="E463" s="166" t="s">
        <v>1</v>
      </c>
      <c r="F463" s="167" t="s">
        <v>3401</v>
      </c>
      <c r="H463" s="168">
        <v>3.528</v>
      </c>
      <c r="I463" s="169"/>
      <c r="L463" s="164"/>
      <c r="M463" s="170"/>
      <c r="N463" s="171"/>
      <c r="O463" s="171"/>
      <c r="P463" s="171"/>
      <c r="Q463" s="171"/>
      <c r="R463" s="171"/>
      <c r="S463" s="171"/>
      <c r="T463" s="172"/>
      <c r="AT463" s="166" t="s">
        <v>189</v>
      </c>
      <c r="AU463" s="166" t="s">
        <v>89</v>
      </c>
      <c r="AV463" s="13" t="s">
        <v>89</v>
      </c>
      <c r="AW463" s="13" t="s">
        <v>36</v>
      </c>
      <c r="AX463" s="13" t="s">
        <v>81</v>
      </c>
      <c r="AY463" s="166" t="s">
        <v>181</v>
      </c>
    </row>
    <row r="464" spans="1:65" s="16" customFormat="1">
      <c r="B464" s="209"/>
      <c r="D464" s="165" t="s">
        <v>189</v>
      </c>
      <c r="E464" s="210" t="s">
        <v>1</v>
      </c>
      <c r="F464" s="211" t="s">
        <v>617</v>
      </c>
      <c r="H464" s="212">
        <v>27.827999999999999</v>
      </c>
      <c r="I464" s="213"/>
      <c r="L464" s="209"/>
      <c r="M464" s="214"/>
      <c r="N464" s="215"/>
      <c r="O464" s="215"/>
      <c r="P464" s="215"/>
      <c r="Q464" s="215"/>
      <c r="R464" s="215"/>
      <c r="S464" s="215"/>
      <c r="T464" s="216"/>
      <c r="AT464" s="210" t="s">
        <v>189</v>
      </c>
      <c r="AU464" s="210" t="s">
        <v>89</v>
      </c>
      <c r="AV464" s="16" t="s">
        <v>194</v>
      </c>
      <c r="AW464" s="16" t="s">
        <v>36</v>
      </c>
      <c r="AX464" s="16" t="s">
        <v>81</v>
      </c>
      <c r="AY464" s="210" t="s">
        <v>181</v>
      </c>
    </row>
    <row r="465" spans="1:65" s="15" customFormat="1">
      <c r="B465" s="181"/>
      <c r="D465" s="165" t="s">
        <v>189</v>
      </c>
      <c r="E465" s="182" t="s">
        <v>1</v>
      </c>
      <c r="F465" s="183" t="s">
        <v>2053</v>
      </c>
      <c r="H465" s="182" t="s">
        <v>1</v>
      </c>
      <c r="I465" s="184"/>
      <c r="L465" s="181"/>
      <c r="M465" s="185"/>
      <c r="N465" s="186"/>
      <c r="O465" s="186"/>
      <c r="P465" s="186"/>
      <c r="Q465" s="186"/>
      <c r="R465" s="186"/>
      <c r="S465" s="186"/>
      <c r="T465" s="187"/>
      <c r="AT465" s="182" t="s">
        <v>189</v>
      </c>
      <c r="AU465" s="182" t="s">
        <v>89</v>
      </c>
      <c r="AV465" s="15" t="s">
        <v>25</v>
      </c>
      <c r="AW465" s="15" t="s">
        <v>36</v>
      </c>
      <c r="AX465" s="15" t="s">
        <v>81</v>
      </c>
      <c r="AY465" s="182" t="s">
        <v>181</v>
      </c>
    </row>
    <row r="466" spans="1:65" s="13" customFormat="1">
      <c r="B466" s="164"/>
      <c r="D466" s="165" t="s">
        <v>189</v>
      </c>
      <c r="E466" s="166" t="s">
        <v>1</v>
      </c>
      <c r="F466" s="167" t="s">
        <v>3402</v>
      </c>
      <c r="H466" s="168">
        <v>-1.6839999999999999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189</v>
      </c>
      <c r="AU466" s="166" t="s">
        <v>89</v>
      </c>
      <c r="AV466" s="13" t="s">
        <v>89</v>
      </c>
      <c r="AW466" s="13" t="s">
        <v>36</v>
      </c>
      <c r="AX466" s="13" t="s">
        <v>81</v>
      </c>
      <c r="AY466" s="166" t="s">
        <v>181</v>
      </c>
    </row>
    <row r="467" spans="1:65" s="13" customFormat="1">
      <c r="B467" s="164"/>
      <c r="D467" s="165" t="s">
        <v>189</v>
      </c>
      <c r="E467" s="166" t="s">
        <v>1</v>
      </c>
      <c r="F467" s="167" t="s">
        <v>3403</v>
      </c>
      <c r="H467" s="168">
        <v>-0.9</v>
      </c>
      <c r="I467" s="169"/>
      <c r="L467" s="164"/>
      <c r="M467" s="170"/>
      <c r="N467" s="171"/>
      <c r="O467" s="171"/>
      <c r="P467" s="171"/>
      <c r="Q467" s="171"/>
      <c r="R467" s="171"/>
      <c r="S467" s="171"/>
      <c r="T467" s="172"/>
      <c r="AT467" s="166" t="s">
        <v>189</v>
      </c>
      <c r="AU467" s="166" t="s">
        <v>89</v>
      </c>
      <c r="AV467" s="13" t="s">
        <v>89</v>
      </c>
      <c r="AW467" s="13" t="s">
        <v>36</v>
      </c>
      <c r="AX467" s="13" t="s">
        <v>81</v>
      </c>
      <c r="AY467" s="166" t="s">
        <v>181</v>
      </c>
    </row>
    <row r="468" spans="1:65" s="13" customFormat="1">
      <c r="B468" s="164"/>
      <c r="D468" s="165" t="s">
        <v>189</v>
      </c>
      <c r="E468" s="166" t="s">
        <v>1</v>
      </c>
      <c r="F468" s="167" t="s">
        <v>3404</v>
      </c>
      <c r="H468" s="168">
        <v>-1.125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189</v>
      </c>
      <c r="AU468" s="166" t="s">
        <v>89</v>
      </c>
      <c r="AV468" s="13" t="s">
        <v>89</v>
      </c>
      <c r="AW468" s="13" t="s">
        <v>36</v>
      </c>
      <c r="AX468" s="13" t="s">
        <v>81</v>
      </c>
      <c r="AY468" s="166" t="s">
        <v>181</v>
      </c>
    </row>
    <row r="469" spans="1:65" s="13" customFormat="1">
      <c r="B469" s="164"/>
      <c r="D469" s="165" t="s">
        <v>189</v>
      </c>
      <c r="E469" s="166" t="s">
        <v>1</v>
      </c>
      <c r="F469" s="167" t="s">
        <v>3405</v>
      </c>
      <c r="H469" s="168">
        <v>-1.0129999999999999</v>
      </c>
      <c r="I469" s="169"/>
      <c r="L469" s="164"/>
      <c r="M469" s="170"/>
      <c r="N469" s="171"/>
      <c r="O469" s="171"/>
      <c r="P469" s="171"/>
      <c r="Q469" s="171"/>
      <c r="R469" s="171"/>
      <c r="S469" s="171"/>
      <c r="T469" s="172"/>
      <c r="AT469" s="166" t="s">
        <v>189</v>
      </c>
      <c r="AU469" s="166" t="s">
        <v>89</v>
      </c>
      <c r="AV469" s="13" t="s">
        <v>89</v>
      </c>
      <c r="AW469" s="13" t="s">
        <v>36</v>
      </c>
      <c r="AX469" s="13" t="s">
        <v>81</v>
      </c>
      <c r="AY469" s="166" t="s">
        <v>181</v>
      </c>
    </row>
    <row r="470" spans="1:65" s="13" customFormat="1">
      <c r="B470" s="164"/>
      <c r="D470" s="165" t="s">
        <v>189</v>
      </c>
      <c r="E470" s="166" t="s">
        <v>1</v>
      </c>
      <c r="F470" s="167" t="s">
        <v>3406</v>
      </c>
      <c r="H470" s="168">
        <v>-1.0129999999999999</v>
      </c>
      <c r="I470" s="169"/>
      <c r="L470" s="164"/>
      <c r="M470" s="170"/>
      <c r="N470" s="171"/>
      <c r="O470" s="171"/>
      <c r="P470" s="171"/>
      <c r="Q470" s="171"/>
      <c r="R470" s="171"/>
      <c r="S470" s="171"/>
      <c r="T470" s="172"/>
      <c r="AT470" s="166" t="s">
        <v>189</v>
      </c>
      <c r="AU470" s="166" t="s">
        <v>89</v>
      </c>
      <c r="AV470" s="13" t="s">
        <v>89</v>
      </c>
      <c r="AW470" s="13" t="s">
        <v>36</v>
      </c>
      <c r="AX470" s="13" t="s">
        <v>81</v>
      </c>
      <c r="AY470" s="166" t="s">
        <v>181</v>
      </c>
    </row>
    <row r="471" spans="1:65" s="14" customFormat="1">
      <c r="B471" s="173"/>
      <c r="D471" s="165" t="s">
        <v>189</v>
      </c>
      <c r="E471" s="174" t="s">
        <v>1</v>
      </c>
      <c r="F471" s="175" t="s">
        <v>190</v>
      </c>
      <c r="H471" s="176">
        <v>22.093</v>
      </c>
      <c r="I471" s="177"/>
      <c r="L471" s="173"/>
      <c r="M471" s="178"/>
      <c r="N471" s="179"/>
      <c r="O471" s="179"/>
      <c r="P471" s="179"/>
      <c r="Q471" s="179"/>
      <c r="R471" s="179"/>
      <c r="S471" s="179"/>
      <c r="T471" s="180"/>
      <c r="AT471" s="174" t="s">
        <v>189</v>
      </c>
      <c r="AU471" s="174" t="s">
        <v>89</v>
      </c>
      <c r="AV471" s="14" t="s">
        <v>151</v>
      </c>
      <c r="AW471" s="14" t="s">
        <v>36</v>
      </c>
      <c r="AX471" s="14" t="s">
        <v>81</v>
      </c>
      <c r="AY471" s="174" t="s">
        <v>181</v>
      </c>
    </row>
    <row r="472" spans="1:65" s="13" customFormat="1">
      <c r="B472" s="164"/>
      <c r="D472" s="165" t="s">
        <v>189</v>
      </c>
      <c r="E472" s="166" t="s">
        <v>1</v>
      </c>
      <c r="F472" s="167" t="s">
        <v>3407</v>
      </c>
      <c r="H472" s="168">
        <v>0.442</v>
      </c>
      <c r="I472" s="169"/>
      <c r="L472" s="164"/>
      <c r="M472" s="170"/>
      <c r="N472" s="171"/>
      <c r="O472" s="171"/>
      <c r="P472" s="171"/>
      <c r="Q472" s="171"/>
      <c r="R472" s="171"/>
      <c r="S472" s="171"/>
      <c r="T472" s="172"/>
      <c r="AT472" s="166" t="s">
        <v>189</v>
      </c>
      <c r="AU472" s="166" t="s">
        <v>89</v>
      </c>
      <c r="AV472" s="13" t="s">
        <v>89</v>
      </c>
      <c r="AW472" s="13" t="s">
        <v>36</v>
      </c>
      <c r="AX472" s="13" t="s">
        <v>25</v>
      </c>
      <c r="AY472" s="166" t="s">
        <v>181</v>
      </c>
    </row>
    <row r="473" spans="1:65" s="2" customFormat="1" ht="37.9" customHeight="1">
      <c r="A473" s="33"/>
      <c r="B473" s="150"/>
      <c r="C473" s="151" t="s">
        <v>332</v>
      </c>
      <c r="D473" s="151" t="s">
        <v>183</v>
      </c>
      <c r="E473" s="152" t="s">
        <v>2058</v>
      </c>
      <c r="F473" s="153" t="s">
        <v>2059</v>
      </c>
      <c r="G473" s="154" t="s">
        <v>294</v>
      </c>
      <c r="H473" s="155">
        <v>15.465</v>
      </c>
      <c r="I473" s="156"/>
      <c r="J473" s="157">
        <f>ROUND(I473*H473,2)</f>
        <v>0</v>
      </c>
      <c r="K473" s="153" t="s">
        <v>187</v>
      </c>
      <c r="L473" s="34"/>
      <c r="M473" s="158" t="s">
        <v>1</v>
      </c>
      <c r="N473" s="159" t="s">
        <v>46</v>
      </c>
      <c r="O473" s="59"/>
      <c r="P473" s="160">
        <f>O473*H473</f>
        <v>0</v>
      </c>
      <c r="Q473" s="160">
        <v>0</v>
      </c>
      <c r="R473" s="160">
        <f>Q473*H473</f>
        <v>0</v>
      </c>
      <c r="S473" s="160">
        <v>0</v>
      </c>
      <c r="T473" s="161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2" t="s">
        <v>151</v>
      </c>
      <c r="AT473" s="162" t="s">
        <v>183</v>
      </c>
      <c r="AU473" s="162" t="s">
        <v>89</v>
      </c>
      <c r="AY473" s="18" t="s">
        <v>181</v>
      </c>
      <c r="BE473" s="163">
        <f>IF(N473="základní",J473,0)</f>
        <v>0</v>
      </c>
      <c r="BF473" s="163">
        <f>IF(N473="snížená",J473,0)</f>
        <v>0</v>
      </c>
      <c r="BG473" s="163">
        <f>IF(N473="zákl. přenesená",J473,0)</f>
        <v>0</v>
      </c>
      <c r="BH473" s="163">
        <f>IF(N473="sníž. přenesená",J473,0)</f>
        <v>0</v>
      </c>
      <c r="BI473" s="163">
        <f>IF(N473="nulová",J473,0)</f>
        <v>0</v>
      </c>
      <c r="BJ473" s="18" t="s">
        <v>25</v>
      </c>
      <c r="BK473" s="163">
        <f>ROUND(I473*H473,2)</f>
        <v>0</v>
      </c>
      <c r="BL473" s="18" t="s">
        <v>151</v>
      </c>
      <c r="BM473" s="162" t="s">
        <v>3408</v>
      </c>
    </row>
    <row r="474" spans="1:65" s="13" customFormat="1">
      <c r="B474" s="164"/>
      <c r="D474" s="165" t="s">
        <v>189</v>
      </c>
      <c r="E474" s="166" t="s">
        <v>1</v>
      </c>
      <c r="F474" s="167" t="s">
        <v>3409</v>
      </c>
      <c r="H474" s="168">
        <v>15.465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189</v>
      </c>
      <c r="AU474" s="166" t="s">
        <v>89</v>
      </c>
      <c r="AV474" s="13" t="s">
        <v>89</v>
      </c>
      <c r="AW474" s="13" t="s">
        <v>36</v>
      </c>
      <c r="AX474" s="13" t="s">
        <v>25</v>
      </c>
      <c r="AY474" s="166" t="s">
        <v>181</v>
      </c>
    </row>
    <row r="475" spans="1:65" s="2" customFormat="1" ht="37.9" customHeight="1">
      <c r="A475" s="33"/>
      <c r="B475" s="150"/>
      <c r="C475" s="151" t="s">
        <v>812</v>
      </c>
      <c r="D475" s="151" t="s">
        <v>183</v>
      </c>
      <c r="E475" s="152" t="s">
        <v>2062</v>
      </c>
      <c r="F475" s="153" t="s">
        <v>2063</v>
      </c>
      <c r="G475" s="154" t="s">
        <v>294</v>
      </c>
      <c r="H475" s="155">
        <v>4.4189999999999996</v>
      </c>
      <c r="I475" s="156"/>
      <c r="J475" s="157">
        <f>ROUND(I475*H475,2)</f>
        <v>0</v>
      </c>
      <c r="K475" s="153" t="s">
        <v>187</v>
      </c>
      <c r="L475" s="34"/>
      <c r="M475" s="158" t="s">
        <v>1</v>
      </c>
      <c r="N475" s="159" t="s">
        <v>46</v>
      </c>
      <c r="O475" s="59"/>
      <c r="P475" s="160">
        <f>O475*H475</f>
        <v>0</v>
      </c>
      <c r="Q475" s="160">
        <v>0</v>
      </c>
      <c r="R475" s="160">
        <f>Q475*H475</f>
        <v>0</v>
      </c>
      <c r="S475" s="160">
        <v>0</v>
      </c>
      <c r="T475" s="161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2" t="s">
        <v>151</v>
      </c>
      <c r="AT475" s="162" t="s">
        <v>183</v>
      </c>
      <c r="AU475" s="162" t="s">
        <v>89</v>
      </c>
      <c r="AY475" s="18" t="s">
        <v>181</v>
      </c>
      <c r="BE475" s="163">
        <f>IF(N475="základní",J475,0)</f>
        <v>0</v>
      </c>
      <c r="BF475" s="163">
        <f>IF(N475="snížená",J475,0)</f>
        <v>0</v>
      </c>
      <c r="BG475" s="163">
        <f>IF(N475="zákl. přenesená",J475,0)</f>
        <v>0</v>
      </c>
      <c r="BH475" s="163">
        <f>IF(N475="sníž. přenesená",J475,0)</f>
        <v>0</v>
      </c>
      <c r="BI475" s="163">
        <f>IF(N475="nulová",J475,0)</f>
        <v>0</v>
      </c>
      <c r="BJ475" s="18" t="s">
        <v>25</v>
      </c>
      <c r="BK475" s="163">
        <f>ROUND(I475*H475,2)</f>
        <v>0</v>
      </c>
      <c r="BL475" s="18" t="s">
        <v>151</v>
      </c>
      <c r="BM475" s="162" t="s">
        <v>3410</v>
      </c>
    </row>
    <row r="476" spans="1:65" s="13" customFormat="1">
      <c r="B476" s="164"/>
      <c r="D476" s="165" t="s">
        <v>189</v>
      </c>
      <c r="E476" s="166" t="s">
        <v>1</v>
      </c>
      <c r="F476" s="167" t="s">
        <v>3411</v>
      </c>
      <c r="H476" s="168">
        <v>4.4189999999999996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189</v>
      </c>
      <c r="AU476" s="166" t="s">
        <v>89</v>
      </c>
      <c r="AV476" s="13" t="s">
        <v>89</v>
      </c>
      <c r="AW476" s="13" t="s">
        <v>36</v>
      </c>
      <c r="AX476" s="13" t="s">
        <v>25</v>
      </c>
      <c r="AY476" s="166" t="s">
        <v>181</v>
      </c>
    </row>
    <row r="477" spans="1:65" s="2" customFormat="1" ht="37.9" customHeight="1">
      <c r="A477" s="33"/>
      <c r="B477" s="150"/>
      <c r="C477" s="151" t="s">
        <v>818</v>
      </c>
      <c r="D477" s="151" t="s">
        <v>183</v>
      </c>
      <c r="E477" s="152" t="s">
        <v>2066</v>
      </c>
      <c r="F477" s="153" t="s">
        <v>2067</v>
      </c>
      <c r="G477" s="154" t="s">
        <v>294</v>
      </c>
      <c r="H477" s="155">
        <v>1.7669999999999999</v>
      </c>
      <c r="I477" s="156"/>
      <c r="J477" s="157">
        <f>ROUND(I477*H477,2)</f>
        <v>0</v>
      </c>
      <c r="K477" s="153" t="s">
        <v>1</v>
      </c>
      <c r="L477" s="34"/>
      <c r="M477" s="158" t="s">
        <v>1</v>
      </c>
      <c r="N477" s="159" t="s">
        <v>46</v>
      </c>
      <c r="O477" s="59"/>
      <c r="P477" s="160">
        <f>O477*H477</f>
        <v>0</v>
      </c>
      <c r="Q477" s="160">
        <v>0</v>
      </c>
      <c r="R477" s="160">
        <f>Q477*H477</f>
        <v>0</v>
      </c>
      <c r="S477" s="160">
        <v>0</v>
      </c>
      <c r="T477" s="161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2" t="s">
        <v>151</v>
      </c>
      <c r="AT477" s="162" t="s">
        <v>183</v>
      </c>
      <c r="AU477" s="162" t="s">
        <v>89</v>
      </c>
      <c r="AY477" s="18" t="s">
        <v>181</v>
      </c>
      <c r="BE477" s="163">
        <f>IF(N477="základní",J477,0)</f>
        <v>0</v>
      </c>
      <c r="BF477" s="163">
        <f>IF(N477="snížená",J477,0)</f>
        <v>0</v>
      </c>
      <c r="BG477" s="163">
        <f>IF(N477="zákl. přenesená",J477,0)</f>
        <v>0</v>
      </c>
      <c r="BH477" s="163">
        <f>IF(N477="sníž. přenesená",J477,0)</f>
        <v>0</v>
      </c>
      <c r="BI477" s="163">
        <f>IF(N477="nulová",J477,0)</f>
        <v>0</v>
      </c>
      <c r="BJ477" s="18" t="s">
        <v>25</v>
      </c>
      <c r="BK477" s="163">
        <f>ROUND(I477*H477,2)</f>
        <v>0</v>
      </c>
      <c r="BL477" s="18" t="s">
        <v>151</v>
      </c>
      <c r="BM477" s="162" t="s">
        <v>3412</v>
      </c>
    </row>
    <row r="478" spans="1:65" s="13" customFormat="1">
      <c r="B478" s="164"/>
      <c r="D478" s="165" t="s">
        <v>189</v>
      </c>
      <c r="E478" s="166" t="s">
        <v>1</v>
      </c>
      <c r="F478" s="167" t="s">
        <v>2069</v>
      </c>
      <c r="H478" s="168">
        <v>1.7669999999999999</v>
      </c>
      <c r="I478" s="169"/>
      <c r="L478" s="164"/>
      <c r="M478" s="170"/>
      <c r="N478" s="171"/>
      <c r="O478" s="171"/>
      <c r="P478" s="171"/>
      <c r="Q478" s="171"/>
      <c r="R478" s="171"/>
      <c r="S478" s="171"/>
      <c r="T478" s="172"/>
      <c r="AT478" s="166" t="s">
        <v>189</v>
      </c>
      <c r="AU478" s="166" t="s">
        <v>89</v>
      </c>
      <c r="AV478" s="13" t="s">
        <v>89</v>
      </c>
      <c r="AW478" s="13" t="s">
        <v>36</v>
      </c>
      <c r="AX478" s="13" t="s">
        <v>25</v>
      </c>
      <c r="AY478" s="166" t="s">
        <v>181</v>
      </c>
    </row>
    <row r="479" spans="1:65" s="2" customFormat="1" ht="14.45" customHeight="1">
      <c r="A479" s="33"/>
      <c r="B479" s="150"/>
      <c r="C479" s="151" t="s">
        <v>825</v>
      </c>
      <c r="D479" s="151" t="s">
        <v>183</v>
      </c>
      <c r="E479" s="152" t="s">
        <v>3413</v>
      </c>
      <c r="F479" s="153" t="s">
        <v>3414</v>
      </c>
      <c r="G479" s="154" t="s">
        <v>346</v>
      </c>
      <c r="H479" s="155">
        <v>94.8</v>
      </c>
      <c r="I479" s="156"/>
      <c r="J479" s="157">
        <f>ROUND(I479*H479,2)</f>
        <v>0</v>
      </c>
      <c r="K479" s="153" t="s">
        <v>1</v>
      </c>
      <c r="L479" s="34"/>
      <c r="M479" s="158" t="s">
        <v>1</v>
      </c>
      <c r="N479" s="159" t="s">
        <v>46</v>
      </c>
      <c r="O479" s="59"/>
      <c r="P479" s="160">
        <f>O479*H479</f>
        <v>0</v>
      </c>
      <c r="Q479" s="160">
        <v>0</v>
      </c>
      <c r="R479" s="160">
        <f>Q479*H479</f>
        <v>0</v>
      </c>
      <c r="S479" s="160">
        <v>2.7859999999999999E-2</v>
      </c>
      <c r="T479" s="161">
        <f>S479*H479</f>
        <v>2.6411279999999997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2" t="s">
        <v>151</v>
      </c>
      <c r="AT479" s="162" t="s">
        <v>183</v>
      </c>
      <c r="AU479" s="162" t="s">
        <v>89</v>
      </c>
      <c r="AY479" s="18" t="s">
        <v>181</v>
      </c>
      <c r="BE479" s="163">
        <f>IF(N479="základní",J479,0)</f>
        <v>0</v>
      </c>
      <c r="BF479" s="163">
        <f>IF(N479="snížená",J479,0)</f>
        <v>0</v>
      </c>
      <c r="BG479" s="163">
        <f>IF(N479="zákl. přenesená",J479,0)</f>
        <v>0</v>
      </c>
      <c r="BH479" s="163">
        <f>IF(N479="sníž. přenesená",J479,0)</f>
        <v>0</v>
      </c>
      <c r="BI479" s="163">
        <f>IF(N479="nulová",J479,0)</f>
        <v>0</v>
      </c>
      <c r="BJ479" s="18" t="s">
        <v>25</v>
      </c>
      <c r="BK479" s="163">
        <f>ROUND(I479*H479,2)</f>
        <v>0</v>
      </c>
      <c r="BL479" s="18" t="s">
        <v>151</v>
      </c>
      <c r="BM479" s="162" t="s">
        <v>3415</v>
      </c>
    </row>
    <row r="480" spans="1:65" s="15" customFormat="1">
      <c r="B480" s="181"/>
      <c r="D480" s="165" t="s">
        <v>189</v>
      </c>
      <c r="E480" s="182" t="s">
        <v>1</v>
      </c>
      <c r="F480" s="183" t="s">
        <v>3416</v>
      </c>
      <c r="H480" s="182" t="s">
        <v>1</v>
      </c>
      <c r="I480" s="184"/>
      <c r="L480" s="181"/>
      <c r="M480" s="185"/>
      <c r="N480" s="186"/>
      <c r="O480" s="186"/>
      <c r="P480" s="186"/>
      <c r="Q480" s="186"/>
      <c r="R480" s="186"/>
      <c r="S480" s="186"/>
      <c r="T480" s="187"/>
      <c r="AT480" s="182" t="s">
        <v>189</v>
      </c>
      <c r="AU480" s="182" t="s">
        <v>89</v>
      </c>
      <c r="AV480" s="15" t="s">
        <v>25</v>
      </c>
      <c r="AW480" s="15" t="s">
        <v>36</v>
      </c>
      <c r="AX480" s="15" t="s">
        <v>81</v>
      </c>
      <c r="AY480" s="182" t="s">
        <v>181</v>
      </c>
    </row>
    <row r="481" spans="1:65" s="13" customFormat="1">
      <c r="B481" s="164"/>
      <c r="D481" s="165" t="s">
        <v>189</v>
      </c>
      <c r="E481" s="166" t="s">
        <v>1</v>
      </c>
      <c r="F481" s="167" t="s">
        <v>3417</v>
      </c>
      <c r="H481" s="168">
        <v>94.8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189</v>
      </c>
      <c r="AU481" s="166" t="s">
        <v>89</v>
      </c>
      <c r="AV481" s="13" t="s">
        <v>89</v>
      </c>
      <c r="AW481" s="13" t="s">
        <v>36</v>
      </c>
      <c r="AX481" s="13" t="s">
        <v>25</v>
      </c>
      <c r="AY481" s="166" t="s">
        <v>181</v>
      </c>
    </row>
    <row r="482" spans="1:65" s="2" customFormat="1" ht="24.2" customHeight="1">
      <c r="A482" s="33"/>
      <c r="B482" s="150"/>
      <c r="C482" s="151" t="s">
        <v>832</v>
      </c>
      <c r="D482" s="151" t="s">
        <v>183</v>
      </c>
      <c r="E482" s="152" t="s">
        <v>1525</v>
      </c>
      <c r="F482" s="153" t="s">
        <v>1526</v>
      </c>
      <c r="G482" s="154" t="s">
        <v>372</v>
      </c>
      <c r="H482" s="155">
        <v>2.641</v>
      </c>
      <c r="I482" s="156"/>
      <c r="J482" s="157">
        <f>ROUND(I482*H482,2)</f>
        <v>0</v>
      </c>
      <c r="K482" s="153" t="s">
        <v>187</v>
      </c>
      <c r="L482" s="34"/>
      <c r="M482" s="158" t="s">
        <v>1</v>
      </c>
      <c r="N482" s="159" t="s">
        <v>46</v>
      </c>
      <c r="O482" s="59"/>
      <c r="P482" s="160">
        <f>O482*H482</f>
        <v>0</v>
      </c>
      <c r="Q482" s="160">
        <v>0</v>
      </c>
      <c r="R482" s="160">
        <f>Q482*H482</f>
        <v>0</v>
      </c>
      <c r="S482" s="160">
        <v>0</v>
      </c>
      <c r="T482" s="161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2" t="s">
        <v>151</v>
      </c>
      <c r="AT482" s="162" t="s">
        <v>183</v>
      </c>
      <c r="AU482" s="162" t="s">
        <v>89</v>
      </c>
      <c r="AY482" s="18" t="s">
        <v>181</v>
      </c>
      <c r="BE482" s="163">
        <f>IF(N482="základní",J482,0)</f>
        <v>0</v>
      </c>
      <c r="BF482" s="163">
        <f>IF(N482="snížená",J482,0)</f>
        <v>0</v>
      </c>
      <c r="BG482" s="163">
        <f>IF(N482="zákl. přenesená",J482,0)</f>
        <v>0</v>
      </c>
      <c r="BH482" s="163">
        <f>IF(N482="sníž. přenesená",J482,0)</f>
        <v>0</v>
      </c>
      <c r="BI482" s="163">
        <f>IF(N482="nulová",J482,0)</f>
        <v>0</v>
      </c>
      <c r="BJ482" s="18" t="s">
        <v>25</v>
      </c>
      <c r="BK482" s="163">
        <f>ROUND(I482*H482,2)</f>
        <v>0</v>
      </c>
      <c r="BL482" s="18" t="s">
        <v>151</v>
      </c>
      <c r="BM482" s="162" t="s">
        <v>3418</v>
      </c>
    </row>
    <row r="483" spans="1:65" s="2" customFormat="1" ht="24.2" customHeight="1">
      <c r="A483" s="33"/>
      <c r="B483" s="150"/>
      <c r="C483" s="151" t="s">
        <v>327</v>
      </c>
      <c r="D483" s="151" t="s">
        <v>183</v>
      </c>
      <c r="E483" s="152" t="s">
        <v>1529</v>
      </c>
      <c r="F483" s="153" t="s">
        <v>1530</v>
      </c>
      <c r="G483" s="154" t="s">
        <v>372</v>
      </c>
      <c r="H483" s="155">
        <v>2.641</v>
      </c>
      <c r="I483" s="156"/>
      <c r="J483" s="157">
        <f>ROUND(I483*H483,2)</f>
        <v>0</v>
      </c>
      <c r="K483" s="153" t="s">
        <v>187</v>
      </c>
      <c r="L483" s="34"/>
      <c r="M483" s="158" t="s">
        <v>1</v>
      </c>
      <c r="N483" s="159" t="s">
        <v>46</v>
      </c>
      <c r="O483" s="59"/>
      <c r="P483" s="160">
        <f>O483*H483</f>
        <v>0</v>
      </c>
      <c r="Q483" s="160">
        <v>0</v>
      </c>
      <c r="R483" s="160">
        <f>Q483*H483</f>
        <v>0</v>
      </c>
      <c r="S483" s="160">
        <v>0</v>
      </c>
      <c r="T483" s="161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2" t="s">
        <v>151</v>
      </c>
      <c r="AT483" s="162" t="s">
        <v>183</v>
      </c>
      <c r="AU483" s="162" t="s">
        <v>89</v>
      </c>
      <c r="AY483" s="18" t="s">
        <v>181</v>
      </c>
      <c r="BE483" s="163">
        <f>IF(N483="základní",J483,0)</f>
        <v>0</v>
      </c>
      <c r="BF483" s="163">
        <f>IF(N483="snížená",J483,0)</f>
        <v>0</v>
      </c>
      <c r="BG483" s="163">
        <f>IF(N483="zákl. přenesená",J483,0)</f>
        <v>0</v>
      </c>
      <c r="BH483" s="163">
        <f>IF(N483="sníž. přenesená",J483,0)</f>
        <v>0</v>
      </c>
      <c r="BI483" s="163">
        <f>IF(N483="nulová",J483,0)</f>
        <v>0</v>
      </c>
      <c r="BJ483" s="18" t="s">
        <v>25</v>
      </c>
      <c r="BK483" s="163">
        <f>ROUND(I483*H483,2)</f>
        <v>0</v>
      </c>
      <c r="BL483" s="18" t="s">
        <v>151</v>
      </c>
      <c r="BM483" s="162" t="s">
        <v>3419</v>
      </c>
    </row>
    <row r="484" spans="1:65" s="2" customFormat="1" ht="24.2" customHeight="1">
      <c r="A484" s="33"/>
      <c r="B484" s="150"/>
      <c r="C484" s="151" t="s">
        <v>844</v>
      </c>
      <c r="D484" s="151" t="s">
        <v>183</v>
      </c>
      <c r="E484" s="152" t="s">
        <v>1534</v>
      </c>
      <c r="F484" s="153" t="s">
        <v>1535</v>
      </c>
      <c r="G484" s="154" t="s">
        <v>372</v>
      </c>
      <c r="H484" s="155">
        <v>21.128</v>
      </c>
      <c r="I484" s="156"/>
      <c r="J484" s="157">
        <f>ROUND(I484*H484,2)</f>
        <v>0</v>
      </c>
      <c r="K484" s="153" t="s">
        <v>187</v>
      </c>
      <c r="L484" s="34"/>
      <c r="M484" s="158" t="s">
        <v>1</v>
      </c>
      <c r="N484" s="159" t="s">
        <v>46</v>
      </c>
      <c r="O484" s="59"/>
      <c r="P484" s="160">
        <f>O484*H484</f>
        <v>0</v>
      </c>
      <c r="Q484" s="160">
        <v>0</v>
      </c>
      <c r="R484" s="160">
        <f>Q484*H484</f>
        <v>0</v>
      </c>
      <c r="S484" s="160">
        <v>0</v>
      </c>
      <c r="T484" s="161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2" t="s">
        <v>151</v>
      </c>
      <c r="AT484" s="162" t="s">
        <v>183</v>
      </c>
      <c r="AU484" s="162" t="s">
        <v>89</v>
      </c>
      <c r="AY484" s="18" t="s">
        <v>181</v>
      </c>
      <c r="BE484" s="163">
        <f>IF(N484="základní",J484,0)</f>
        <v>0</v>
      </c>
      <c r="BF484" s="163">
        <f>IF(N484="snížená",J484,0)</f>
        <v>0</v>
      </c>
      <c r="BG484" s="163">
        <f>IF(N484="zákl. přenesená",J484,0)</f>
        <v>0</v>
      </c>
      <c r="BH484" s="163">
        <f>IF(N484="sníž. přenesená",J484,0)</f>
        <v>0</v>
      </c>
      <c r="BI484" s="163">
        <f>IF(N484="nulová",J484,0)</f>
        <v>0</v>
      </c>
      <c r="BJ484" s="18" t="s">
        <v>25</v>
      </c>
      <c r="BK484" s="163">
        <f>ROUND(I484*H484,2)</f>
        <v>0</v>
      </c>
      <c r="BL484" s="18" t="s">
        <v>151</v>
      </c>
      <c r="BM484" s="162" t="s">
        <v>3420</v>
      </c>
    </row>
    <row r="485" spans="1:65" s="13" customFormat="1">
      <c r="B485" s="164"/>
      <c r="D485" s="165" t="s">
        <v>189</v>
      </c>
      <c r="F485" s="167" t="s">
        <v>3421</v>
      </c>
      <c r="H485" s="168">
        <v>21.128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189</v>
      </c>
      <c r="AU485" s="166" t="s">
        <v>89</v>
      </c>
      <c r="AV485" s="13" t="s">
        <v>89</v>
      </c>
      <c r="AW485" s="13" t="s">
        <v>3</v>
      </c>
      <c r="AX485" s="13" t="s">
        <v>25</v>
      </c>
      <c r="AY485" s="166" t="s">
        <v>181</v>
      </c>
    </row>
    <row r="486" spans="1:65" s="2" customFormat="1" ht="14.45" customHeight="1">
      <c r="A486" s="33"/>
      <c r="B486" s="150"/>
      <c r="C486" s="151" t="s">
        <v>851</v>
      </c>
      <c r="D486" s="151" t="s">
        <v>183</v>
      </c>
      <c r="E486" s="152" t="s">
        <v>1538</v>
      </c>
      <c r="F486" s="153" t="s">
        <v>1539</v>
      </c>
      <c r="G486" s="154" t="s">
        <v>372</v>
      </c>
      <c r="H486" s="155">
        <v>2.641</v>
      </c>
      <c r="I486" s="156"/>
      <c r="J486" s="157">
        <f>ROUND(I486*H486,2)</f>
        <v>0</v>
      </c>
      <c r="K486" s="153" t="s">
        <v>1</v>
      </c>
      <c r="L486" s="34"/>
      <c r="M486" s="158" t="s">
        <v>1</v>
      </c>
      <c r="N486" s="159" t="s">
        <v>46</v>
      </c>
      <c r="O486" s="59"/>
      <c r="P486" s="160">
        <f>O486*H486</f>
        <v>0</v>
      </c>
      <c r="Q486" s="160">
        <v>0</v>
      </c>
      <c r="R486" s="160">
        <f>Q486*H486</f>
        <v>0</v>
      </c>
      <c r="S486" s="160">
        <v>0</v>
      </c>
      <c r="T486" s="161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2" t="s">
        <v>151</v>
      </c>
      <c r="AT486" s="162" t="s">
        <v>183</v>
      </c>
      <c r="AU486" s="162" t="s">
        <v>89</v>
      </c>
      <c r="AY486" s="18" t="s">
        <v>181</v>
      </c>
      <c r="BE486" s="163">
        <f>IF(N486="základní",J486,0)</f>
        <v>0</v>
      </c>
      <c r="BF486" s="163">
        <f>IF(N486="snížená",J486,0)</f>
        <v>0</v>
      </c>
      <c r="BG486" s="163">
        <f>IF(N486="zákl. přenesená",J486,0)</f>
        <v>0</v>
      </c>
      <c r="BH486" s="163">
        <f>IF(N486="sníž. přenesená",J486,0)</f>
        <v>0</v>
      </c>
      <c r="BI486" s="163">
        <f>IF(N486="nulová",J486,0)</f>
        <v>0</v>
      </c>
      <c r="BJ486" s="18" t="s">
        <v>25</v>
      </c>
      <c r="BK486" s="163">
        <f>ROUND(I486*H486,2)</f>
        <v>0</v>
      </c>
      <c r="BL486" s="18" t="s">
        <v>151</v>
      </c>
      <c r="BM486" s="162" t="s">
        <v>3422</v>
      </c>
    </row>
    <row r="487" spans="1:65" s="2" customFormat="1" ht="49.15" customHeight="1">
      <c r="A487" s="33"/>
      <c r="B487" s="150"/>
      <c r="C487" s="151" t="s">
        <v>857</v>
      </c>
      <c r="D487" s="151" t="s">
        <v>183</v>
      </c>
      <c r="E487" s="152" t="s">
        <v>3423</v>
      </c>
      <c r="F487" s="153" t="s">
        <v>3424</v>
      </c>
      <c r="G487" s="154" t="s">
        <v>346</v>
      </c>
      <c r="H487" s="155">
        <v>11.8</v>
      </c>
      <c r="I487" s="156"/>
      <c r="J487" s="157">
        <f>ROUND(I487*H487,2)</f>
        <v>0</v>
      </c>
      <c r="K487" s="153" t="s">
        <v>1</v>
      </c>
      <c r="L487" s="34"/>
      <c r="M487" s="158" t="s">
        <v>1</v>
      </c>
      <c r="N487" s="159" t="s">
        <v>46</v>
      </c>
      <c r="O487" s="59"/>
      <c r="P487" s="160">
        <f>O487*H487</f>
        <v>0</v>
      </c>
      <c r="Q487" s="160">
        <v>2.5999999999999999E-2</v>
      </c>
      <c r="R487" s="160">
        <f>Q487*H487</f>
        <v>0.30680000000000002</v>
      </c>
      <c r="S487" s="160">
        <v>0</v>
      </c>
      <c r="T487" s="161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2" t="s">
        <v>151</v>
      </c>
      <c r="AT487" s="162" t="s">
        <v>183</v>
      </c>
      <c r="AU487" s="162" t="s">
        <v>89</v>
      </c>
      <c r="AY487" s="18" t="s">
        <v>181</v>
      </c>
      <c r="BE487" s="163">
        <f>IF(N487="základní",J487,0)</f>
        <v>0</v>
      </c>
      <c r="BF487" s="163">
        <f>IF(N487="snížená",J487,0)</f>
        <v>0</v>
      </c>
      <c r="BG487" s="163">
        <f>IF(N487="zákl. přenesená",J487,0)</f>
        <v>0</v>
      </c>
      <c r="BH487" s="163">
        <f>IF(N487="sníž. přenesená",J487,0)</f>
        <v>0</v>
      </c>
      <c r="BI487" s="163">
        <f>IF(N487="nulová",J487,0)</f>
        <v>0</v>
      </c>
      <c r="BJ487" s="18" t="s">
        <v>25</v>
      </c>
      <c r="BK487" s="163">
        <f>ROUND(I487*H487,2)</f>
        <v>0</v>
      </c>
      <c r="BL487" s="18" t="s">
        <v>151</v>
      </c>
      <c r="BM487" s="162" t="s">
        <v>3425</v>
      </c>
    </row>
    <row r="488" spans="1:65" s="13" customFormat="1">
      <c r="B488" s="164"/>
      <c r="D488" s="165" t="s">
        <v>189</v>
      </c>
      <c r="E488" s="166" t="s">
        <v>1</v>
      </c>
      <c r="F488" s="167" t="s">
        <v>3426</v>
      </c>
      <c r="H488" s="168">
        <v>11.8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189</v>
      </c>
      <c r="AU488" s="166" t="s">
        <v>89</v>
      </c>
      <c r="AV488" s="13" t="s">
        <v>89</v>
      </c>
      <c r="AW488" s="13" t="s">
        <v>36</v>
      </c>
      <c r="AX488" s="13" t="s">
        <v>25</v>
      </c>
      <c r="AY488" s="166" t="s">
        <v>181</v>
      </c>
    </row>
    <row r="489" spans="1:65" s="2" customFormat="1" ht="14.45" customHeight="1">
      <c r="A489" s="33"/>
      <c r="B489" s="150"/>
      <c r="C489" s="151" t="s">
        <v>862</v>
      </c>
      <c r="D489" s="151" t="s">
        <v>183</v>
      </c>
      <c r="E489" s="152" t="s">
        <v>3427</v>
      </c>
      <c r="F489" s="153" t="s">
        <v>3428</v>
      </c>
      <c r="G489" s="154" t="s">
        <v>356</v>
      </c>
      <c r="H489" s="155">
        <v>1412.3579999999999</v>
      </c>
      <c r="I489" s="156"/>
      <c r="J489" s="157">
        <f>ROUND(I489*H489,2)</f>
        <v>0</v>
      </c>
      <c r="K489" s="153" t="s">
        <v>187</v>
      </c>
      <c r="L489" s="34"/>
      <c r="M489" s="158" t="s">
        <v>1</v>
      </c>
      <c r="N489" s="159" t="s">
        <v>46</v>
      </c>
      <c r="O489" s="59"/>
      <c r="P489" s="160">
        <f>O489*H489</f>
        <v>0</v>
      </c>
      <c r="Q489" s="160">
        <v>8.4000000000000003E-4</v>
      </c>
      <c r="R489" s="160">
        <f>Q489*H489</f>
        <v>1.1863807200000001</v>
      </c>
      <c r="S489" s="160">
        <v>0</v>
      </c>
      <c r="T489" s="161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2" t="s">
        <v>151</v>
      </c>
      <c r="AT489" s="162" t="s">
        <v>183</v>
      </c>
      <c r="AU489" s="162" t="s">
        <v>89</v>
      </c>
      <c r="AY489" s="18" t="s">
        <v>181</v>
      </c>
      <c r="BE489" s="163">
        <f>IF(N489="základní",J489,0)</f>
        <v>0</v>
      </c>
      <c r="BF489" s="163">
        <f>IF(N489="snížená",J489,0)</f>
        <v>0</v>
      </c>
      <c r="BG489" s="163">
        <f>IF(N489="zákl. přenesená",J489,0)</f>
        <v>0</v>
      </c>
      <c r="BH489" s="163">
        <f>IF(N489="sníž. přenesená",J489,0)</f>
        <v>0</v>
      </c>
      <c r="BI489" s="163">
        <f>IF(N489="nulová",J489,0)</f>
        <v>0</v>
      </c>
      <c r="BJ489" s="18" t="s">
        <v>25</v>
      </c>
      <c r="BK489" s="163">
        <f>ROUND(I489*H489,2)</f>
        <v>0</v>
      </c>
      <c r="BL489" s="18" t="s">
        <v>151</v>
      </c>
      <c r="BM489" s="162" t="s">
        <v>2112</v>
      </c>
    </row>
    <row r="490" spans="1:65" s="15" customFormat="1">
      <c r="B490" s="181"/>
      <c r="D490" s="165" t="s">
        <v>189</v>
      </c>
      <c r="E490" s="182" t="s">
        <v>1</v>
      </c>
      <c r="F490" s="183" t="s">
        <v>3337</v>
      </c>
      <c r="H490" s="182" t="s">
        <v>1</v>
      </c>
      <c r="I490" s="184"/>
      <c r="L490" s="181"/>
      <c r="M490" s="185"/>
      <c r="N490" s="186"/>
      <c r="O490" s="186"/>
      <c r="P490" s="186"/>
      <c r="Q490" s="186"/>
      <c r="R490" s="186"/>
      <c r="S490" s="186"/>
      <c r="T490" s="187"/>
      <c r="AT490" s="182" t="s">
        <v>189</v>
      </c>
      <c r="AU490" s="182" t="s">
        <v>89</v>
      </c>
      <c r="AV490" s="15" t="s">
        <v>25</v>
      </c>
      <c r="AW490" s="15" t="s">
        <v>36</v>
      </c>
      <c r="AX490" s="15" t="s">
        <v>81</v>
      </c>
      <c r="AY490" s="182" t="s">
        <v>181</v>
      </c>
    </row>
    <row r="491" spans="1:65" s="13" customFormat="1">
      <c r="B491" s="164"/>
      <c r="D491" s="165" t="s">
        <v>189</v>
      </c>
      <c r="E491" s="166" t="s">
        <v>1</v>
      </c>
      <c r="F491" s="167" t="s">
        <v>3429</v>
      </c>
      <c r="H491" s="168">
        <v>6.2480000000000002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189</v>
      </c>
      <c r="AU491" s="166" t="s">
        <v>89</v>
      </c>
      <c r="AV491" s="13" t="s">
        <v>89</v>
      </c>
      <c r="AW491" s="13" t="s">
        <v>36</v>
      </c>
      <c r="AX491" s="13" t="s">
        <v>81</v>
      </c>
      <c r="AY491" s="166" t="s">
        <v>181</v>
      </c>
    </row>
    <row r="492" spans="1:65" s="13" customFormat="1">
      <c r="B492" s="164"/>
      <c r="D492" s="165" t="s">
        <v>189</v>
      </c>
      <c r="E492" s="166" t="s">
        <v>1</v>
      </c>
      <c r="F492" s="167" t="s">
        <v>3430</v>
      </c>
      <c r="H492" s="168">
        <v>77.867999999999995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189</v>
      </c>
      <c r="AU492" s="166" t="s">
        <v>89</v>
      </c>
      <c r="AV492" s="13" t="s">
        <v>89</v>
      </c>
      <c r="AW492" s="13" t="s">
        <v>36</v>
      </c>
      <c r="AX492" s="13" t="s">
        <v>81</v>
      </c>
      <c r="AY492" s="166" t="s">
        <v>181</v>
      </c>
    </row>
    <row r="493" spans="1:65" s="13" customFormat="1">
      <c r="B493" s="164"/>
      <c r="D493" s="165" t="s">
        <v>189</v>
      </c>
      <c r="E493" s="166" t="s">
        <v>1</v>
      </c>
      <c r="F493" s="167" t="s">
        <v>3431</v>
      </c>
      <c r="H493" s="168">
        <v>48.186999999999998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189</v>
      </c>
      <c r="AU493" s="166" t="s">
        <v>89</v>
      </c>
      <c r="AV493" s="13" t="s">
        <v>89</v>
      </c>
      <c r="AW493" s="13" t="s">
        <v>36</v>
      </c>
      <c r="AX493" s="13" t="s">
        <v>81</v>
      </c>
      <c r="AY493" s="166" t="s">
        <v>181</v>
      </c>
    </row>
    <row r="494" spans="1:65" s="13" customFormat="1">
      <c r="B494" s="164"/>
      <c r="D494" s="165" t="s">
        <v>189</v>
      </c>
      <c r="E494" s="166" t="s">
        <v>1</v>
      </c>
      <c r="F494" s="167" t="s">
        <v>3432</v>
      </c>
      <c r="H494" s="168">
        <v>57.957999999999998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189</v>
      </c>
      <c r="AU494" s="166" t="s">
        <v>89</v>
      </c>
      <c r="AV494" s="13" t="s">
        <v>89</v>
      </c>
      <c r="AW494" s="13" t="s">
        <v>36</v>
      </c>
      <c r="AX494" s="13" t="s">
        <v>81</v>
      </c>
      <c r="AY494" s="166" t="s">
        <v>181</v>
      </c>
    </row>
    <row r="495" spans="1:65" s="13" customFormat="1">
      <c r="B495" s="164"/>
      <c r="D495" s="165" t="s">
        <v>189</v>
      </c>
      <c r="E495" s="166" t="s">
        <v>1</v>
      </c>
      <c r="F495" s="167" t="s">
        <v>3433</v>
      </c>
      <c r="H495" s="168">
        <v>31.988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189</v>
      </c>
      <c r="AU495" s="166" t="s">
        <v>89</v>
      </c>
      <c r="AV495" s="13" t="s">
        <v>89</v>
      </c>
      <c r="AW495" s="13" t="s">
        <v>36</v>
      </c>
      <c r="AX495" s="13" t="s">
        <v>81</v>
      </c>
      <c r="AY495" s="166" t="s">
        <v>181</v>
      </c>
    </row>
    <row r="496" spans="1:65" s="13" customFormat="1">
      <c r="B496" s="164"/>
      <c r="D496" s="165" t="s">
        <v>189</v>
      </c>
      <c r="E496" s="166" t="s">
        <v>1</v>
      </c>
      <c r="F496" s="167" t="s">
        <v>3434</v>
      </c>
      <c r="H496" s="168">
        <v>94.959000000000003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189</v>
      </c>
      <c r="AU496" s="166" t="s">
        <v>89</v>
      </c>
      <c r="AV496" s="13" t="s">
        <v>89</v>
      </c>
      <c r="AW496" s="13" t="s">
        <v>36</v>
      </c>
      <c r="AX496" s="13" t="s">
        <v>81</v>
      </c>
      <c r="AY496" s="166" t="s">
        <v>181</v>
      </c>
    </row>
    <row r="497" spans="2:51" s="13" customFormat="1">
      <c r="B497" s="164"/>
      <c r="D497" s="165" t="s">
        <v>189</v>
      </c>
      <c r="E497" s="166" t="s">
        <v>1</v>
      </c>
      <c r="F497" s="167" t="s">
        <v>3435</v>
      </c>
      <c r="H497" s="168">
        <v>74.168999999999997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189</v>
      </c>
      <c r="AU497" s="166" t="s">
        <v>89</v>
      </c>
      <c r="AV497" s="13" t="s">
        <v>89</v>
      </c>
      <c r="AW497" s="13" t="s">
        <v>36</v>
      </c>
      <c r="AX497" s="13" t="s">
        <v>81</v>
      </c>
      <c r="AY497" s="166" t="s">
        <v>181</v>
      </c>
    </row>
    <row r="498" spans="2:51" s="13" customFormat="1">
      <c r="B498" s="164"/>
      <c r="D498" s="165" t="s">
        <v>189</v>
      </c>
      <c r="E498" s="166" t="s">
        <v>1</v>
      </c>
      <c r="F498" s="167" t="s">
        <v>3436</v>
      </c>
      <c r="H498" s="168">
        <v>157.95099999999999</v>
      </c>
      <c r="I498" s="169"/>
      <c r="L498" s="164"/>
      <c r="M498" s="170"/>
      <c r="N498" s="171"/>
      <c r="O498" s="171"/>
      <c r="P498" s="171"/>
      <c r="Q498" s="171"/>
      <c r="R498" s="171"/>
      <c r="S498" s="171"/>
      <c r="T498" s="172"/>
      <c r="AT498" s="166" t="s">
        <v>189</v>
      </c>
      <c r="AU498" s="166" t="s">
        <v>89</v>
      </c>
      <c r="AV498" s="13" t="s">
        <v>89</v>
      </c>
      <c r="AW498" s="13" t="s">
        <v>36</v>
      </c>
      <c r="AX498" s="13" t="s">
        <v>81</v>
      </c>
      <c r="AY498" s="166" t="s">
        <v>181</v>
      </c>
    </row>
    <row r="499" spans="2:51" s="13" customFormat="1">
      <c r="B499" s="164"/>
      <c r="D499" s="165" t="s">
        <v>189</v>
      </c>
      <c r="E499" s="166" t="s">
        <v>1</v>
      </c>
      <c r="F499" s="167" t="s">
        <v>3437</v>
      </c>
      <c r="H499" s="168">
        <v>111.221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189</v>
      </c>
      <c r="AU499" s="166" t="s">
        <v>89</v>
      </c>
      <c r="AV499" s="13" t="s">
        <v>89</v>
      </c>
      <c r="AW499" s="13" t="s">
        <v>36</v>
      </c>
      <c r="AX499" s="13" t="s">
        <v>81</v>
      </c>
      <c r="AY499" s="166" t="s">
        <v>181</v>
      </c>
    </row>
    <row r="500" spans="2:51" s="13" customFormat="1">
      <c r="B500" s="164"/>
      <c r="D500" s="165" t="s">
        <v>189</v>
      </c>
      <c r="E500" s="166" t="s">
        <v>1</v>
      </c>
      <c r="F500" s="167" t="s">
        <v>3438</v>
      </c>
      <c r="H500" s="168">
        <v>110.51600000000001</v>
      </c>
      <c r="I500" s="169"/>
      <c r="L500" s="164"/>
      <c r="M500" s="170"/>
      <c r="N500" s="171"/>
      <c r="O500" s="171"/>
      <c r="P500" s="171"/>
      <c r="Q500" s="171"/>
      <c r="R500" s="171"/>
      <c r="S500" s="171"/>
      <c r="T500" s="172"/>
      <c r="AT500" s="166" t="s">
        <v>189</v>
      </c>
      <c r="AU500" s="166" t="s">
        <v>89</v>
      </c>
      <c r="AV500" s="13" t="s">
        <v>89</v>
      </c>
      <c r="AW500" s="13" t="s">
        <v>36</v>
      </c>
      <c r="AX500" s="13" t="s">
        <v>81</v>
      </c>
      <c r="AY500" s="166" t="s">
        <v>181</v>
      </c>
    </row>
    <row r="501" spans="2:51" s="13" customFormat="1">
      <c r="B501" s="164"/>
      <c r="D501" s="165" t="s">
        <v>189</v>
      </c>
      <c r="E501" s="166" t="s">
        <v>1</v>
      </c>
      <c r="F501" s="167" t="s">
        <v>3439</v>
      </c>
      <c r="H501" s="168">
        <v>48.238</v>
      </c>
      <c r="I501" s="169"/>
      <c r="L501" s="164"/>
      <c r="M501" s="170"/>
      <c r="N501" s="171"/>
      <c r="O501" s="171"/>
      <c r="P501" s="171"/>
      <c r="Q501" s="171"/>
      <c r="R501" s="171"/>
      <c r="S501" s="171"/>
      <c r="T501" s="172"/>
      <c r="AT501" s="166" t="s">
        <v>189</v>
      </c>
      <c r="AU501" s="166" t="s">
        <v>89</v>
      </c>
      <c r="AV501" s="13" t="s">
        <v>89</v>
      </c>
      <c r="AW501" s="13" t="s">
        <v>36</v>
      </c>
      <c r="AX501" s="13" t="s">
        <v>81</v>
      </c>
      <c r="AY501" s="166" t="s">
        <v>181</v>
      </c>
    </row>
    <row r="502" spans="2:51" s="13" customFormat="1">
      <c r="B502" s="164"/>
      <c r="D502" s="165" t="s">
        <v>189</v>
      </c>
      <c r="E502" s="166" t="s">
        <v>1</v>
      </c>
      <c r="F502" s="167" t="s">
        <v>3440</v>
      </c>
      <c r="H502" s="168">
        <v>177.37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189</v>
      </c>
      <c r="AU502" s="166" t="s">
        <v>89</v>
      </c>
      <c r="AV502" s="13" t="s">
        <v>89</v>
      </c>
      <c r="AW502" s="13" t="s">
        <v>36</v>
      </c>
      <c r="AX502" s="13" t="s">
        <v>81</v>
      </c>
      <c r="AY502" s="166" t="s">
        <v>181</v>
      </c>
    </row>
    <row r="503" spans="2:51" s="13" customFormat="1">
      <c r="B503" s="164"/>
      <c r="D503" s="165" t="s">
        <v>189</v>
      </c>
      <c r="E503" s="166" t="s">
        <v>1</v>
      </c>
      <c r="F503" s="167" t="s">
        <v>3441</v>
      </c>
      <c r="H503" s="168">
        <v>33.633000000000003</v>
      </c>
      <c r="I503" s="169"/>
      <c r="L503" s="164"/>
      <c r="M503" s="170"/>
      <c r="N503" s="171"/>
      <c r="O503" s="171"/>
      <c r="P503" s="171"/>
      <c r="Q503" s="171"/>
      <c r="R503" s="171"/>
      <c r="S503" s="171"/>
      <c r="T503" s="172"/>
      <c r="AT503" s="166" t="s">
        <v>189</v>
      </c>
      <c r="AU503" s="166" t="s">
        <v>89</v>
      </c>
      <c r="AV503" s="13" t="s">
        <v>89</v>
      </c>
      <c r="AW503" s="13" t="s">
        <v>36</v>
      </c>
      <c r="AX503" s="13" t="s">
        <v>81</v>
      </c>
      <c r="AY503" s="166" t="s">
        <v>181</v>
      </c>
    </row>
    <row r="504" spans="2:51" s="13" customFormat="1">
      <c r="B504" s="164"/>
      <c r="D504" s="165" t="s">
        <v>189</v>
      </c>
      <c r="E504" s="166" t="s">
        <v>1</v>
      </c>
      <c r="F504" s="167" t="s">
        <v>3442</v>
      </c>
      <c r="H504" s="168">
        <v>125.22799999999999</v>
      </c>
      <c r="I504" s="169"/>
      <c r="L504" s="164"/>
      <c r="M504" s="170"/>
      <c r="N504" s="171"/>
      <c r="O504" s="171"/>
      <c r="P504" s="171"/>
      <c r="Q504" s="171"/>
      <c r="R504" s="171"/>
      <c r="S504" s="171"/>
      <c r="T504" s="172"/>
      <c r="AT504" s="166" t="s">
        <v>189</v>
      </c>
      <c r="AU504" s="166" t="s">
        <v>89</v>
      </c>
      <c r="AV504" s="13" t="s">
        <v>89</v>
      </c>
      <c r="AW504" s="13" t="s">
        <v>36</v>
      </c>
      <c r="AX504" s="13" t="s">
        <v>81</v>
      </c>
      <c r="AY504" s="166" t="s">
        <v>181</v>
      </c>
    </row>
    <row r="505" spans="2:51" s="13" customFormat="1">
      <c r="B505" s="164"/>
      <c r="D505" s="165" t="s">
        <v>189</v>
      </c>
      <c r="E505" s="166" t="s">
        <v>1</v>
      </c>
      <c r="F505" s="167" t="s">
        <v>3443</v>
      </c>
      <c r="H505" s="168">
        <v>134.72999999999999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189</v>
      </c>
      <c r="AU505" s="166" t="s">
        <v>89</v>
      </c>
      <c r="AV505" s="13" t="s">
        <v>89</v>
      </c>
      <c r="AW505" s="13" t="s">
        <v>36</v>
      </c>
      <c r="AX505" s="13" t="s">
        <v>81</v>
      </c>
      <c r="AY505" s="166" t="s">
        <v>181</v>
      </c>
    </row>
    <row r="506" spans="2:51" s="13" customFormat="1">
      <c r="B506" s="164"/>
      <c r="D506" s="165" t="s">
        <v>189</v>
      </c>
      <c r="E506" s="166" t="s">
        <v>1</v>
      </c>
      <c r="F506" s="167" t="s">
        <v>3444</v>
      </c>
      <c r="H506" s="168">
        <v>74.516999999999996</v>
      </c>
      <c r="I506" s="169"/>
      <c r="L506" s="164"/>
      <c r="M506" s="170"/>
      <c r="N506" s="171"/>
      <c r="O506" s="171"/>
      <c r="P506" s="171"/>
      <c r="Q506" s="171"/>
      <c r="R506" s="171"/>
      <c r="S506" s="171"/>
      <c r="T506" s="172"/>
      <c r="AT506" s="166" t="s">
        <v>189</v>
      </c>
      <c r="AU506" s="166" t="s">
        <v>89</v>
      </c>
      <c r="AV506" s="13" t="s">
        <v>89</v>
      </c>
      <c r="AW506" s="13" t="s">
        <v>36</v>
      </c>
      <c r="AX506" s="13" t="s">
        <v>81</v>
      </c>
      <c r="AY506" s="166" t="s">
        <v>181</v>
      </c>
    </row>
    <row r="507" spans="2:51" s="13" customFormat="1">
      <c r="B507" s="164"/>
      <c r="D507" s="165" t="s">
        <v>189</v>
      </c>
      <c r="E507" s="166" t="s">
        <v>1</v>
      </c>
      <c r="F507" s="167" t="s">
        <v>3445</v>
      </c>
      <c r="H507" s="168">
        <v>76.823999999999998</v>
      </c>
      <c r="I507" s="169"/>
      <c r="L507" s="164"/>
      <c r="M507" s="170"/>
      <c r="N507" s="171"/>
      <c r="O507" s="171"/>
      <c r="P507" s="171"/>
      <c r="Q507" s="171"/>
      <c r="R507" s="171"/>
      <c r="S507" s="171"/>
      <c r="T507" s="172"/>
      <c r="AT507" s="166" t="s">
        <v>189</v>
      </c>
      <c r="AU507" s="166" t="s">
        <v>89</v>
      </c>
      <c r="AV507" s="13" t="s">
        <v>89</v>
      </c>
      <c r="AW507" s="13" t="s">
        <v>36</v>
      </c>
      <c r="AX507" s="13" t="s">
        <v>81</v>
      </c>
      <c r="AY507" s="166" t="s">
        <v>181</v>
      </c>
    </row>
    <row r="508" spans="2:51" s="13" customFormat="1">
      <c r="B508" s="164"/>
      <c r="D508" s="165" t="s">
        <v>189</v>
      </c>
      <c r="E508" s="166" t="s">
        <v>1</v>
      </c>
      <c r="F508" s="167" t="s">
        <v>3446</v>
      </c>
      <c r="H508" s="168">
        <v>87.97</v>
      </c>
      <c r="I508" s="169"/>
      <c r="L508" s="164"/>
      <c r="M508" s="170"/>
      <c r="N508" s="171"/>
      <c r="O508" s="171"/>
      <c r="P508" s="171"/>
      <c r="Q508" s="171"/>
      <c r="R508" s="171"/>
      <c r="S508" s="171"/>
      <c r="T508" s="172"/>
      <c r="AT508" s="166" t="s">
        <v>189</v>
      </c>
      <c r="AU508" s="166" t="s">
        <v>89</v>
      </c>
      <c r="AV508" s="13" t="s">
        <v>89</v>
      </c>
      <c r="AW508" s="13" t="s">
        <v>36</v>
      </c>
      <c r="AX508" s="13" t="s">
        <v>81</v>
      </c>
      <c r="AY508" s="166" t="s">
        <v>181</v>
      </c>
    </row>
    <row r="509" spans="2:51" s="13" customFormat="1">
      <c r="B509" s="164"/>
      <c r="D509" s="165" t="s">
        <v>189</v>
      </c>
      <c r="E509" s="166" t="s">
        <v>1</v>
      </c>
      <c r="F509" s="167" t="s">
        <v>3447</v>
      </c>
      <c r="H509" s="168">
        <v>174.43799999999999</v>
      </c>
      <c r="I509" s="169"/>
      <c r="L509" s="164"/>
      <c r="M509" s="170"/>
      <c r="N509" s="171"/>
      <c r="O509" s="171"/>
      <c r="P509" s="171"/>
      <c r="Q509" s="171"/>
      <c r="R509" s="171"/>
      <c r="S509" s="171"/>
      <c r="T509" s="172"/>
      <c r="AT509" s="166" t="s">
        <v>189</v>
      </c>
      <c r="AU509" s="166" t="s">
        <v>89</v>
      </c>
      <c r="AV509" s="13" t="s">
        <v>89</v>
      </c>
      <c r="AW509" s="13" t="s">
        <v>36</v>
      </c>
      <c r="AX509" s="13" t="s">
        <v>81</v>
      </c>
      <c r="AY509" s="166" t="s">
        <v>181</v>
      </c>
    </row>
    <row r="510" spans="2:51" s="13" customFormat="1">
      <c r="B510" s="164"/>
      <c r="D510" s="165" t="s">
        <v>189</v>
      </c>
      <c r="E510" s="166" t="s">
        <v>1</v>
      </c>
      <c r="F510" s="167" t="s">
        <v>3448</v>
      </c>
      <c r="H510" s="168">
        <v>21.11</v>
      </c>
      <c r="I510" s="169"/>
      <c r="L510" s="164"/>
      <c r="M510" s="170"/>
      <c r="N510" s="171"/>
      <c r="O510" s="171"/>
      <c r="P510" s="171"/>
      <c r="Q510" s="171"/>
      <c r="R510" s="171"/>
      <c r="S510" s="171"/>
      <c r="T510" s="172"/>
      <c r="AT510" s="166" t="s">
        <v>189</v>
      </c>
      <c r="AU510" s="166" t="s">
        <v>89</v>
      </c>
      <c r="AV510" s="13" t="s">
        <v>89</v>
      </c>
      <c r="AW510" s="13" t="s">
        <v>36</v>
      </c>
      <c r="AX510" s="13" t="s">
        <v>81</v>
      </c>
      <c r="AY510" s="166" t="s">
        <v>181</v>
      </c>
    </row>
    <row r="511" spans="2:51" s="15" customFormat="1">
      <c r="B511" s="181"/>
      <c r="D511" s="165" t="s">
        <v>189</v>
      </c>
      <c r="E511" s="182" t="s">
        <v>1</v>
      </c>
      <c r="F511" s="183" t="s">
        <v>3359</v>
      </c>
      <c r="H511" s="182" t="s">
        <v>1</v>
      </c>
      <c r="I511" s="184"/>
      <c r="L511" s="181"/>
      <c r="M511" s="185"/>
      <c r="N511" s="186"/>
      <c r="O511" s="186"/>
      <c r="P511" s="186"/>
      <c r="Q511" s="186"/>
      <c r="R511" s="186"/>
      <c r="S511" s="186"/>
      <c r="T511" s="187"/>
      <c r="AT511" s="182" t="s">
        <v>189</v>
      </c>
      <c r="AU511" s="182" t="s">
        <v>89</v>
      </c>
      <c r="AV511" s="15" t="s">
        <v>25</v>
      </c>
      <c r="AW511" s="15" t="s">
        <v>36</v>
      </c>
      <c r="AX511" s="15" t="s">
        <v>81</v>
      </c>
      <c r="AY511" s="182" t="s">
        <v>181</v>
      </c>
    </row>
    <row r="512" spans="2:51" s="13" customFormat="1">
      <c r="B512" s="164"/>
      <c r="D512" s="165" t="s">
        <v>189</v>
      </c>
      <c r="E512" s="166" t="s">
        <v>1</v>
      </c>
      <c r="F512" s="167" t="s">
        <v>3449</v>
      </c>
      <c r="H512" s="168">
        <v>20.7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189</v>
      </c>
      <c r="AU512" s="166" t="s">
        <v>89</v>
      </c>
      <c r="AV512" s="13" t="s">
        <v>89</v>
      </c>
      <c r="AW512" s="13" t="s">
        <v>36</v>
      </c>
      <c r="AX512" s="13" t="s">
        <v>81</v>
      </c>
      <c r="AY512" s="166" t="s">
        <v>181</v>
      </c>
    </row>
    <row r="513" spans="1:65" s="13" customFormat="1">
      <c r="B513" s="164"/>
      <c r="D513" s="165" t="s">
        <v>189</v>
      </c>
      <c r="E513" s="166" t="s">
        <v>1</v>
      </c>
      <c r="F513" s="167" t="s">
        <v>3450</v>
      </c>
      <c r="H513" s="168">
        <v>66.900999999999996</v>
      </c>
      <c r="I513" s="169"/>
      <c r="L513" s="164"/>
      <c r="M513" s="170"/>
      <c r="N513" s="171"/>
      <c r="O513" s="171"/>
      <c r="P513" s="171"/>
      <c r="Q513" s="171"/>
      <c r="R513" s="171"/>
      <c r="S513" s="171"/>
      <c r="T513" s="172"/>
      <c r="AT513" s="166" t="s">
        <v>189</v>
      </c>
      <c r="AU513" s="166" t="s">
        <v>89</v>
      </c>
      <c r="AV513" s="13" t="s">
        <v>89</v>
      </c>
      <c r="AW513" s="13" t="s">
        <v>36</v>
      </c>
      <c r="AX513" s="13" t="s">
        <v>81</v>
      </c>
      <c r="AY513" s="166" t="s">
        <v>181</v>
      </c>
    </row>
    <row r="514" spans="1:65" s="13" customFormat="1">
      <c r="B514" s="164"/>
      <c r="D514" s="165" t="s">
        <v>189</v>
      </c>
      <c r="E514" s="166" t="s">
        <v>1</v>
      </c>
      <c r="F514" s="167" t="s">
        <v>3451</v>
      </c>
      <c r="H514" s="168">
        <v>62.999000000000002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189</v>
      </c>
      <c r="AU514" s="166" t="s">
        <v>89</v>
      </c>
      <c r="AV514" s="13" t="s">
        <v>89</v>
      </c>
      <c r="AW514" s="13" t="s">
        <v>36</v>
      </c>
      <c r="AX514" s="13" t="s">
        <v>81</v>
      </c>
      <c r="AY514" s="166" t="s">
        <v>181</v>
      </c>
    </row>
    <row r="515" spans="1:65" s="13" customFormat="1">
      <c r="B515" s="164"/>
      <c r="D515" s="165" t="s">
        <v>189</v>
      </c>
      <c r="E515" s="166" t="s">
        <v>1</v>
      </c>
      <c r="F515" s="167" t="s">
        <v>3452</v>
      </c>
      <c r="H515" s="168">
        <v>11.313000000000001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189</v>
      </c>
      <c r="AU515" s="166" t="s">
        <v>89</v>
      </c>
      <c r="AV515" s="13" t="s">
        <v>89</v>
      </c>
      <c r="AW515" s="13" t="s">
        <v>36</v>
      </c>
      <c r="AX515" s="13" t="s">
        <v>81</v>
      </c>
      <c r="AY515" s="166" t="s">
        <v>181</v>
      </c>
    </row>
    <row r="516" spans="1:65" s="15" customFormat="1">
      <c r="B516" s="181"/>
      <c r="D516" s="165" t="s">
        <v>189</v>
      </c>
      <c r="E516" s="182" t="s">
        <v>1</v>
      </c>
      <c r="F516" s="183" t="s">
        <v>3364</v>
      </c>
      <c r="H516" s="182" t="s">
        <v>1</v>
      </c>
      <c r="I516" s="184"/>
      <c r="L516" s="181"/>
      <c r="M516" s="185"/>
      <c r="N516" s="186"/>
      <c r="O516" s="186"/>
      <c r="P516" s="186"/>
      <c r="Q516" s="186"/>
      <c r="R516" s="186"/>
      <c r="S516" s="186"/>
      <c r="T516" s="187"/>
      <c r="AT516" s="182" t="s">
        <v>189</v>
      </c>
      <c r="AU516" s="182" t="s">
        <v>89</v>
      </c>
      <c r="AV516" s="15" t="s">
        <v>25</v>
      </c>
      <c r="AW516" s="15" t="s">
        <v>36</v>
      </c>
      <c r="AX516" s="15" t="s">
        <v>81</v>
      </c>
      <c r="AY516" s="182" t="s">
        <v>181</v>
      </c>
    </row>
    <row r="517" spans="1:65" s="13" customFormat="1">
      <c r="B517" s="164"/>
      <c r="D517" s="165" t="s">
        <v>189</v>
      </c>
      <c r="E517" s="166" t="s">
        <v>1</v>
      </c>
      <c r="F517" s="167" t="s">
        <v>3453</v>
      </c>
      <c r="H517" s="168">
        <v>19.792999999999999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189</v>
      </c>
      <c r="AU517" s="166" t="s">
        <v>89</v>
      </c>
      <c r="AV517" s="13" t="s">
        <v>89</v>
      </c>
      <c r="AW517" s="13" t="s">
        <v>36</v>
      </c>
      <c r="AX517" s="13" t="s">
        <v>81</v>
      </c>
      <c r="AY517" s="166" t="s">
        <v>181</v>
      </c>
    </row>
    <row r="518" spans="1:65" s="15" customFormat="1">
      <c r="B518" s="181"/>
      <c r="D518" s="165" t="s">
        <v>189</v>
      </c>
      <c r="E518" s="182" t="s">
        <v>1</v>
      </c>
      <c r="F518" s="183" t="s">
        <v>3366</v>
      </c>
      <c r="H518" s="182" t="s">
        <v>1</v>
      </c>
      <c r="I518" s="184"/>
      <c r="L518" s="181"/>
      <c r="M518" s="185"/>
      <c r="N518" s="186"/>
      <c r="O518" s="186"/>
      <c r="P518" s="186"/>
      <c r="Q518" s="186"/>
      <c r="R518" s="186"/>
      <c r="S518" s="186"/>
      <c r="T518" s="187"/>
      <c r="AT518" s="182" t="s">
        <v>189</v>
      </c>
      <c r="AU518" s="182" t="s">
        <v>89</v>
      </c>
      <c r="AV518" s="15" t="s">
        <v>25</v>
      </c>
      <c r="AW518" s="15" t="s">
        <v>36</v>
      </c>
      <c r="AX518" s="15" t="s">
        <v>81</v>
      </c>
      <c r="AY518" s="182" t="s">
        <v>181</v>
      </c>
    </row>
    <row r="519" spans="1:65" s="13" customFormat="1">
      <c r="B519" s="164"/>
      <c r="D519" s="165" t="s">
        <v>189</v>
      </c>
      <c r="E519" s="166" t="s">
        <v>1</v>
      </c>
      <c r="F519" s="167" t="s">
        <v>3454</v>
      </c>
      <c r="H519" s="168">
        <v>29.309000000000001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189</v>
      </c>
      <c r="AU519" s="166" t="s">
        <v>89</v>
      </c>
      <c r="AV519" s="13" t="s">
        <v>89</v>
      </c>
      <c r="AW519" s="13" t="s">
        <v>36</v>
      </c>
      <c r="AX519" s="13" t="s">
        <v>81</v>
      </c>
      <c r="AY519" s="166" t="s">
        <v>181</v>
      </c>
    </row>
    <row r="520" spans="1:65" s="13" customFormat="1">
      <c r="B520" s="164"/>
      <c r="D520" s="165" t="s">
        <v>189</v>
      </c>
      <c r="E520" s="166" t="s">
        <v>1</v>
      </c>
      <c r="F520" s="167" t="s">
        <v>3455</v>
      </c>
      <c r="H520" s="168">
        <v>23.38</v>
      </c>
      <c r="I520" s="169"/>
      <c r="L520" s="164"/>
      <c r="M520" s="170"/>
      <c r="N520" s="171"/>
      <c r="O520" s="171"/>
      <c r="P520" s="171"/>
      <c r="Q520" s="171"/>
      <c r="R520" s="171"/>
      <c r="S520" s="171"/>
      <c r="T520" s="172"/>
      <c r="AT520" s="166" t="s">
        <v>189</v>
      </c>
      <c r="AU520" s="166" t="s">
        <v>89</v>
      </c>
      <c r="AV520" s="13" t="s">
        <v>89</v>
      </c>
      <c r="AW520" s="13" t="s">
        <v>36</v>
      </c>
      <c r="AX520" s="13" t="s">
        <v>81</v>
      </c>
      <c r="AY520" s="166" t="s">
        <v>181</v>
      </c>
    </row>
    <row r="521" spans="1:65" s="15" customFormat="1">
      <c r="B521" s="181"/>
      <c r="D521" s="165" t="s">
        <v>189</v>
      </c>
      <c r="E521" s="182" t="s">
        <v>1</v>
      </c>
      <c r="F521" s="183" t="s">
        <v>3369</v>
      </c>
      <c r="H521" s="182" t="s">
        <v>1</v>
      </c>
      <c r="I521" s="184"/>
      <c r="L521" s="181"/>
      <c r="M521" s="185"/>
      <c r="N521" s="186"/>
      <c r="O521" s="186"/>
      <c r="P521" s="186"/>
      <c r="Q521" s="186"/>
      <c r="R521" s="186"/>
      <c r="S521" s="186"/>
      <c r="T521" s="187"/>
      <c r="AT521" s="182" t="s">
        <v>189</v>
      </c>
      <c r="AU521" s="182" t="s">
        <v>89</v>
      </c>
      <c r="AV521" s="15" t="s">
        <v>25</v>
      </c>
      <c r="AW521" s="15" t="s">
        <v>36</v>
      </c>
      <c r="AX521" s="15" t="s">
        <v>81</v>
      </c>
      <c r="AY521" s="182" t="s">
        <v>181</v>
      </c>
    </row>
    <row r="522" spans="1:65" s="13" customFormat="1">
      <c r="B522" s="164"/>
      <c r="D522" s="165" t="s">
        <v>189</v>
      </c>
      <c r="E522" s="166" t="s">
        <v>1</v>
      </c>
      <c r="F522" s="167" t="s">
        <v>3456</v>
      </c>
      <c r="H522" s="168">
        <v>26.135999999999999</v>
      </c>
      <c r="I522" s="169"/>
      <c r="L522" s="164"/>
      <c r="M522" s="170"/>
      <c r="N522" s="171"/>
      <c r="O522" s="171"/>
      <c r="P522" s="171"/>
      <c r="Q522" s="171"/>
      <c r="R522" s="171"/>
      <c r="S522" s="171"/>
      <c r="T522" s="172"/>
      <c r="AT522" s="166" t="s">
        <v>189</v>
      </c>
      <c r="AU522" s="166" t="s">
        <v>89</v>
      </c>
      <c r="AV522" s="13" t="s">
        <v>89</v>
      </c>
      <c r="AW522" s="13" t="s">
        <v>36</v>
      </c>
      <c r="AX522" s="13" t="s">
        <v>81</v>
      </c>
      <c r="AY522" s="166" t="s">
        <v>181</v>
      </c>
    </row>
    <row r="523" spans="1:65" s="15" customFormat="1">
      <c r="B523" s="181"/>
      <c r="D523" s="165" t="s">
        <v>189</v>
      </c>
      <c r="E523" s="182" t="s">
        <v>1</v>
      </c>
      <c r="F523" s="183" t="s">
        <v>3371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189</v>
      </c>
      <c r="AU523" s="182" t="s">
        <v>89</v>
      </c>
      <c r="AV523" s="15" t="s">
        <v>25</v>
      </c>
      <c r="AW523" s="15" t="s">
        <v>36</v>
      </c>
      <c r="AX523" s="15" t="s">
        <v>81</v>
      </c>
      <c r="AY523" s="182" t="s">
        <v>181</v>
      </c>
    </row>
    <row r="524" spans="1:65" s="13" customFormat="1">
      <c r="B524" s="164"/>
      <c r="D524" s="165" t="s">
        <v>189</v>
      </c>
      <c r="E524" s="166" t="s">
        <v>1</v>
      </c>
      <c r="F524" s="167" t="s">
        <v>3457</v>
      </c>
      <c r="H524" s="168">
        <v>32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189</v>
      </c>
      <c r="AU524" s="166" t="s">
        <v>89</v>
      </c>
      <c r="AV524" s="13" t="s">
        <v>89</v>
      </c>
      <c r="AW524" s="13" t="s">
        <v>36</v>
      </c>
      <c r="AX524" s="13" t="s">
        <v>81</v>
      </c>
      <c r="AY524" s="166" t="s">
        <v>181</v>
      </c>
    </row>
    <row r="525" spans="1:65" s="13" customFormat="1">
      <c r="B525" s="164"/>
      <c r="D525" s="165" t="s">
        <v>189</v>
      </c>
      <c r="E525" s="166" t="s">
        <v>1</v>
      </c>
      <c r="F525" s="167" t="s">
        <v>3458</v>
      </c>
      <c r="H525" s="168">
        <v>-605.29600000000005</v>
      </c>
      <c r="I525" s="169"/>
      <c r="L525" s="164"/>
      <c r="M525" s="170"/>
      <c r="N525" s="171"/>
      <c r="O525" s="171"/>
      <c r="P525" s="171"/>
      <c r="Q525" s="171"/>
      <c r="R525" s="171"/>
      <c r="S525" s="171"/>
      <c r="T525" s="172"/>
      <c r="AT525" s="166" t="s">
        <v>189</v>
      </c>
      <c r="AU525" s="166" t="s">
        <v>89</v>
      </c>
      <c r="AV525" s="13" t="s">
        <v>89</v>
      </c>
      <c r="AW525" s="13" t="s">
        <v>36</v>
      </c>
      <c r="AX525" s="13" t="s">
        <v>81</v>
      </c>
      <c r="AY525" s="166" t="s">
        <v>181</v>
      </c>
    </row>
    <row r="526" spans="1:65" s="14" customFormat="1">
      <c r="B526" s="173"/>
      <c r="D526" s="165" t="s">
        <v>189</v>
      </c>
      <c r="E526" s="174" t="s">
        <v>1</v>
      </c>
      <c r="F526" s="175" t="s">
        <v>190</v>
      </c>
      <c r="H526" s="176">
        <v>1412.3579999999999</v>
      </c>
      <c r="I526" s="177"/>
      <c r="L526" s="173"/>
      <c r="M526" s="178"/>
      <c r="N526" s="179"/>
      <c r="O526" s="179"/>
      <c r="P526" s="179"/>
      <c r="Q526" s="179"/>
      <c r="R526" s="179"/>
      <c r="S526" s="179"/>
      <c r="T526" s="180"/>
      <c r="AT526" s="174" t="s">
        <v>189</v>
      </c>
      <c r="AU526" s="174" t="s">
        <v>89</v>
      </c>
      <c r="AV526" s="14" t="s">
        <v>151</v>
      </c>
      <c r="AW526" s="14" t="s">
        <v>36</v>
      </c>
      <c r="AX526" s="14" t="s">
        <v>25</v>
      </c>
      <c r="AY526" s="174" t="s">
        <v>181</v>
      </c>
    </row>
    <row r="527" spans="1:65" s="2" customFormat="1" ht="24.2" customHeight="1">
      <c r="A527" s="33"/>
      <c r="B527" s="150"/>
      <c r="C527" s="151" t="s">
        <v>867</v>
      </c>
      <c r="D527" s="151" t="s">
        <v>183</v>
      </c>
      <c r="E527" s="152" t="s">
        <v>3459</v>
      </c>
      <c r="F527" s="153" t="s">
        <v>3460</v>
      </c>
      <c r="G527" s="154" t="s">
        <v>356</v>
      </c>
      <c r="H527" s="155">
        <v>1412.3579999999999</v>
      </c>
      <c r="I527" s="156"/>
      <c r="J527" s="157">
        <f>ROUND(I527*H527,2)</f>
        <v>0</v>
      </c>
      <c r="K527" s="153" t="s">
        <v>187</v>
      </c>
      <c r="L527" s="34"/>
      <c r="M527" s="158" t="s">
        <v>1</v>
      </c>
      <c r="N527" s="159" t="s">
        <v>46</v>
      </c>
      <c r="O527" s="59"/>
      <c r="P527" s="160">
        <f>O527*H527</f>
        <v>0</v>
      </c>
      <c r="Q527" s="160">
        <v>0</v>
      </c>
      <c r="R527" s="160">
        <f>Q527*H527</f>
        <v>0</v>
      </c>
      <c r="S527" s="160">
        <v>0</v>
      </c>
      <c r="T527" s="161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2" t="s">
        <v>151</v>
      </c>
      <c r="AT527" s="162" t="s">
        <v>183</v>
      </c>
      <c r="AU527" s="162" t="s">
        <v>89</v>
      </c>
      <c r="AY527" s="18" t="s">
        <v>181</v>
      </c>
      <c r="BE527" s="163">
        <f>IF(N527="základní",J527,0)</f>
        <v>0</v>
      </c>
      <c r="BF527" s="163">
        <f>IF(N527="snížená",J527,0)</f>
        <v>0</v>
      </c>
      <c r="BG527" s="163">
        <f>IF(N527="zákl. přenesená",J527,0)</f>
        <v>0</v>
      </c>
      <c r="BH527" s="163">
        <f>IF(N527="sníž. přenesená",J527,0)</f>
        <v>0</v>
      </c>
      <c r="BI527" s="163">
        <f>IF(N527="nulová",J527,0)</f>
        <v>0</v>
      </c>
      <c r="BJ527" s="18" t="s">
        <v>25</v>
      </c>
      <c r="BK527" s="163">
        <f>ROUND(I527*H527,2)</f>
        <v>0</v>
      </c>
      <c r="BL527" s="18" t="s">
        <v>151</v>
      </c>
      <c r="BM527" s="162" t="s">
        <v>2138</v>
      </c>
    </row>
    <row r="528" spans="1:65" s="2" customFormat="1" ht="14.45" customHeight="1">
      <c r="A528" s="33"/>
      <c r="B528" s="150"/>
      <c r="C528" s="151" t="s">
        <v>874</v>
      </c>
      <c r="D528" s="151" t="s">
        <v>183</v>
      </c>
      <c r="E528" s="152" t="s">
        <v>1476</v>
      </c>
      <c r="F528" s="153" t="s">
        <v>1477</v>
      </c>
      <c r="G528" s="154" t="s">
        <v>356</v>
      </c>
      <c r="H528" s="155">
        <v>605.29600000000005</v>
      </c>
      <c r="I528" s="156"/>
      <c r="J528" s="157">
        <f>ROUND(I528*H528,2)</f>
        <v>0</v>
      </c>
      <c r="K528" s="153" t="s">
        <v>187</v>
      </c>
      <c r="L528" s="34"/>
      <c r="M528" s="158" t="s">
        <v>1</v>
      </c>
      <c r="N528" s="159" t="s">
        <v>46</v>
      </c>
      <c r="O528" s="59"/>
      <c r="P528" s="160">
        <f>O528*H528</f>
        <v>0</v>
      </c>
      <c r="Q528" s="160">
        <v>8.4999999999999995E-4</v>
      </c>
      <c r="R528" s="160">
        <f>Q528*H528</f>
        <v>0.5145016</v>
      </c>
      <c r="S528" s="160">
        <v>0</v>
      </c>
      <c r="T528" s="161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62" t="s">
        <v>151</v>
      </c>
      <c r="AT528" s="162" t="s">
        <v>183</v>
      </c>
      <c r="AU528" s="162" t="s">
        <v>89</v>
      </c>
      <c r="AY528" s="18" t="s">
        <v>181</v>
      </c>
      <c r="BE528" s="163">
        <f>IF(N528="základní",J528,0)</f>
        <v>0</v>
      </c>
      <c r="BF528" s="163">
        <f>IF(N528="snížená",J528,0)</f>
        <v>0</v>
      </c>
      <c r="BG528" s="163">
        <f>IF(N528="zákl. přenesená",J528,0)</f>
        <v>0</v>
      </c>
      <c r="BH528" s="163">
        <f>IF(N528="sníž. přenesená",J528,0)</f>
        <v>0</v>
      </c>
      <c r="BI528" s="163">
        <f>IF(N528="nulová",J528,0)</f>
        <v>0</v>
      </c>
      <c r="BJ528" s="18" t="s">
        <v>25</v>
      </c>
      <c r="BK528" s="163">
        <f>ROUND(I528*H528,2)</f>
        <v>0</v>
      </c>
      <c r="BL528" s="18" t="s">
        <v>151</v>
      </c>
      <c r="BM528" s="162" t="s">
        <v>3461</v>
      </c>
    </row>
    <row r="529" spans="1:65" s="15" customFormat="1">
      <c r="B529" s="181"/>
      <c r="D529" s="165" t="s">
        <v>189</v>
      </c>
      <c r="E529" s="182" t="s">
        <v>1</v>
      </c>
      <c r="F529" s="183" t="s">
        <v>3337</v>
      </c>
      <c r="H529" s="182" t="s">
        <v>1</v>
      </c>
      <c r="I529" s="184"/>
      <c r="L529" s="181"/>
      <c r="M529" s="185"/>
      <c r="N529" s="186"/>
      <c r="O529" s="186"/>
      <c r="P529" s="186"/>
      <c r="Q529" s="186"/>
      <c r="R529" s="186"/>
      <c r="S529" s="186"/>
      <c r="T529" s="187"/>
      <c r="AT529" s="182" t="s">
        <v>189</v>
      </c>
      <c r="AU529" s="182" t="s">
        <v>89</v>
      </c>
      <c r="AV529" s="15" t="s">
        <v>25</v>
      </c>
      <c r="AW529" s="15" t="s">
        <v>36</v>
      </c>
      <c r="AX529" s="15" t="s">
        <v>81</v>
      </c>
      <c r="AY529" s="182" t="s">
        <v>181</v>
      </c>
    </row>
    <row r="530" spans="1:65" s="13" customFormat="1">
      <c r="B530" s="164"/>
      <c r="D530" s="165" t="s">
        <v>189</v>
      </c>
      <c r="E530" s="166" t="s">
        <v>1</v>
      </c>
      <c r="F530" s="167" t="s">
        <v>3436</v>
      </c>
      <c r="H530" s="168">
        <v>157.95099999999999</v>
      </c>
      <c r="I530" s="169"/>
      <c r="L530" s="164"/>
      <c r="M530" s="170"/>
      <c r="N530" s="171"/>
      <c r="O530" s="171"/>
      <c r="P530" s="171"/>
      <c r="Q530" s="171"/>
      <c r="R530" s="171"/>
      <c r="S530" s="171"/>
      <c r="T530" s="172"/>
      <c r="AT530" s="166" t="s">
        <v>189</v>
      </c>
      <c r="AU530" s="166" t="s">
        <v>89</v>
      </c>
      <c r="AV530" s="13" t="s">
        <v>89</v>
      </c>
      <c r="AW530" s="13" t="s">
        <v>36</v>
      </c>
      <c r="AX530" s="13" t="s">
        <v>81</v>
      </c>
      <c r="AY530" s="166" t="s">
        <v>181</v>
      </c>
    </row>
    <row r="531" spans="1:65" s="13" customFormat="1">
      <c r="B531" s="164"/>
      <c r="D531" s="165" t="s">
        <v>189</v>
      </c>
      <c r="E531" s="166" t="s">
        <v>1</v>
      </c>
      <c r="F531" s="167" t="s">
        <v>3437</v>
      </c>
      <c r="H531" s="168">
        <v>111.221</v>
      </c>
      <c r="I531" s="169"/>
      <c r="L531" s="164"/>
      <c r="M531" s="170"/>
      <c r="N531" s="171"/>
      <c r="O531" s="171"/>
      <c r="P531" s="171"/>
      <c r="Q531" s="171"/>
      <c r="R531" s="171"/>
      <c r="S531" s="171"/>
      <c r="T531" s="172"/>
      <c r="AT531" s="166" t="s">
        <v>189</v>
      </c>
      <c r="AU531" s="166" t="s">
        <v>89</v>
      </c>
      <c r="AV531" s="13" t="s">
        <v>89</v>
      </c>
      <c r="AW531" s="13" t="s">
        <v>36</v>
      </c>
      <c r="AX531" s="13" t="s">
        <v>81</v>
      </c>
      <c r="AY531" s="166" t="s">
        <v>181</v>
      </c>
    </row>
    <row r="532" spans="1:65" s="13" customFormat="1">
      <c r="B532" s="164"/>
      <c r="D532" s="165" t="s">
        <v>189</v>
      </c>
      <c r="E532" s="166" t="s">
        <v>1</v>
      </c>
      <c r="F532" s="167" t="s">
        <v>3438</v>
      </c>
      <c r="H532" s="168">
        <v>110.51600000000001</v>
      </c>
      <c r="I532" s="169"/>
      <c r="L532" s="164"/>
      <c r="M532" s="170"/>
      <c r="N532" s="171"/>
      <c r="O532" s="171"/>
      <c r="P532" s="171"/>
      <c r="Q532" s="171"/>
      <c r="R532" s="171"/>
      <c r="S532" s="171"/>
      <c r="T532" s="172"/>
      <c r="AT532" s="166" t="s">
        <v>189</v>
      </c>
      <c r="AU532" s="166" t="s">
        <v>89</v>
      </c>
      <c r="AV532" s="13" t="s">
        <v>89</v>
      </c>
      <c r="AW532" s="13" t="s">
        <v>36</v>
      </c>
      <c r="AX532" s="13" t="s">
        <v>81</v>
      </c>
      <c r="AY532" s="166" t="s">
        <v>181</v>
      </c>
    </row>
    <row r="533" spans="1:65" s="13" customFormat="1">
      <c r="B533" s="164"/>
      <c r="D533" s="165" t="s">
        <v>189</v>
      </c>
      <c r="E533" s="166" t="s">
        <v>1</v>
      </c>
      <c r="F533" s="167" t="s">
        <v>3439</v>
      </c>
      <c r="H533" s="168">
        <v>48.238</v>
      </c>
      <c r="I533" s="169"/>
      <c r="L533" s="164"/>
      <c r="M533" s="170"/>
      <c r="N533" s="171"/>
      <c r="O533" s="171"/>
      <c r="P533" s="171"/>
      <c r="Q533" s="171"/>
      <c r="R533" s="171"/>
      <c r="S533" s="171"/>
      <c r="T533" s="172"/>
      <c r="AT533" s="166" t="s">
        <v>189</v>
      </c>
      <c r="AU533" s="166" t="s">
        <v>89</v>
      </c>
      <c r="AV533" s="13" t="s">
        <v>89</v>
      </c>
      <c r="AW533" s="13" t="s">
        <v>36</v>
      </c>
      <c r="AX533" s="13" t="s">
        <v>81</v>
      </c>
      <c r="AY533" s="166" t="s">
        <v>181</v>
      </c>
    </row>
    <row r="534" spans="1:65" s="13" customFormat="1">
      <c r="B534" s="164"/>
      <c r="D534" s="165" t="s">
        <v>189</v>
      </c>
      <c r="E534" s="166" t="s">
        <v>1</v>
      </c>
      <c r="F534" s="167" t="s">
        <v>3440</v>
      </c>
      <c r="H534" s="168">
        <v>177.37</v>
      </c>
      <c r="I534" s="169"/>
      <c r="L534" s="164"/>
      <c r="M534" s="170"/>
      <c r="N534" s="171"/>
      <c r="O534" s="171"/>
      <c r="P534" s="171"/>
      <c r="Q534" s="171"/>
      <c r="R534" s="171"/>
      <c r="S534" s="171"/>
      <c r="T534" s="172"/>
      <c r="AT534" s="166" t="s">
        <v>189</v>
      </c>
      <c r="AU534" s="166" t="s">
        <v>89</v>
      </c>
      <c r="AV534" s="13" t="s">
        <v>89</v>
      </c>
      <c r="AW534" s="13" t="s">
        <v>36</v>
      </c>
      <c r="AX534" s="13" t="s">
        <v>81</v>
      </c>
      <c r="AY534" s="166" t="s">
        <v>181</v>
      </c>
    </row>
    <row r="535" spans="1:65" s="14" customFormat="1">
      <c r="B535" s="173"/>
      <c r="D535" s="165" t="s">
        <v>189</v>
      </c>
      <c r="E535" s="174" t="s">
        <v>1737</v>
      </c>
      <c r="F535" s="175" t="s">
        <v>190</v>
      </c>
      <c r="H535" s="176">
        <v>605.29600000000005</v>
      </c>
      <c r="I535" s="177"/>
      <c r="L535" s="173"/>
      <c r="M535" s="178"/>
      <c r="N535" s="179"/>
      <c r="O535" s="179"/>
      <c r="P535" s="179"/>
      <c r="Q535" s="179"/>
      <c r="R535" s="179"/>
      <c r="S535" s="179"/>
      <c r="T535" s="180"/>
      <c r="AT535" s="174" t="s">
        <v>189</v>
      </c>
      <c r="AU535" s="174" t="s">
        <v>89</v>
      </c>
      <c r="AV535" s="14" t="s">
        <v>151</v>
      </c>
      <c r="AW535" s="14" t="s">
        <v>36</v>
      </c>
      <c r="AX535" s="14" t="s">
        <v>25</v>
      </c>
      <c r="AY535" s="174" t="s">
        <v>181</v>
      </c>
    </row>
    <row r="536" spans="1:65" s="2" customFormat="1" ht="24.2" customHeight="1">
      <c r="A536" s="33"/>
      <c r="B536" s="150"/>
      <c r="C536" s="151" t="s">
        <v>879</v>
      </c>
      <c r="D536" s="151" t="s">
        <v>183</v>
      </c>
      <c r="E536" s="152" t="s">
        <v>1481</v>
      </c>
      <c r="F536" s="153" t="s">
        <v>1482</v>
      </c>
      <c r="G536" s="154" t="s">
        <v>356</v>
      </c>
      <c r="H536" s="155">
        <v>605.29600000000005</v>
      </c>
      <c r="I536" s="156"/>
      <c r="J536" s="157">
        <f>ROUND(I536*H536,2)</f>
        <v>0</v>
      </c>
      <c r="K536" s="153" t="s">
        <v>187</v>
      </c>
      <c r="L536" s="34"/>
      <c r="M536" s="158" t="s">
        <v>1</v>
      </c>
      <c r="N536" s="159" t="s">
        <v>46</v>
      </c>
      <c r="O536" s="59"/>
      <c r="P536" s="160">
        <f>O536*H536</f>
        <v>0</v>
      </c>
      <c r="Q536" s="160">
        <v>0</v>
      </c>
      <c r="R536" s="160">
        <f>Q536*H536</f>
        <v>0</v>
      </c>
      <c r="S536" s="160">
        <v>0</v>
      </c>
      <c r="T536" s="161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2" t="s">
        <v>151</v>
      </c>
      <c r="AT536" s="162" t="s">
        <v>183</v>
      </c>
      <c r="AU536" s="162" t="s">
        <v>89</v>
      </c>
      <c r="AY536" s="18" t="s">
        <v>181</v>
      </c>
      <c r="BE536" s="163">
        <f>IF(N536="základní",J536,0)</f>
        <v>0</v>
      </c>
      <c r="BF536" s="163">
        <f>IF(N536="snížená",J536,0)</f>
        <v>0</v>
      </c>
      <c r="BG536" s="163">
        <f>IF(N536="zákl. přenesená",J536,0)</f>
        <v>0</v>
      </c>
      <c r="BH536" s="163">
        <f>IF(N536="sníž. přenesená",J536,0)</f>
        <v>0</v>
      </c>
      <c r="BI536" s="163">
        <f>IF(N536="nulová",J536,0)</f>
        <v>0</v>
      </c>
      <c r="BJ536" s="18" t="s">
        <v>25</v>
      </c>
      <c r="BK536" s="163">
        <f>ROUND(I536*H536,2)</f>
        <v>0</v>
      </c>
      <c r="BL536" s="18" t="s">
        <v>151</v>
      </c>
      <c r="BM536" s="162" t="s">
        <v>3462</v>
      </c>
    </row>
    <row r="537" spans="1:65" s="2" customFormat="1" ht="14.45" customHeight="1">
      <c r="A537" s="33"/>
      <c r="B537" s="150"/>
      <c r="C537" s="151" t="s">
        <v>885</v>
      </c>
      <c r="D537" s="151" t="s">
        <v>183</v>
      </c>
      <c r="E537" s="152" t="s">
        <v>3463</v>
      </c>
      <c r="F537" s="153" t="s">
        <v>3464</v>
      </c>
      <c r="G537" s="154" t="s">
        <v>356</v>
      </c>
      <c r="H537" s="155">
        <v>64.8</v>
      </c>
      <c r="I537" s="156"/>
      <c r="J537" s="157">
        <f>ROUND(I537*H537,2)</f>
        <v>0</v>
      </c>
      <c r="K537" s="153" t="s">
        <v>187</v>
      </c>
      <c r="L537" s="34"/>
      <c r="M537" s="158" t="s">
        <v>1</v>
      </c>
      <c r="N537" s="159" t="s">
        <v>46</v>
      </c>
      <c r="O537" s="59"/>
      <c r="P537" s="160">
        <f>O537*H537</f>
        <v>0</v>
      </c>
      <c r="Q537" s="160">
        <v>6.9999999999999999E-4</v>
      </c>
      <c r="R537" s="160">
        <f>Q537*H537</f>
        <v>4.5359999999999998E-2</v>
      </c>
      <c r="S537" s="160">
        <v>0</v>
      </c>
      <c r="T537" s="161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62" t="s">
        <v>151</v>
      </c>
      <c r="AT537" s="162" t="s">
        <v>183</v>
      </c>
      <c r="AU537" s="162" t="s">
        <v>89</v>
      </c>
      <c r="AY537" s="18" t="s">
        <v>181</v>
      </c>
      <c r="BE537" s="163">
        <f>IF(N537="základní",J537,0)</f>
        <v>0</v>
      </c>
      <c r="BF537" s="163">
        <f>IF(N537="snížená",J537,0)</f>
        <v>0</v>
      </c>
      <c r="BG537" s="163">
        <f>IF(N537="zákl. přenesená",J537,0)</f>
        <v>0</v>
      </c>
      <c r="BH537" s="163">
        <f>IF(N537="sníž. přenesená",J537,0)</f>
        <v>0</v>
      </c>
      <c r="BI537" s="163">
        <f>IF(N537="nulová",J537,0)</f>
        <v>0</v>
      </c>
      <c r="BJ537" s="18" t="s">
        <v>25</v>
      </c>
      <c r="BK537" s="163">
        <f>ROUND(I537*H537,2)</f>
        <v>0</v>
      </c>
      <c r="BL537" s="18" t="s">
        <v>151</v>
      </c>
      <c r="BM537" s="162" t="s">
        <v>3465</v>
      </c>
    </row>
    <row r="538" spans="1:65" s="13" customFormat="1">
      <c r="B538" s="164"/>
      <c r="D538" s="165" t="s">
        <v>189</v>
      </c>
      <c r="E538" s="166" t="s">
        <v>1</v>
      </c>
      <c r="F538" s="167" t="s">
        <v>3466</v>
      </c>
      <c r="H538" s="168">
        <v>64.8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189</v>
      </c>
      <c r="AU538" s="166" t="s">
        <v>89</v>
      </c>
      <c r="AV538" s="13" t="s">
        <v>89</v>
      </c>
      <c r="AW538" s="13" t="s">
        <v>36</v>
      </c>
      <c r="AX538" s="13" t="s">
        <v>25</v>
      </c>
      <c r="AY538" s="166" t="s">
        <v>181</v>
      </c>
    </row>
    <row r="539" spans="1:65" s="2" customFormat="1" ht="14.45" customHeight="1">
      <c r="A539" s="33"/>
      <c r="B539" s="150"/>
      <c r="C539" s="151" t="s">
        <v>892</v>
      </c>
      <c r="D539" s="151" t="s">
        <v>183</v>
      </c>
      <c r="E539" s="152" t="s">
        <v>3467</v>
      </c>
      <c r="F539" s="153" t="s">
        <v>3468</v>
      </c>
      <c r="G539" s="154" t="s">
        <v>356</v>
      </c>
      <c r="H539" s="155">
        <v>64.8</v>
      </c>
      <c r="I539" s="156"/>
      <c r="J539" s="157">
        <f>ROUND(I539*H539,2)</f>
        <v>0</v>
      </c>
      <c r="K539" s="153" t="s">
        <v>187</v>
      </c>
      <c r="L539" s="34"/>
      <c r="M539" s="158" t="s">
        <v>1</v>
      </c>
      <c r="N539" s="159" t="s">
        <v>46</v>
      </c>
      <c r="O539" s="59"/>
      <c r="P539" s="160">
        <f>O539*H539</f>
        <v>0</v>
      </c>
      <c r="Q539" s="160">
        <v>0</v>
      </c>
      <c r="R539" s="160">
        <f>Q539*H539</f>
        <v>0</v>
      </c>
      <c r="S539" s="160">
        <v>0</v>
      </c>
      <c r="T539" s="161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2" t="s">
        <v>151</v>
      </c>
      <c r="AT539" s="162" t="s">
        <v>183</v>
      </c>
      <c r="AU539" s="162" t="s">
        <v>89</v>
      </c>
      <c r="AY539" s="18" t="s">
        <v>181</v>
      </c>
      <c r="BE539" s="163">
        <f>IF(N539="základní",J539,0)</f>
        <v>0</v>
      </c>
      <c r="BF539" s="163">
        <f>IF(N539="snížená",J539,0)</f>
        <v>0</v>
      </c>
      <c r="BG539" s="163">
        <f>IF(N539="zákl. přenesená",J539,0)</f>
        <v>0</v>
      </c>
      <c r="BH539" s="163">
        <f>IF(N539="sníž. přenesená",J539,0)</f>
        <v>0</v>
      </c>
      <c r="BI539" s="163">
        <f>IF(N539="nulová",J539,0)</f>
        <v>0</v>
      </c>
      <c r="BJ539" s="18" t="s">
        <v>25</v>
      </c>
      <c r="BK539" s="163">
        <f>ROUND(I539*H539,2)</f>
        <v>0</v>
      </c>
      <c r="BL539" s="18" t="s">
        <v>151</v>
      </c>
      <c r="BM539" s="162" t="s">
        <v>3469</v>
      </c>
    </row>
    <row r="540" spans="1:65" s="2" customFormat="1" ht="14.45" customHeight="1">
      <c r="A540" s="33"/>
      <c r="B540" s="150"/>
      <c r="C540" s="151" t="s">
        <v>898</v>
      </c>
      <c r="D540" s="151" t="s">
        <v>183</v>
      </c>
      <c r="E540" s="152" t="s">
        <v>3470</v>
      </c>
      <c r="F540" s="153" t="s">
        <v>3471</v>
      </c>
      <c r="G540" s="154" t="s">
        <v>294</v>
      </c>
      <c r="H540" s="155">
        <v>22.093</v>
      </c>
      <c r="I540" s="156"/>
      <c r="J540" s="157">
        <f>ROUND(I540*H540,2)</f>
        <v>0</v>
      </c>
      <c r="K540" s="153" t="s">
        <v>187</v>
      </c>
      <c r="L540" s="34"/>
      <c r="M540" s="158" t="s">
        <v>1</v>
      </c>
      <c r="N540" s="159" t="s">
        <v>46</v>
      </c>
      <c r="O540" s="59"/>
      <c r="P540" s="160">
        <f>O540*H540</f>
        <v>0</v>
      </c>
      <c r="Q540" s="160">
        <v>4.6000000000000001E-4</v>
      </c>
      <c r="R540" s="160">
        <f>Q540*H540</f>
        <v>1.016278E-2</v>
      </c>
      <c r="S540" s="160">
        <v>0</v>
      </c>
      <c r="T540" s="161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2" t="s">
        <v>151</v>
      </c>
      <c r="AT540" s="162" t="s">
        <v>183</v>
      </c>
      <c r="AU540" s="162" t="s">
        <v>89</v>
      </c>
      <c r="AY540" s="18" t="s">
        <v>181</v>
      </c>
      <c r="BE540" s="163">
        <f>IF(N540="základní",J540,0)</f>
        <v>0</v>
      </c>
      <c r="BF540" s="163">
        <f>IF(N540="snížená",J540,0)</f>
        <v>0</v>
      </c>
      <c r="BG540" s="163">
        <f>IF(N540="zákl. přenesená",J540,0)</f>
        <v>0</v>
      </c>
      <c r="BH540" s="163">
        <f>IF(N540="sníž. přenesená",J540,0)</f>
        <v>0</v>
      </c>
      <c r="BI540" s="163">
        <f>IF(N540="nulová",J540,0)</f>
        <v>0</v>
      </c>
      <c r="BJ540" s="18" t="s">
        <v>25</v>
      </c>
      <c r="BK540" s="163">
        <f>ROUND(I540*H540,2)</f>
        <v>0</v>
      </c>
      <c r="BL540" s="18" t="s">
        <v>151</v>
      </c>
      <c r="BM540" s="162" t="s">
        <v>3472</v>
      </c>
    </row>
    <row r="541" spans="1:65" s="13" customFormat="1">
      <c r="B541" s="164"/>
      <c r="D541" s="165" t="s">
        <v>189</v>
      </c>
      <c r="E541" s="166" t="s">
        <v>1</v>
      </c>
      <c r="F541" s="167" t="s">
        <v>3473</v>
      </c>
      <c r="H541" s="168">
        <v>22.093</v>
      </c>
      <c r="I541" s="169"/>
      <c r="L541" s="164"/>
      <c r="M541" s="170"/>
      <c r="N541" s="171"/>
      <c r="O541" s="171"/>
      <c r="P541" s="171"/>
      <c r="Q541" s="171"/>
      <c r="R541" s="171"/>
      <c r="S541" s="171"/>
      <c r="T541" s="172"/>
      <c r="AT541" s="166" t="s">
        <v>189</v>
      </c>
      <c r="AU541" s="166" t="s">
        <v>89</v>
      </c>
      <c r="AV541" s="13" t="s">
        <v>89</v>
      </c>
      <c r="AW541" s="13" t="s">
        <v>36</v>
      </c>
      <c r="AX541" s="13" t="s">
        <v>25</v>
      </c>
      <c r="AY541" s="166" t="s">
        <v>181</v>
      </c>
    </row>
    <row r="542" spans="1:65" s="2" customFormat="1" ht="24.2" customHeight="1">
      <c r="A542" s="33"/>
      <c r="B542" s="150"/>
      <c r="C542" s="151" t="s">
        <v>903</v>
      </c>
      <c r="D542" s="151" t="s">
        <v>183</v>
      </c>
      <c r="E542" s="152" t="s">
        <v>3474</v>
      </c>
      <c r="F542" s="153" t="s">
        <v>3475</v>
      </c>
      <c r="G542" s="154" t="s">
        <v>294</v>
      </c>
      <c r="H542" s="155">
        <v>22.093</v>
      </c>
      <c r="I542" s="156"/>
      <c r="J542" s="157">
        <f>ROUND(I542*H542,2)</f>
        <v>0</v>
      </c>
      <c r="K542" s="153" t="s">
        <v>187</v>
      </c>
      <c r="L542" s="34"/>
      <c r="M542" s="158" t="s">
        <v>1</v>
      </c>
      <c r="N542" s="159" t="s">
        <v>46</v>
      </c>
      <c r="O542" s="59"/>
      <c r="P542" s="160">
        <f>O542*H542</f>
        <v>0</v>
      </c>
      <c r="Q542" s="160">
        <v>0</v>
      </c>
      <c r="R542" s="160">
        <f>Q542*H542</f>
        <v>0</v>
      </c>
      <c r="S542" s="160">
        <v>0</v>
      </c>
      <c r="T542" s="161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62" t="s">
        <v>151</v>
      </c>
      <c r="AT542" s="162" t="s">
        <v>183</v>
      </c>
      <c r="AU542" s="162" t="s">
        <v>89</v>
      </c>
      <c r="AY542" s="18" t="s">
        <v>181</v>
      </c>
      <c r="BE542" s="163">
        <f>IF(N542="základní",J542,0)</f>
        <v>0</v>
      </c>
      <c r="BF542" s="163">
        <f>IF(N542="snížená",J542,0)</f>
        <v>0</v>
      </c>
      <c r="BG542" s="163">
        <f>IF(N542="zákl. přenesená",J542,0)</f>
        <v>0</v>
      </c>
      <c r="BH542" s="163">
        <f>IF(N542="sníž. přenesená",J542,0)</f>
        <v>0</v>
      </c>
      <c r="BI542" s="163">
        <f>IF(N542="nulová",J542,0)</f>
        <v>0</v>
      </c>
      <c r="BJ542" s="18" t="s">
        <v>25</v>
      </c>
      <c r="BK542" s="163">
        <f>ROUND(I542*H542,2)</f>
        <v>0</v>
      </c>
      <c r="BL542" s="18" t="s">
        <v>151</v>
      </c>
      <c r="BM542" s="162" t="s">
        <v>3476</v>
      </c>
    </row>
    <row r="543" spans="1:65" s="2" customFormat="1" ht="14.45" customHeight="1">
      <c r="A543" s="33"/>
      <c r="B543" s="150"/>
      <c r="C543" s="151" t="s">
        <v>908</v>
      </c>
      <c r="D543" s="151" t="s">
        <v>183</v>
      </c>
      <c r="E543" s="152" t="s">
        <v>3477</v>
      </c>
      <c r="F543" s="153" t="s">
        <v>2075</v>
      </c>
      <c r="G543" s="154" t="s">
        <v>356</v>
      </c>
      <c r="H543" s="155">
        <v>41.32</v>
      </c>
      <c r="I543" s="156"/>
      <c r="J543" s="157">
        <f>ROUND(I543*H543,2)</f>
        <v>0</v>
      </c>
      <c r="K543" s="153" t="s">
        <v>1</v>
      </c>
      <c r="L543" s="34"/>
      <c r="M543" s="158" t="s">
        <v>1</v>
      </c>
      <c r="N543" s="159" t="s">
        <v>46</v>
      </c>
      <c r="O543" s="59"/>
      <c r="P543" s="160">
        <f>O543*H543</f>
        <v>0</v>
      </c>
      <c r="Q543" s="160">
        <v>1.1690000000000001E-2</v>
      </c>
      <c r="R543" s="160">
        <f>Q543*H543</f>
        <v>0.48303080000000004</v>
      </c>
      <c r="S543" s="160">
        <v>0</v>
      </c>
      <c r="T543" s="161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2" t="s">
        <v>151</v>
      </c>
      <c r="AT543" s="162" t="s">
        <v>183</v>
      </c>
      <c r="AU543" s="162" t="s">
        <v>89</v>
      </c>
      <c r="AY543" s="18" t="s">
        <v>181</v>
      </c>
      <c r="BE543" s="163">
        <f>IF(N543="základní",J543,0)</f>
        <v>0</v>
      </c>
      <c r="BF543" s="163">
        <f>IF(N543="snížená",J543,0)</f>
        <v>0</v>
      </c>
      <c r="BG543" s="163">
        <f>IF(N543="zákl. přenesená",J543,0)</f>
        <v>0</v>
      </c>
      <c r="BH543" s="163">
        <f>IF(N543="sníž. přenesená",J543,0)</f>
        <v>0</v>
      </c>
      <c r="BI543" s="163">
        <f>IF(N543="nulová",J543,0)</f>
        <v>0</v>
      </c>
      <c r="BJ543" s="18" t="s">
        <v>25</v>
      </c>
      <c r="BK543" s="163">
        <f>ROUND(I543*H543,2)</f>
        <v>0</v>
      </c>
      <c r="BL543" s="18" t="s">
        <v>151</v>
      </c>
      <c r="BM543" s="162" t="s">
        <v>3478</v>
      </c>
    </row>
    <row r="544" spans="1:65" s="13" customFormat="1">
      <c r="B544" s="164"/>
      <c r="D544" s="165" t="s">
        <v>189</v>
      </c>
      <c r="E544" s="166" t="s">
        <v>1</v>
      </c>
      <c r="F544" s="167" t="s">
        <v>3479</v>
      </c>
      <c r="H544" s="168">
        <v>41.32</v>
      </c>
      <c r="I544" s="169"/>
      <c r="L544" s="164"/>
      <c r="M544" s="170"/>
      <c r="N544" s="171"/>
      <c r="O544" s="171"/>
      <c r="P544" s="171"/>
      <c r="Q544" s="171"/>
      <c r="R544" s="171"/>
      <c r="S544" s="171"/>
      <c r="T544" s="172"/>
      <c r="AT544" s="166" t="s">
        <v>189</v>
      </c>
      <c r="AU544" s="166" t="s">
        <v>89</v>
      </c>
      <c r="AV544" s="13" t="s">
        <v>89</v>
      </c>
      <c r="AW544" s="13" t="s">
        <v>36</v>
      </c>
      <c r="AX544" s="13" t="s">
        <v>81</v>
      </c>
      <c r="AY544" s="166" t="s">
        <v>181</v>
      </c>
    </row>
    <row r="545" spans="1:65" s="14" customFormat="1">
      <c r="B545" s="173"/>
      <c r="D545" s="165" t="s">
        <v>189</v>
      </c>
      <c r="E545" s="174" t="s">
        <v>3480</v>
      </c>
      <c r="F545" s="175" t="s">
        <v>190</v>
      </c>
      <c r="H545" s="176">
        <v>41.32</v>
      </c>
      <c r="I545" s="177"/>
      <c r="L545" s="173"/>
      <c r="M545" s="178"/>
      <c r="N545" s="179"/>
      <c r="O545" s="179"/>
      <c r="P545" s="179"/>
      <c r="Q545" s="179"/>
      <c r="R545" s="179"/>
      <c r="S545" s="179"/>
      <c r="T545" s="180"/>
      <c r="AT545" s="174" t="s">
        <v>189</v>
      </c>
      <c r="AU545" s="174" t="s">
        <v>89</v>
      </c>
      <c r="AV545" s="14" t="s">
        <v>151</v>
      </c>
      <c r="AW545" s="14" t="s">
        <v>36</v>
      </c>
      <c r="AX545" s="14" t="s">
        <v>25</v>
      </c>
      <c r="AY545" s="174" t="s">
        <v>181</v>
      </c>
    </row>
    <row r="546" spans="1:65" s="2" customFormat="1" ht="14.45" customHeight="1">
      <c r="A546" s="33"/>
      <c r="B546" s="150"/>
      <c r="C546" s="151" t="s">
        <v>913</v>
      </c>
      <c r="D546" s="151" t="s">
        <v>183</v>
      </c>
      <c r="E546" s="152" t="s">
        <v>3481</v>
      </c>
      <c r="F546" s="153" t="s">
        <v>3482</v>
      </c>
      <c r="G546" s="154" t="s">
        <v>356</v>
      </c>
      <c r="H546" s="155">
        <v>41.32</v>
      </c>
      <c r="I546" s="156"/>
      <c r="J546" s="157">
        <f>ROUND(I546*H546,2)</f>
        <v>0</v>
      </c>
      <c r="K546" s="153" t="s">
        <v>1</v>
      </c>
      <c r="L546" s="34"/>
      <c r="M546" s="158" t="s">
        <v>1</v>
      </c>
      <c r="N546" s="159" t="s">
        <v>46</v>
      </c>
      <c r="O546" s="59"/>
      <c r="P546" s="160">
        <f>O546*H546</f>
        <v>0</v>
      </c>
      <c r="Q546" s="160">
        <v>0</v>
      </c>
      <c r="R546" s="160">
        <f>Q546*H546</f>
        <v>0</v>
      </c>
      <c r="S546" s="160">
        <v>0</v>
      </c>
      <c r="T546" s="161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2" t="s">
        <v>151</v>
      </c>
      <c r="AT546" s="162" t="s">
        <v>183</v>
      </c>
      <c r="AU546" s="162" t="s">
        <v>89</v>
      </c>
      <c r="AY546" s="18" t="s">
        <v>181</v>
      </c>
      <c r="BE546" s="163">
        <f>IF(N546="základní",J546,0)</f>
        <v>0</v>
      </c>
      <c r="BF546" s="163">
        <f>IF(N546="snížená",J546,0)</f>
        <v>0</v>
      </c>
      <c r="BG546" s="163">
        <f>IF(N546="zákl. přenesená",J546,0)</f>
        <v>0</v>
      </c>
      <c r="BH546" s="163">
        <f>IF(N546="sníž. přenesená",J546,0)</f>
        <v>0</v>
      </c>
      <c r="BI546" s="163">
        <f>IF(N546="nulová",J546,0)</f>
        <v>0</v>
      </c>
      <c r="BJ546" s="18" t="s">
        <v>25</v>
      </c>
      <c r="BK546" s="163">
        <f>ROUND(I546*H546,2)</f>
        <v>0</v>
      </c>
      <c r="BL546" s="18" t="s">
        <v>151</v>
      </c>
      <c r="BM546" s="162" t="s">
        <v>3483</v>
      </c>
    </row>
    <row r="547" spans="1:65" s="2" customFormat="1" ht="14.45" customHeight="1">
      <c r="A547" s="33"/>
      <c r="B547" s="150"/>
      <c r="C547" s="151" t="s">
        <v>918</v>
      </c>
      <c r="D547" s="151" t="s">
        <v>183</v>
      </c>
      <c r="E547" s="152" t="s">
        <v>3484</v>
      </c>
      <c r="F547" s="153" t="s">
        <v>3485</v>
      </c>
      <c r="G547" s="154" t="s">
        <v>431</v>
      </c>
      <c r="H547" s="155">
        <v>1072.3679999999999</v>
      </c>
      <c r="I547" s="156"/>
      <c r="J547" s="157">
        <f>ROUND(I547*H547,2)</f>
        <v>0</v>
      </c>
      <c r="K547" s="153" t="s">
        <v>1</v>
      </c>
      <c r="L547" s="34"/>
      <c r="M547" s="158" t="s">
        <v>1</v>
      </c>
      <c r="N547" s="159" t="s">
        <v>46</v>
      </c>
      <c r="O547" s="59"/>
      <c r="P547" s="160">
        <f>O547*H547</f>
        <v>0</v>
      </c>
      <c r="Q547" s="160">
        <v>2.5999999999999998E-4</v>
      </c>
      <c r="R547" s="160">
        <f>Q547*H547</f>
        <v>0.27881567999999995</v>
      </c>
      <c r="S547" s="160">
        <v>0</v>
      </c>
      <c r="T547" s="161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2" t="s">
        <v>151</v>
      </c>
      <c r="AT547" s="162" t="s">
        <v>183</v>
      </c>
      <c r="AU547" s="162" t="s">
        <v>89</v>
      </c>
      <c r="AY547" s="18" t="s">
        <v>181</v>
      </c>
      <c r="BE547" s="163">
        <f>IF(N547="základní",J547,0)</f>
        <v>0</v>
      </c>
      <c r="BF547" s="163">
        <f>IF(N547="snížená",J547,0)</f>
        <v>0</v>
      </c>
      <c r="BG547" s="163">
        <f>IF(N547="zákl. přenesená",J547,0)</f>
        <v>0</v>
      </c>
      <c r="BH547" s="163">
        <f>IF(N547="sníž. přenesená",J547,0)</f>
        <v>0</v>
      </c>
      <c r="BI547" s="163">
        <f>IF(N547="nulová",J547,0)</f>
        <v>0</v>
      </c>
      <c r="BJ547" s="18" t="s">
        <v>25</v>
      </c>
      <c r="BK547" s="163">
        <f>ROUND(I547*H547,2)</f>
        <v>0</v>
      </c>
      <c r="BL547" s="18" t="s">
        <v>151</v>
      </c>
      <c r="BM547" s="162" t="s">
        <v>3486</v>
      </c>
    </row>
    <row r="548" spans="1:65" s="15" customFormat="1">
      <c r="B548" s="181"/>
      <c r="D548" s="165" t="s">
        <v>189</v>
      </c>
      <c r="E548" s="182" t="s">
        <v>1</v>
      </c>
      <c r="F548" s="183" t="s">
        <v>3487</v>
      </c>
      <c r="H548" s="182" t="s">
        <v>1</v>
      </c>
      <c r="I548" s="184"/>
      <c r="L548" s="181"/>
      <c r="M548" s="185"/>
      <c r="N548" s="186"/>
      <c r="O548" s="186"/>
      <c r="P548" s="186"/>
      <c r="Q548" s="186"/>
      <c r="R548" s="186"/>
      <c r="S548" s="186"/>
      <c r="T548" s="187"/>
      <c r="AT548" s="182" t="s">
        <v>189</v>
      </c>
      <c r="AU548" s="182" t="s">
        <v>89</v>
      </c>
      <c r="AV548" s="15" t="s">
        <v>25</v>
      </c>
      <c r="AW548" s="15" t="s">
        <v>36</v>
      </c>
      <c r="AX548" s="15" t="s">
        <v>81</v>
      </c>
      <c r="AY548" s="182" t="s">
        <v>181</v>
      </c>
    </row>
    <row r="549" spans="1:65" s="13" customFormat="1">
      <c r="B549" s="164"/>
      <c r="D549" s="165" t="s">
        <v>189</v>
      </c>
      <c r="E549" s="166" t="s">
        <v>1</v>
      </c>
      <c r="F549" s="167" t="s">
        <v>3488</v>
      </c>
      <c r="H549" s="168">
        <v>762.16800000000001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189</v>
      </c>
      <c r="AU549" s="166" t="s">
        <v>89</v>
      </c>
      <c r="AV549" s="13" t="s">
        <v>89</v>
      </c>
      <c r="AW549" s="13" t="s">
        <v>36</v>
      </c>
      <c r="AX549" s="13" t="s">
        <v>81</v>
      </c>
      <c r="AY549" s="166" t="s">
        <v>181</v>
      </c>
    </row>
    <row r="550" spans="1:65" s="16" customFormat="1">
      <c r="B550" s="209"/>
      <c r="D550" s="165" t="s">
        <v>189</v>
      </c>
      <c r="E550" s="210" t="s">
        <v>3172</v>
      </c>
      <c r="F550" s="211" t="s">
        <v>617</v>
      </c>
      <c r="H550" s="212">
        <v>762.16800000000001</v>
      </c>
      <c r="I550" s="213"/>
      <c r="L550" s="209"/>
      <c r="M550" s="214"/>
      <c r="N550" s="215"/>
      <c r="O550" s="215"/>
      <c r="P550" s="215"/>
      <c r="Q550" s="215"/>
      <c r="R550" s="215"/>
      <c r="S550" s="215"/>
      <c r="T550" s="216"/>
      <c r="AT550" s="210" t="s">
        <v>189</v>
      </c>
      <c r="AU550" s="210" t="s">
        <v>89</v>
      </c>
      <c r="AV550" s="16" t="s">
        <v>194</v>
      </c>
      <c r="AW550" s="16" t="s">
        <v>36</v>
      </c>
      <c r="AX550" s="16" t="s">
        <v>81</v>
      </c>
      <c r="AY550" s="210" t="s">
        <v>181</v>
      </c>
    </row>
    <row r="551" spans="1:65" s="13" customFormat="1">
      <c r="B551" s="164"/>
      <c r="D551" s="165" t="s">
        <v>189</v>
      </c>
      <c r="E551" s="166" t="s">
        <v>1</v>
      </c>
      <c r="F551" s="167" t="s">
        <v>3489</v>
      </c>
      <c r="H551" s="168">
        <v>310.2</v>
      </c>
      <c r="I551" s="169"/>
      <c r="L551" s="164"/>
      <c r="M551" s="170"/>
      <c r="N551" s="171"/>
      <c r="O551" s="171"/>
      <c r="P551" s="171"/>
      <c r="Q551" s="171"/>
      <c r="R551" s="171"/>
      <c r="S551" s="171"/>
      <c r="T551" s="172"/>
      <c r="AT551" s="166" t="s">
        <v>189</v>
      </c>
      <c r="AU551" s="166" t="s">
        <v>89</v>
      </c>
      <c r="AV551" s="13" t="s">
        <v>89</v>
      </c>
      <c r="AW551" s="13" t="s">
        <v>36</v>
      </c>
      <c r="AX551" s="13" t="s">
        <v>81</v>
      </c>
      <c r="AY551" s="166" t="s">
        <v>181</v>
      </c>
    </row>
    <row r="552" spans="1:65" s="16" customFormat="1">
      <c r="B552" s="209"/>
      <c r="D552" s="165" t="s">
        <v>189</v>
      </c>
      <c r="E552" s="210" t="s">
        <v>3170</v>
      </c>
      <c r="F552" s="211" t="s">
        <v>617</v>
      </c>
      <c r="H552" s="212">
        <v>310.2</v>
      </c>
      <c r="I552" s="213"/>
      <c r="L552" s="209"/>
      <c r="M552" s="214"/>
      <c r="N552" s="215"/>
      <c r="O552" s="215"/>
      <c r="P552" s="215"/>
      <c r="Q552" s="215"/>
      <c r="R552" s="215"/>
      <c r="S552" s="215"/>
      <c r="T552" s="216"/>
      <c r="AT552" s="210" t="s">
        <v>189</v>
      </c>
      <c r="AU552" s="210" t="s">
        <v>89</v>
      </c>
      <c r="AV552" s="16" t="s">
        <v>194</v>
      </c>
      <c r="AW552" s="16" t="s">
        <v>36</v>
      </c>
      <c r="AX552" s="16" t="s">
        <v>81</v>
      </c>
      <c r="AY552" s="210" t="s">
        <v>181</v>
      </c>
    </row>
    <row r="553" spans="1:65" s="14" customFormat="1">
      <c r="B553" s="173"/>
      <c r="D553" s="165" t="s">
        <v>189</v>
      </c>
      <c r="E553" s="174" t="s">
        <v>1733</v>
      </c>
      <c r="F553" s="175" t="s">
        <v>190</v>
      </c>
      <c r="H553" s="176">
        <v>1072.3679999999999</v>
      </c>
      <c r="I553" s="177"/>
      <c r="L553" s="173"/>
      <c r="M553" s="178"/>
      <c r="N553" s="179"/>
      <c r="O553" s="179"/>
      <c r="P553" s="179"/>
      <c r="Q553" s="179"/>
      <c r="R553" s="179"/>
      <c r="S553" s="179"/>
      <c r="T553" s="180"/>
      <c r="AT553" s="174" t="s">
        <v>189</v>
      </c>
      <c r="AU553" s="174" t="s">
        <v>89</v>
      </c>
      <c r="AV553" s="14" t="s">
        <v>151</v>
      </c>
      <c r="AW553" s="14" t="s">
        <v>36</v>
      </c>
      <c r="AX553" s="14" t="s">
        <v>25</v>
      </c>
      <c r="AY553" s="174" t="s">
        <v>181</v>
      </c>
    </row>
    <row r="554" spans="1:65" s="2" customFormat="1" ht="14.45" customHeight="1">
      <c r="A554" s="33"/>
      <c r="B554" s="150"/>
      <c r="C554" s="188" t="s">
        <v>923</v>
      </c>
      <c r="D554" s="188" t="s">
        <v>301</v>
      </c>
      <c r="E554" s="189" t="s">
        <v>3490</v>
      </c>
      <c r="F554" s="190" t="s">
        <v>3491</v>
      </c>
      <c r="G554" s="191" t="s">
        <v>372</v>
      </c>
      <c r="H554" s="192">
        <v>0.31</v>
      </c>
      <c r="I554" s="193"/>
      <c r="J554" s="194">
        <f>ROUND(I554*H554,2)</f>
        <v>0</v>
      </c>
      <c r="K554" s="190" t="s">
        <v>1</v>
      </c>
      <c r="L554" s="195"/>
      <c r="M554" s="196" t="s">
        <v>1</v>
      </c>
      <c r="N554" s="197" t="s">
        <v>46</v>
      </c>
      <c r="O554" s="59"/>
      <c r="P554" s="160">
        <f>O554*H554</f>
        <v>0</v>
      </c>
      <c r="Q554" s="160">
        <v>1</v>
      </c>
      <c r="R554" s="160">
        <f>Q554*H554</f>
        <v>0.31</v>
      </c>
      <c r="S554" s="160">
        <v>0</v>
      </c>
      <c r="T554" s="161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2" t="s">
        <v>213</v>
      </c>
      <c r="AT554" s="162" t="s">
        <v>301</v>
      </c>
      <c r="AU554" s="162" t="s">
        <v>89</v>
      </c>
      <c r="AY554" s="18" t="s">
        <v>181</v>
      </c>
      <c r="BE554" s="163">
        <f>IF(N554="základní",J554,0)</f>
        <v>0</v>
      </c>
      <c r="BF554" s="163">
        <f>IF(N554="snížená",J554,0)</f>
        <v>0</v>
      </c>
      <c r="BG554" s="163">
        <f>IF(N554="zákl. přenesená",J554,0)</f>
        <v>0</v>
      </c>
      <c r="BH554" s="163">
        <f>IF(N554="sníž. přenesená",J554,0)</f>
        <v>0</v>
      </c>
      <c r="BI554" s="163">
        <f>IF(N554="nulová",J554,0)</f>
        <v>0</v>
      </c>
      <c r="BJ554" s="18" t="s">
        <v>25</v>
      </c>
      <c r="BK554" s="163">
        <f>ROUND(I554*H554,2)</f>
        <v>0</v>
      </c>
      <c r="BL554" s="18" t="s">
        <v>151</v>
      </c>
      <c r="BM554" s="162" t="s">
        <v>3492</v>
      </c>
    </row>
    <row r="555" spans="1:65" s="13" customFormat="1">
      <c r="B555" s="164"/>
      <c r="D555" s="165" t="s">
        <v>189</v>
      </c>
      <c r="E555" s="166" t="s">
        <v>1</v>
      </c>
      <c r="F555" s="167" t="s">
        <v>3493</v>
      </c>
      <c r="H555" s="168">
        <v>0.31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189</v>
      </c>
      <c r="AU555" s="166" t="s">
        <v>89</v>
      </c>
      <c r="AV555" s="13" t="s">
        <v>89</v>
      </c>
      <c r="AW555" s="13" t="s">
        <v>36</v>
      </c>
      <c r="AX555" s="13" t="s">
        <v>25</v>
      </c>
      <c r="AY555" s="166" t="s">
        <v>181</v>
      </c>
    </row>
    <row r="556" spans="1:65" s="2" customFormat="1" ht="14.45" customHeight="1">
      <c r="A556" s="33"/>
      <c r="B556" s="150"/>
      <c r="C556" s="188" t="s">
        <v>928</v>
      </c>
      <c r="D556" s="188" t="s">
        <v>301</v>
      </c>
      <c r="E556" s="189" t="s">
        <v>3494</v>
      </c>
      <c r="F556" s="190" t="s">
        <v>3495</v>
      </c>
      <c r="G556" s="191" t="s">
        <v>372</v>
      </c>
      <c r="H556" s="192">
        <v>0.76200000000000001</v>
      </c>
      <c r="I556" s="193"/>
      <c r="J556" s="194">
        <f>ROUND(I556*H556,2)</f>
        <v>0</v>
      </c>
      <c r="K556" s="190" t="s">
        <v>1</v>
      </c>
      <c r="L556" s="195"/>
      <c r="M556" s="196" t="s">
        <v>1</v>
      </c>
      <c r="N556" s="197" t="s">
        <v>46</v>
      </c>
      <c r="O556" s="59"/>
      <c r="P556" s="160">
        <f>O556*H556</f>
        <v>0</v>
      </c>
      <c r="Q556" s="160">
        <v>1</v>
      </c>
      <c r="R556" s="160">
        <f>Q556*H556</f>
        <v>0.76200000000000001</v>
      </c>
      <c r="S556" s="160">
        <v>0</v>
      </c>
      <c r="T556" s="161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2" t="s">
        <v>213</v>
      </c>
      <c r="AT556" s="162" t="s">
        <v>301</v>
      </c>
      <c r="AU556" s="162" t="s">
        <v>89</v>
      </c>
      <c r="AY556" s="18" t="s">
        <v>181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8" t="s">
        <v>25</v>
      </c>
      <c r="BK556" s="163">
        <f>ROUND(I556*H556,2)</f>
        <v>0</v>
      </c>
      <c r="BL556" s="18" t="s">
        <v>151</v>
      </c>
      <c r="BM556" s="162" t="s">
        <v>3496</v>
      </c>
    </row>
    <row r="557" spans="1:65" s="13" customFormat="1">
      <c r="B557" s="164"/>
      <c r="D557" s="165" t="s">
        <v>189</v>
      </c>
      <c r="E557" s="166" t="s">
        <v>1</v>
      </c>
      <c r="F557" s="167" t="s">
        <v>3497</v>
      </c>
      <c r="H557" s="168">
        <v>0.76200000000000001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189</v>
      </c>
      <c r="AU557" s="166" t="s">
        <v>89</v>
      </c>
      <c r="AV557" s="13" t="s">
        <v>89</v>
      </c>
      <c r="AW557" s="13" t="s">
        <v>36</v>
      </c>
      <c r="AX557" s="13" t="s">
        <v>25</v>
      </c>
      <c r="AY557" s="166" t="s">
        <v>181</v>
      </c>
    </row>
    <row r="558" spans="1:65" s="2" customFormat="1" ht="24.2" customHeight="1">
      <c r="A558" s="33"/>
      <c r="B558" s="150"/>
      <c r="C558" s="151" t="s">
        <v>930</v>
      </c>
      <c r="D558" s="151" t="s">
        <v>183</v>
      </c>
      <c r="E558" s="152" t="s">
        <v>3498</v>
      </c>
      <c r="F558" s="153" t="s">
        <v>3499</v>
      </c>
      <c r="G558" s="154" t="s">
        <v>431</v>
      </c>
      <c r="H558" s="155">
        <v>1072.3679999999999</v>
      </c>
      <c r="I558" s="156"/>
      <c r="J558" s="157">
        <f>ROUND(I558*H558,2)</f>
        <v>0</v>
      </c>
      <c r="K558" s="153" t="s">
        <v>1</v>
      </c>
      <c r="L558" s="34"/>
      <c r="M558" s="158" t="s">
        <v>1</v>
      </c>
      <c r="N558" s="159" t="s">
        <v>46</v>
      </c>
      <c r="O558" s="59"/>
      <c r="P558" s="160">
        <f>O558*H558</f>
        <v>0</v>
      </c>
      <c r="Q558" s="160">
        <v>0</v>
      </c>
      <c r="R558" s="160">
        <f>Q558*H558</f>
        <v>0</v>
      </c>
      <c r="S558" s="160">
        <v>0</v>
      </c>
      <c r="T558" s="161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2" t="s">
        <v>151</v>
      </c>
      <c r="AT558" s="162" t="s">
        <v>183</v>
      </c>
      <c r="AU558" s="162" t="s">
        <v>89</v>
      </c>
      <c r="AY558" s="18" t="s">
        <v>181</v>
      </c>
      <c r="BE558" s="163">
        <f>IF(N558="základní",J558,0)</f>
        <v>0</v>
      </c>
      <c r="BF558" s="163">
        <f>IF(N558="snížená",J558,0)</f>
        <v>0</v>
      </c>
      <c r="BG558" s="163">
        <f>IF(N558="zákl. přenesená",J558,0)</f>
        <v>0</v>
      </c>
      <c r="BH558" s="163">
        <f>IF(N558="sníž. přenesená",J558,0)</f>
        <v>0</v>
      </c>
      <c r="BI558" s="163">
        <f>IF(N558="nulová",J558,0)</f>
        <v>0</v>
      </c>
      <c r="BJ558" s="18" t="s">
        <v>25</v>
      </c>
      <c r="BK558" s="163">
        <f>ROUND(I558*H558,2)</f>
        <v>0</v>
      </c>
      <c r="BL558" s="18" t="s">
        <v>151</v>
      </c>
      <c r="BM558" s="162" t="s">
        <v>3500</v>
      </c>
    </row>
    <row r="559" spans="1:65" s="2" customFormat="1" ht="24.2" customHeight="1">
      <c r="A559" s="33"/>
      <c r="B559" s="150"/>
      <c r="C559" s="151" t="s">
        <v>936</v>
      </c>
      <c r="D559" s="151" t="s">
        <v>183</v>
      </c>
      <c r="E559" s="152" t="s">
        <v>3501</v>
      </c>
      <c r="F559" s="153" t="s">
        <v>3502</v>
      </c>
      <c r="G559" s="154" t="s">
        <v>294</v>
      </c>
      <c r="H559" s="155">
        <v>2.1</v>
      </c>
      <c r="I559" s="156"/>
      <c r="J559" s="157">
        <f>ROUND(I559*H559,2)</f>
        <v>0</v>
      </c>
      <c r="K559" s="153" t="s">
        <v>1</v>
      </c>
      <c r="L559" s="34"/>
      <c r="M559" s="158" t="s">
        <v>1</v>
      </c>
      <c r="N559" s="159" t="s">
        <v>46</v>
      </c>
      <c r="O559" s="59"/>
      <c r="P559" s="160">
        <f>O559*H559</f>
        <v>0</v>
      </c>
      <c r="Q559" s="160">
        <v>2.27868</v>
      </c>
      <c r="R559" s="160">
        <f>Q559*H559</f>
        <v>4.785228</v>
      </c>
      <c r="S559" s="160">
        <v>0</v>
      </c>
      <c r="T559" s="161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62" t="s">
        <v>151</v>
      </c>
      <c r="AT559" s="162" t="s">
        <v>183</v>
      </c>
      <c r="AU559" s="162" t="s">
        <v>89</v>
      </c>
      <c r="AY559" s="18" t="s">
        <v>181</v>
      </c>
      <c r="BE559" s="163">
        <f>IF(N559="základní",J559,0)</f>
        <v>0</v>
      </c>
      <c r="BF559" s="163">
        <f>IF(N559="snížená",J559,0)</f>
        <v>0</v>
      </c>
      <c r="BG559" s="163">
        <f>IF(N559="zákl. přenesená",J559,0)</f>
        <v>0</v>
      </c>
      <c r="BH559" s="163">
        <f>IF(N559="sníž. přenesená",J559,0)</f>
        <v>0</v>
      </c>
      <c r="BI559" s="163">
        <f>IF(N559="nulová",J559,0)</f>
        <v>0</v>
      </c>
      <c r="BJ559" s="18" t="s">
        <v>25</v>
      </c>
      <c r="BK559" s="163">
        <f>ROUND(I559*H559,2)</f>
        <v>0</v>
      </c>
      <c r="BL559" s="18" t="s">
        <v>151</v>
      </c>
      <c r="BM559" s="162" t="s">
        <v>3503</v>
      </c>
    </row>
    <row r="560" spans="1:65" s="13" customFormat="1">
      <c r="B560" s="164"/>
      <c r="D560" s="165" t="s">
        <v>189</v>
      </c>
      <c r="E560" s="166" t="s">
        <v>1</v>
      </c>
      <c r="F560" s="167" t="s">
        <v>3504</v>
      </c>
      <c r="H560" s="168">
        <v>2.1</v>
      </c>
      <c r="I560" s="169"/>
      <c r="L560" s="164"/>
      <c r="M560" s="170"/>
      <c r="N560" s="171"/>
      <c r="O560" s="171"/>
      <c r="P560" s="171"/>
      <c r="Q560" s="171"/>
      <c r="R560" s="171"/>
      <c r="S560" s="171"/>
      <c r="T560" s="172"/>
      <c r="AT560" s="166" t="s">
        <v>189</v>
      </c>
      <c r="AU560" s="166" t="s">
        <v>89</v>
      </c>
      <c r="AV560" s="13" t="s">
        <v>89</v>
      </c>
      <c r="AW560" s="13" t="s">
        <v>36</v>
      </c>
      <c r="AX560" s="13" t="s">
        <v>25</v>
      </c>
      <c r="AY560" s="166" t="s">
        <v>181</v>
      </c>
    </row>
    <row r="561" spans="1:65" s="2" customFormat="1" ht="24.2" customHeight="1">
      <c r="A561" s="33"/>
      <c r="B561" s="150"/>
      <c r="C561" s="151" t="s">
        <v>940</v>
      </c>
      <c r="D561" s="151" t="s">
        <v>183</v>
      </c>
      <c r="E561" s="152" t="s">
        <v>395</v>
      </c>
      <c r="F561" s="153" t="s">
        <v>396</v>
      </c>
      <c r="G561" s="154" t="s">
        <v>294</v>
      </c>
      <c r="H561" s="155">
        <v>669.24900000000002</v>
      </c>
      <c r="I561" s="156"/>
      <c r="J561" s="157">
        <f>ROUND(I561*H561,2)</f>
        <v>0</v>
      </c>
      <c r="K561" s="153" t="s">
        <v>187</v>
      </c>
      <c r="L561" s="34"/>
      <c r="M561" s="158" t="s">
        <v>1</v>
      </c>
      <c r="N561" s="159" t="s">
        <v>46</v>
      </c>
      <c r="O561" s="59"/>
      <c r="P561" s="160">
        <f>O561*H561</f>
        <v>0</v>
      </c>
      <c r="Q561" s="160">
        <v>0</v>
      </c>
      <c r="R561" s="160">
        <f>Q561*H561</f>
        <v>0</v>
      </c>
      <c r="S561" s="160">
        <v>0</v>
      </c>
      <c r="T561" s="161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2" t="s">
        <v>151</v>
      </c>
      <c r="AT561" s="162" t="s">
        <v>183</v>
      </c>
      <c r="AU561" s="162" t="s">
        <v>89</v>
      </c>
      <c r="AY561" s="18" t="s">
        <v>181</v>
      </c>
      <c r="BE561" s="163">
        <f>IF(N561="základní",J561,0)</f>
        <v>0</v>
      </c>
      <c r="BF561" s="163">
        <f>IF(N561="snížená",J561,0)</f>
        <v>0</v>
      </c>
      <c r="BG561" s="163">
        <f>IF(N561="zákl. přenesená",J561,0)</f>
        <v>0</v>
      </c>
      <c r="BH561" s="163">
        <f>IF(N561="sníž. přenesená",J561,0)</f>
        <v>0</v>
      </c>
      <c r="BI561" s="163">
        <f>IF(N561="nulová",J561,0)</f>
        <v>0</v>
      </c>
      <c r="BJ561" s="18" t="s">
        <v>25</v>
      </c>
      <c r="BK561" s="163">
        <f>ROUND(I561*H561,2)</f>
        <v>0</v>
      </c>
      <c r="BL561" s="18" t="s">
        <v>151</v>
      </c>
      <c r="BM561" s="162" t="s">
        <v>3505</v>
      </c>
    </row>
    <row r="562" spans="1:65" s="15" customFormat="1">
      <c r="B562" s="181"/>
      <c r="D562" s="165" t="s">
        <v>189</v>
      </c>
      <c r="E562" s="182" t="s">
        <v>1</v>
      </c>
      <c r="F562" s="183" t="s">
        <v>3506</v>
      </c>
      <c r="H562" s="182" t="s">
        <v>1</v>
      </c>
      <c r="I562" s="184"/>
      <c r="L562" s="181"/>
      <c r="M562" s="185"/>
      <c r="N562" s="186"/>
      <c r="O562" s="186"/>
      <c r="P562" s="186"/>
      <c r="Q562" s="186"/>
      <c r="R562" s="186"/>
      <c r="S562" s="186"/>
      <c r="T562" s="187"/>
      <c r="AT562" s="182" t="s">
        <v>189</v>
      </c>
      <c r="AU562" s="182" t="s">
        <v>89</v>
      </c>
      <c r="AV562" s="15" t="s">
        <v>25</v>
      </c>
      <c r="AW562" s="15" t="s">
        <v>36</v>
      </c>
      <c r="AX562" s="15" t="s">
        <v>81</v>
      </c>
      <c r="AY562" s="182" t="s">
        <v>181</v>
      </c>
    </row>
    <row r="563" spans="1:65" s="15" customFormat="1">
      <c r="B563" s="181"/>
      <c r="D563" s="165" t="s">
        <v>189</v>
      </c>
      <c r="E563" s="182" t="s">
        <v>1</v>
      </c>
      <c r="F563" s="183" t="s">
        <v>1669</v>
      </c>
      <c r="H563" s="182" t="s">
        <v>1</v>
      </c>
      <c r="I563" s="184"/>
      <c r="L563" s="181"/>
      <c r="M563" s="185"/>
      <c r="N563" s="186"/>
      <c r="O563" s="186"/>
      <c r="P563" s="186"/>
      <c r="Q563" s="186"/>
      <c r="R563" s="186"/>
      <c r="S563" s="186"/>
      <c r="T563" s="187"/>
      <c r="AT563" s="182" t="s">
        <v>189</v>
      </c>
      <c r="AU563" s="182" t="s">
        <v>89</v>
      </c>
      <c r="AV563" s="15" t="s">
        <v>25</v>
      </c>
      <c r="AW563" s="15" t="s">
        <v>36</v>
      </c>
      <c r="AX563" s="15" t="s">
        <v>81</v>
      </c>
      <c r="AY563" s="182" t="s">
        <v>181</v>
      </c>
    </row>
    <row r="564" spans="1:65" s="13" customFormat="1">
      <c r="B564" s="164"/>
      <c r="D564" s="165" t="s">
        <v>189</v>
      </c>
      <c r="E564" s="166" t="s">
        <v>1</v>
      </c>
      <c r="F564" s="167" t="s">
        <v>3382</v>
      </c>
      <c r="H564" s="168">
        <v>14.999000000000001</v>
      </c>
      <c r="I564" s="169"/>
      <c r="L564" s="164"/>
      <c r="M564" s="170"/>
      <c r="N564" s="171"/>
      <c r="O564" s="171"/>
      <c r="P564" s="171"/>
      <c r="Q564" s="171"/>
      <c r="R564" s="171"/>
      <c r="S564" s="171"/>
      <c r="T564" s="172"/>
      <c r="AT564" s="166" t="s">
        <v>189</v>
      </c>
      <c r="AU564" s="166" t="s">
        <v>89</v>
      </c>
      <c r="AV564" s="13" t="s">
        <v>89</v>
      </c>
      <c r="AW564" s="13" t="s">
        <v>36</v>
      </c>
      <c r="AX564" s="13" t="s">
        <v>81</v>
      </c>
      <c r="AY564" s="166" t="s">
        <v>181</v>
      </c>
    </row>
    <row r="565" spans="1:65" s="13" customFormat="1">
      <c r="B565" s="164"/>
      <c r="D565" s="165" t="s">
        <v>189</v>
      </c>
      <c r="E565" s="166" t="s">
        <v>1</v>
      </c>
      <c r="F565" s="167" t="s">
        <v>704</v>
      </c>
      <c r="H565" s="168">
        <v>524.95699999999999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189</v>
      </c>
      <c r="AU565" s="166" t="s">
        <v>89</v>
      </c>
      <c r="AV565" s="13" t="s">
        <v>89</v>
      </c>
      <c r="AW565" s="13" t="s">
        <v>36</v>
      </c>
      <c r="AX565" s="13" t="s">
        <v>81</v>
      </c>
      <c r="AY565" s="166" t="s">
        <v>181</v>
      </c>
    </row>
    <row r="566" spans="1:65" s="15" customFormat="1">
      <c r="B566" s="181"/>
      <c r="D566" s="165" t="s">
        <v>189</v>
      </c>
      <c r="E566" s="182" t="s">
        <v>1</v>
      </c>
      <c r="F566" s="183" t="s">
        <v>2024</v>
      </c>
      <c r="H566" s="182" t="s">
        <v>1</v>
      </c>
      <c r="I566" s="184"/>
      <c r="L566" s="181"/>
      <c r="M566" s="185"/>
      <c r="N566" s="186"/>
      <c r="O566" s="186"/>
      <c r="P566" s="186"/>
      <c r="Q566" s="186"/>
      <c r="R566" s="186"/>
      <c r="S566" s="186"/>
      <c r="T566" s="187"/>
      <c r="AT566" s="182" t="s">
        <v>189</v>
      </c>
      <c r="AU566" s="182" t="s">
        <v>89</v>
      </c>
      <c r="AV566" s="15" t="s">
        <v>25</v>
      </c>
      <c r="AW566" s="15" t="s">
        <v>36</v>
      </c>
      <c r="AX566" s="15" t="s">
        <v>81</v>
      </c>
      <c r="AY566" s="182" t="s">
        <v>181</v>
      </c>
    </row>
    <row r="567" spans="1:65" s="15" customFormat="1">
      <c r="B567" s="181"/>
      <c r="D567" s="165" t="s">
        <v>189</v>
      </c>
      <c r="E567" s="182" t="s">
        <v>1</v>
      </c>
      <c r="F567" s="183" t="s">
        <v>1669</v>
      </c>
      <c r="H567" s="182" t="s">
        <v>1</v>
      </c>
      <c r="I567" s="184"/>
      <c r="L567" s="181"/>
      <c r="M567" s="185"/>
      <c r="N567" s="186"/>
      <c r="O567" s="186"/>
      <c r="P567" s="186"/>
      <c r="Q567" s="186"/>
      <c r="R567" s="186"/>
      <c r="S567" s="186"/>
      <c r="T567" s="187"/>
      <c r="AT567" s="182" t="s">
        <v>189</v>
      </c>
      <c r="AU567" s="182" t="s">
        <v>89</v>
      </c>
      <c r="AV567" s="15" t="s">
        <v>25</v>
      </c>
      <c r="AW567" s="15" t="s">
        <v>36</v>
      </c>
      <c r="AX567" s="15" t="s">
        <v>81</v>
      </c>
      <c r="AY567" s="182" t="s">
        <v>181</v>
      </c>
    </row>
    <row r="568" spans="1:65" s="13" customFormat="1">
      <c r="B568" s="164"/>
      <c r="D568" s="165" t="s">
        <v>189</v>
      </c>
      <c r="E568" s="166" t="s">
        <v>1</v>
      </c>
      <c r="F568" s="167" t="s">
        <v>3393</v>
      </c>
      <c r="H568" s="168">
        <v>2.895</v>
      </c>
      <c r="I568" s="169"/>
      <c r="L568" s="164"/>
      <c r="M568" s="170"/>
      <c r="N568" s="171"/>
      <c r="O568" s="171"/>
      <c r="P568" s="171"/>
      <c r="Q568" s="171"/>
      <c r="R568" s="171"/>
      <c r="S568" s="171"/>
      <c r="T568" s="172"/>
      <c r="AT568" s="166" t="s">
        <v>189</v>
      </c>
      <c r="AU568" s="166" t="s">
        <v>89</v>
      </c>
      <c r="AV568" s="13" t="s">
        <v>89</v>
      </c>
      <c r="AW568" s="13" t="s">
        <v>36</v>
      </c>
      <c r="AX568" s="13" t="s">
        <v>81</v>
      </c>
      <c r="AY568" s="166" t="s">
        <v>181</v>
      </c>
    </row>
    <row r="569" spans="1:65" s="13" customFormat="1">
      <c r="B569" s="164"/>
      <c r="D569" s="165" t="s">
        <v>189</v>
      </c>
      <c r="E569" s="166" t="s">
        <v>1</v>
      </c>
      <c r="F569" s="167" t="s">
        <v>3395</v>
      </c>
      <c r="H569" s="168">
        <v>101.31699999999999</v>
      </c>
      <c r="I569" s="169"/>
      <c r="L569" s="164"/>
      <c r="M569" s="170"/>
      <c r="N569" s="171"/>
      <c r="O569" s="171"/>
      <c r="P569" s="171"/>
      <c r="Q569" s="171"/>
      <c r="R569" s="171"/>
      <c r="S569" s="171"/>
      <c r="T569" s="172"/>
      <c r="AT569" s="166" t="s">
        <v>189</v>
      </c>
      <c r="AU569" s="166" t="s">
        <v>89</v>
      </c>
      <c r="AV569" s="13" t="s">
        <v>89</v>
      </c>
      <c r="AW569" s="13" t="s">
        <v>36</v>
      </c>
      <c r="AX569" s="13" t="s">
        <v>81</v>
      </c>
      <c r="AY569" s="166" t="s">
        <v>181</v>
      </c>
    </row>
    <row r="570" spans="1:65" s="15" customFormat="1">
      <c r="B570" s="181"/>
      <c r="D570" s="165" t="s">
        <v>189</v>
      </c>
      <c r="E570" s="182" t="s">
        <v>1</v>
      </c>
      <c r="F570" s="183" t="s">
        <v>3507</v>
      </c>
      <c r="H570" s="182" t="s">
        <v>1</v>
      </c>
      <c r="I570" s="184"/>
      <c r="L570" s="181"/>
      <c r="M570" s="185"/>
      <c r="N570" s="186"/>
      <c r="O570" s="186"/>
      <c r="P570" s="186"/>
      <c r="Q570" s="186"/>
      <c r="R570" s="186"/>
      <c r="S570" s="186"/>
      <c r="T570" s="187"/>
      <c r="AT570" s="182" t="s">
        <v>189</v>
      </c>
      <c r="AU570" s="182" t="s">
        <v>89</v>
      </c>
      <c r="AV570" s="15" t="s">
        <v>25</v>
      </c>
      <c r="AW570" s="15" t="s">
        <v>36</v>
      </c>
      <c r="AX570" s="15" t="s">
        <v>81</v>
      </c>
      <c r="AY570" s="182" t="s">
        <v>181</v>
      </c>
    </row>
    <row r="571" spans="1:65" s="13" customFormat="1">
      <c r="B571" s="164"/>
      <c r="D571" s="165" t="s">
        <v>189</v>
      </c>
      <c r="E571" s="166" t="s">
        <v>1</v>
      </c>
      <c r="F571" s="167" t="s">
        <v>3407</v>
      </c>
      <c r="H571" s="168">
        <v>0.442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189</v>
      </c>
      <c r="AU571" s="166" t="s">
        <v>89</v>
      </c>
      <c r="AV571" s="13" t="s">
        <v>89</v>
      </c>
      <c r="AW571" s="13" t="s">
        <v>36</v>
      </c>
      <c r="AX571" s="13" t="s">
        <v>81</v>
      </c>
      <c r="AY571" s="166" t="s">
        <v>181</v>
      </c>
    </row>
    <row r="572" spans="1:65" s="13" customFormat="1">
      <c r="B572" s="164"/>
      <c r="D572" s="165" t="s">
        <v>189</v>
      </c>
      <c r="E572" s="166" t="s">
        <v>1</v>
      </c>
      <c r="F572" s="167" t="s">
        <v>3409</v>
      </c>
      <c r="H572" s="168">
        <v>15.465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189</v>
      </c>
      <c r="AU572" s="166" t="s">
        <v>89</v>
      </c>
      <c r="AV572" s="13" t="s">
        <v>89</v>
      </c>
      <c r="AW572" s="13" t="s">
        <v>36</v>
      </c>
      <c r="AX572" s="13" t="s">
        <v>81</v>
      </c>
      <c r="AY572" s="166" t="s">
        <v>181</v>
      </c>
    </row>
    <row r="573" spans="1:65" s="15" customFormat="1">
      <c r="B573" s="181"/>
      <c r="D573" s="165" t="s">
        <v>189</v>
      </c>
      <c r="E573" s="182" t="s">
        <v>1</v>
      </c>
      <c r="F573" s="183" t="s">
        <v>2167</v>
      </c>
      <c r="H573" s="182" t="s">
        <v>1</v>
      </c>
      <c r="I573" s="184"/>
      <c r="L573" s="181"/>
      <c r="M573" s="185"/>
      <c r="N573" s="186"/>
      <c r="O573" s="186"/>
      <c r="P573" s="186"/>
      <c r="Q573" s="186"/>
      <c r="R573" s="186"/>
      <c r="S573" s="186"/>
      <c r="T573" s="187"/>
      <c r="AT573" s="182" t="s">
        <v>189</v>
      </c>
      <c r="AU573" s="182" t="s">
        <v>89</v>
      </c>
      <c r="AV573" s="15" t="s">
        <v>25</v>
      </c>
      <c r="AW573" s="15" t="s">
        <v>36</v>
      </c>
      <c r="AX573" s="15" t="s">
        <v>81</v>
      </c>
      <c r="AY573" s="182" t="s">
        <v>181</v>
      </c>
    </row>
    <row r="574" spans="1:65" s="13" customFormat="1">
      <c r="B574" s="164"/>
      <c r="D574" s="165" t="s">
        <v>189</v>
      </c>
      <c r="E574" s="166" t="s">
        <v>1</v>
      </c>
      <c r="F574" s="167" t="s">
        <v>3179</v>
      </c>
      <c r="H574" s="168">
        <v>9.1739999999999995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189</v>
      </c>
      <c r="AU574" s="166" t="s">
        <v>89</v>
      </c>
      <c r="AV574" s="13" t="s">
        <v>89</v>
      </c>
      <c r="AW574" s="13" t="s">
        <v>36</v>
      </c>
      <c r="AX574" s="13" t="s">
        <v>81</v>
      </c>
      <c r="AY574" s="166" t="s">
        <v>181</v>
      </c>
    </row>
    <row r="575" spans="1:65" s="14" customFormat="1">
      <c r="B575" s="173"/>
      <c r="D575" s="165" t="s">
        <v>189</v>
      </c>
      <c r="E575" s="174" t="s">
        <v>1</v>
      </c>
      <c r="F575" s="175" t="s">
        <v>190</v>
      </c>
      <c r="H575" s="176">
        <v>669.24900000000002</v>
      </c>
      <c r="I575" s="177"/>
      <c r="L575" s="173"/>
      <c r="M575" s="178"/>
      <c r="N575" s="179"/>
      <c r="O575" s="179"/>
      <c r="P575" s="179"/>
      <c r="Q575" s="179"/>
      <c r="R575" s="179"/>
      <c r="S575" s="179"/>
      <c r="T575" s="180"/>
      <c r="AT575" s="174" t="s">
        <v>189</v>
      </c>
      <c r="AU575" s="174" t="s">
        <v>89</v>
      </c>
      <c r="AV575" s="14" t="s">
        <v>151</v>
      </c>
      <c r="AW575" s="14" t="s">
        <v>36</v>
      </c>
      <c r="AX575" s="14" t="s">
        <v>25</v>
      </c>
      <c r="AY575" s="174" t="s">
        <v>181</v>
      </c>
    </row>
    <row r="576" spans="1:65" s="2" customFormat="1" ht="24.2" customHeight="1">
      <c r="A576" s="33"/>
      <c r="B576" s="150"/>
      <c r="C576" s="151" t="s">
        <v>945</v>
      </c>
      <c r="D576" s="151" t="s">
        <v>183</v>
      </c>
      <c r="E576" s="152" t="s">
        <v>718</v>
      </c>
      <c r="F576" s="153" t="s">
        <v>719</v>
      </c>
      <c r="G576" s="154" t="s">
        <v>294</v>
      </c>
      <c r="H576" s="155">
        <v>256.69600000000003</v>
      </c>
      <c r="I576" s="156"/>
      <c r="J576" s="157">
        <f>ROUND(I576*H576,2)</f>
        <v>0</v>
      </c>
      <c r="K576" s="153" t="s">
        <v>187</v>
      </c>
      <c r="L576" s="34"/>
      <c r="M576" s="158" t="s">
        <v>1</v>
      </c>
      <c r="N576" s="159" t="s">
        <v>46</v>
      </c>
      <c r="O576" s="59"/>
      <c r="P576" s="160">
        <f>O576*H576</f>
        <v>0</v>
      </c>
      <c r="Q576" s="160">
        <v>0</v>
      </c>
      <c r="R576" s="160">
        <f>Q576*H576</f>
        <v>0</v>
      </c>
      <c r="S576" s="160">
        <v>0</v>
      </c>
      <c r="T576" s="161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2" t="s">
        <v>151</v>
      </c>
      <c r="AT576" s="162" t="s">
        <v>183</v>
      </c>
      <c r="AU576" s="162" t="s">
        <v>89</v>
      </c>
      <c r="AY576" s="18" t="s">
        <v>181</v>
      </c>
      <c r="BE576" s="163">
        <f>IF(N576="základní",J576,0)</f>
        <v>0</v>
      </c>
      <c r="BF576" s="163">
        <f>IF(N576="snížená",J576,0)</f>
        <v>0</v>
      </c>
      <c r="BG576" s="163">
        <f>IF(N576="zákl. přenesená",J576,0)</f>
        <v>0</v>
      </c>
      <c r="BH576" s="163">
        <f>IF(N576="sníž. přenesená",J576,0)</f>
        <v>0</v>
      </c>
      <c r="BI576" s="163">
        <f>IF(N576="nulová",J576,0)</f>
        <v>0</v>
      </c>
      <c r="BJ576" s="18" t="s">
        <v>25</v>
      </c>
      <c r="BK576" s="163">
        <f>ROUND(I576*H576,2)</f>
        <v>0</v>
      </c>
      <c r="BL576" s="18" t="s">
        <v>151</v>
      </c>
      <c r="BM576" s="162" t="s">
        <v>3508</v>
      </c>
    </row>
    <row r="577" spans="1:65" s="15" customFormat="1">
      <c r="B577" s="181"/>
      <c r="D577" s="165" t="s">
        <v>189</v>
      </c>
      <c r="E577" s="182" t="s">
        <v>1</v>
      </c>
      <c r="F577" s="183" t="s">
        <v>3506</v>
      </c>
      <c r="H577" s="182" t="s">
        <v>1</v>
      </c>
      <c r="I577" s="184"/>
      <c r="L577" s="181"/>
      <c r="M577" s="185"/>
      <c r="N577" s="186"/>
      <c r="O577" s="186"/>
      <c r="P577" s="186"/>
      <c r="Q577" s="186"/>
      <c r="R577" s="186"/>
      <c r="S577" s="186"/>
      <c r="T577" s="187"/>
      <c r="AT577" s="182" t="s">
        <v>189</v>
      </c>
      <c r="AU577" s="182" t="s">
        <v>89</v>
      </c>
      <c r="AV577" s="15" t="s">
        <v>25</v>
      </c>
      <c r="AW577" s="15" t="s">
        <v>36</v>
      </c>
      <c r="AX577" s="15" t="s">
        <v>81</v>
      </c>
      <c r="AY577" s="182" t="s">
        <v>181</v>
      </c>
    </row>
    <row r="578" spans="1:65" s="13" customFormat="1">
      <c r="B578" s="164"/>
      <c r="D578" s="165" t="s">
        <v>189</v>
      </c>
      <c r="E578" s="166" t="s">
        <v>1</v>
      </c>
      <c r="F578" s="167" t="s">
        <v>709</v>
      </c>
      <c r="H578" s="168">
        <v>149.988</v>
      </c>
      <c r="I578" s="169"/>
      <c r="L578" s="164"/>
      <c r="M578" s="170"/>
      <c r="N578" s="171"/>
      <c r="O578" s="171"/>
      <c r="P578" s="171"/>
      <c r="Q578" s="171"/>
      <c r="R578" s="171"/>
      <c r="S578" s="171"/>
      <c r="T578" s="172"/>
      <c r="AT578" s="166" t="s">
        <v>189</v>
      </c>
      <c r="AU578" s="166" t="s">
        <v>89</v>
      </c>
      <c r="AV578" s="13" t="s">
        <v>89</v>
      </c>
      <c r="AW578" s="13" t="s">
        <v>36</v>
      </c>
      <c r="AX578" s="13" t="s">
        <v>81</v>
      </c>
      <c r="AY578" s="166" t="s">
        <v>181</v>
      </c>
    </row>
    <row r="579" spans="1:65" s="13" customFormat="1">
      <c r="B579" s="164"/>
      <c r="D579" s="165" t="s">
        <v>189</v>
      </c>
      <c r="E579" s="166" t="s">
        <v>1</v>
      </c>
      <c r="F579" s="167" t="s">
        <v>714</v>
      </c>
      <c r="H579" s="168">
        <v>59.994999999999997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189</v>
      </c>
      <c r="AU579" s="166" t="s">
        <v>89</v>
      </c>
      <c r="AV579" s="13" t="s">
        <v>89</v>
      </c>
      <c r="AW579" s="13" t="s">
        <v>36</v>
      </c>
      <c r="AX579" s="13" t="s">
        <v>81</v>
      </c>
      <c r="AY579" s="166" t="s">
        <v>181</v>
      </c>
    </row>
    <row r="580" spans="1:65" s="15" customFormat="1">
      <c r="B580" s="181"/>
      <c r="D580" s="165" t="s">
        <v>189</v>
      </c>
      <c r="E580" s="182" t="s">
        <v>1</v>
      </c>
      <c r="F580" s="183" t="s">
        <v>2024</v>
      </c>
      <c r="H580" s="182" t="s">
        <v>1</v>
      </c>
      <c r="I580" s="184"/>
      <c r="L580" s="181"/>
      <c r="M580" s="185"/>
      <c r="N580" s="186"/>
      <c r="O580" s="186"/>
      <c r="P580" s="186"/>
      <c r="Q580" s="186"/>
      <c r="R580" s="186"/>
      <c r="S580" s="186"/>
      <c r="T580" s="187"/>
      <c r="AT580" s="182" t="s">
        <v>189</v>
      </c>
      <c r="AU580" s="182" t="s">
        <v>89</v>
      </c>
      <c r="AV580" s="15" t="s">
        <v>25</v>
      </c>
      <c r="AW580" s="15" t="s">
        <v>36</v>
      </c>
      <c r="AX580" s="15" t="s">
        <v>81</v>
      </c>
      <c r="AY580" s="182" t="s">
        <v>181</v>
      </c>
    </row>
    <row r="581" spans="1:65" s="13" customFormat="1">
      <c r="B581" s="164"/>
      <c r="D581" s="165" t="s">
        <v>189</v>
      </c>
      <c r="E581" s="166" t="s">
        <v>1</v>
      </c>
      <c r="F581" s="167" t="s">
        <v>3397</v>
      </c>
      <c r="H581" s="168">
        <v>28.948</v>
      </c>
      <c r="I581" s="169"/>
      <c r="L581" s="164"/>
      <c r="M581" s="170"/>
      <c r="N581" s="171"/>
      <c r="O581" s="171"/>
      <c r="P581" s="171"/>
      <c r="Q581" s="171"/>
      <c r="R581" s="171"/>
      <c r="S581" s="171"/>
      <c r="T581" s="172"/>
      <c r="AT581" s="166" t="s">
        <v>189</v>
      </c>
      <c r="AU581" s="166" t="s">
        <v>89</v>
      </c>
      <c r="AV581" s="13" t="s">
        <v>89</v>
      </c>
      <c r="AW581" s="13" t="s">
        <v>36</v>
      </c>
      <c r="AX581" s="13" t="s">
        <v>81</v>
      </c>
      <c r="AY581" s="166" t="s">
        <v>181</v>
      </c>
    </row>
    <row r="582" spans="1:65" s="13" customFormat="1">
      <c r="B582" s="164"/>
      <c r="D582" s="165" t="s">
        <v>189</v>
      </c>
      <c r="E582" s="166" t="s">
        <v>1</v>
      </c>
      <c r="F582" s="167" t="s">
        <v>2037</v>
      </c>
      <c r="H582" s="168">
        <v>11.579000000000001</v>
      </c>
      <c r="I582" s="169"/>
      <c r="L582" s="164"/>
      <c r="M582" s="170"/>
      <c r="N582" s="171"/>
      <c r="O582" s="171"/>
      <c r="P582" s="171"/>
      <c r="Q582" s="171"/>
      <c r="R582" s="171"/>
      <c r="S582" s="171"/>
      <c r="T582" s="172"/>
      <c r="AT582" s="166" t="s">
        <v>189</v>
      </c>
      <c r="AU582" s="166" t="s">
        <v>89</v>
      </c>
      <c r="AV582" s="13" t="s">
        <v>89</v>
      </c>
      <c r="AW582" s="13" t="s">
        <v>36</v>
      </c>
      <c r="AX582" s="13" t="s">
        <v>81</v>
      </c>
      <c r="AY582" s="166" t="s">
        <v>181</v>
      </c>
    </row>
    <row r="583" spans="1:65" s="15" customFormat="1">
      <c r="B583" s="181"/>
      <c r="D583" s="165" t="s">
        <v>189</v>
      </c>
      <c r="E583" s="182" t="s">
        <v>1</v>
      </c>
      <c r="F583" s="183" t="s">
        <v>3507</v>
      </c>
      <c r="H583" s="182" t="s">
        <v>1</v>
      </c>
      <c r="I583" s="184"/>
      <c r="L583" s="181"/>
      <c r="M583" s="185"/>
      <c r="N583" s="186"/>
      <c r="O583" s="186"/>
      <c r="P583" s="186"/>
      <c r="Q583" s="186"/>
      <c r="R583" s="186"/>
      <c r="S583" s="186"/>
      <c r="T583" s="187"/>
      <c r="AT583" s="182" t="s">
        <v>189</v>
      </c>
      <c r="AU583" s="182" t="s">
        <v>89</v>
      </c>
      <c r="AV583" s="15" t="s">
        <v>25</v>
      </c>
      <c r="AW583" s="15" t="s">
        <v>36</v>
      </c>
      <c r="AX583" s="15" t="s">
        <v>81</v>
      </c>
      <c r="AY583" s="182" t="s">
        <v>181</v>
      </c>
    </row>
    <row r="584" spans="1:65" s="13" customFormat="1">
      <c r="B584" s="164"/>
      <c r="D584" s="165" t="s">
        <v>189</v>
      </c>
      <c r="E584" s="166" t="s">
        <v>1</v>
      </c>
      <c r="F584" s="167" t="s">
        <v>3411</v>
      </c>
      <c r="H584" s="168">
        <v>4.4189999999999996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189</v>
      </c>
      <c r="AU584" s="166" t="s">
        <v>89</v>
      </c>
      <c r="AV584" s="13" t="s">
        <v>89</v>
      </c>
      <c r="AW584" s="13" t="s">
        <v>36</v>
      </c>
      <c r="AX584" s="13" t="s">
        <v>81</v>
      </c>
      <c r="AY584" s="166" t="s">
        <v>181</v>
      </c>
    </row>
    <row r="585" spans="1:65" s="13" customFormat="1">
      <c r="B585" s="164"/>
      <c r="D585" s="165" t="s">
        <v>189</v>
      </c>
      <c r="E585" s="166" t="s">
        <v>1</v>
      </c>
      <c r="F585" s="167" t="s">
        <v>2069</v>
      </c>
      <c r="H585" s="168">
        <v>1.7669999999999999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189</v>
      </c>
      <c r="AU585" s="166" t="s">
        <v>89</v>
      </c>
      <c r="AV585" s="13" t="s">
        <v>89</v>
      </c>
      <c r="AW585" s="13" t="s">
        <v>36</v>
      </c>
      <c r="AX585" s="13" t="s">
        <v>81</v>
      </c>
      <c r="AY585" s="166" t="s">
        <v>181</v>
      </c>
    </row>
    <row r="586" spans="1:65" s="14" customFormat="1">
      <c r="B586" s="173"/>
      <c r="D586" s="165" t="s">
        <v>189</v>
      </c>
      <c r="E586" s="174" t="s">
        <v>1</v>
      </c>
      <c r="F586" s="175" t="s">
        <v>190</v>
      </c>
      <c r="H586" s="176">
        <v>256.69600000000003</v>
      </c>
      <c r="I586" s="177"/>
      <c r="L586" s="173"/>
      <c r="M586" s="178"/>
      <c r="N586" s="179"/>
      <c r="O586" s="179"/>
      <c r="P586" s="179"/>
      <c r="Q586" s="179"/>
      <c r="R586" s="179"/>
      <c r="S586" s="179"/>
      <c r="T586" s="180"/>
      <c r="AT586" s="174" t="s">
        <v>189</v>
      </c>
      <c r="AU586" s="174" t="s">
        <v>89</v>
      </c>
      <c r="AV586" s="14" t="s">
        <v>151</v>
      </c>
      <c r="AW586" s="14" t="s">
        <v>36</v>
      </c>
      <c r="AX586" s="14" t="s">
        <v>25</v>
      </c>
      <c r="AY586" s="174" t="s">
        <v>181</v>
      </c>
    </row>
    <row r="587" spans="1:65" s="2" customFormat="1" ht="14.45" customHeight="1">
      <c r="A587" s="33"/>
      <c r="B587" s="150"/>
      <c r="C587" s="151" t="s">
        <v>952</v>
      </c>
      <c r="D587" s="151" t="s">
        <v>183</v>
      </c>
      <c r="E587" s="152" t="s">
        <v>398</v>
      </c>
      <c r="F587" s="153" t="s">
        <v>399</v>
      </c>
      <c r="G587" s="154" t="s">
        <v>294</v>
      </c>
      <c r="H587" s="155">
        <v>925.94500000000005</v>
      </c>
      <c r="I587" s="156"/>
      <c r="J587" s="157">
        <f>ROUND(I587*H587,2)</f>
        <v>0</v>
      </c>
      <c r="K587" s="153" t="s">
        <v>187</v>
      </c>
      <c r="L587" s="34"/>
      <c r="M587" s="158" t="s">
        <v>1</v>
      </c>
      <c r="N587" s="159" t="s">
        <v>46</v>
      </c>
      <c r="O587" s="59"/>
      <c r="P587" s="160">
        <f>O587*H587</f>
        <v>0</v>
      </c>
      <c r="Q587" s="160">
        <v>0</v>
      </c>
      <c r="R587" s="160">
        <f>Q587*H587</f>
        <v>0</v>
      </c>
      <c r="S587" s="160">
        <v>0</v>
      </c>
      <c r="T587" s="161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2" t="s">
        <v>151</v>
      </c>
      <c r="AT587" s="162" t="s">
        <v>183</v>
      </c>
      <c r="AU587" s="162" t="s">
        <v>89</v>
      </c>
      <c r="AY587" s="18" t="s">
        <v>181</v>
      </c>
      <c r="BE587" s="163">
        <f>IF(N587="základní",J587,0)</f>
        <v>0</v>
      </c>
      <c r="BF587" s="163">
        <f>IF(N587="snížená",J587,0)</f>
        <v>0</v>
      </c>
      <c r="BG587" s="163">
        <f>IF(N587="zákl. přenesená",J587,0)</f>
        <v>0</v>
      </c>
      <c r="BH587" s="163">
        <f>IF(N587="sníž. přenesená",J587,0)</f>
        <v>0</v>
      </c>
      <c r="BI587" s="163">
        <f>IF(N587="nulová",J587,0)</f>
        <v>0</v>
      </c>
      <c r="BJ587" s="18" t="s">
        <v>25</v>
      </c>
      <c r="BK587" s="163">
        <f>ROUND(I587*H587,2)</f>
        <v>0</v>
      </c>
      <c r="BL587" s="18" t="s">
        <v>151</v>
      </c>
      <c r="BM587" s="162" t="s">
        <v>3509</v>
      </c>
    </row>
    <row r="588" spans="1:65" s="15" customFormat="1">
      <c r="B588" s="181"/>
      <c r="D588" s="165" t="s">
        <v>189</v>
      </c>
      <c r="E588" s="182" t="s">
        <v>1</v>
      </c>
      <c r="F588" s="183" t="s">
        <v>3506</v>
      </c>
      <c r="H588" s="182" t="s">
        <v>1</v>
      </c>
      <c r="I588" s="184"/>
      <c r="L588" s="181"/>
      <c r="M588" s="185"/>
      <c r="N588" s="186"/>
      <c r="O588" s="186"/>
      <c r="P588" s="186"/>
      <c r="Q588" s="186"/>
      <c r="R588" s="186"/>
      <c r="S588" s="186"/>
      <c r="T588" s="187"/>
      <c r="AT588" s="182" t="s">
        <v>189</v>
      </c>
      <c r="AU588" s="182" t="s">
        <v>89</v>
      </c>
      <c r="AV588" s="15" t="s">
        <v>25</v>
      </c>
      <c r="AW588" s="15" t="s">
        <v>36</v>
      </c>
      <c r="AX588" s="15" t="s">
        <v>81</v>
      </c>
      <c r="AY588" s="182" t="s">
        <v>181</v>
      </c>
    </row>
    <row r="589" spans="1:65" s="15" customFormat="1">
      <c r="B589" s="181"/>
      <c r="D589" s="165" t="s">
        <v>189</v>
      </c>
      <c r="E589" s="182" t="s">
        <v>1</v>
      </c>
      <c r="F589" s="183" t="s">
        <v>1669</v>
      </c>
      <c r="H589" s="182" t="s">
        <v>1</v>
      </c>
      <c r="I589" s="184"/>
      <c r="L589" s="181"/>
      <c r="M589" s="185"/>
      <c r="N589" s="186"/>
      <c r="O589" s="186"/>
      <c r="P589" s="186"/>
      <c r="Q589" s="186"/>
      <c r="R589" s="186"/>
      <c r="S589" s="186"/>
      <c r="T589" s="187"/>
      <c r="AT589" s="182" t="s">
        <v>189</v>
      </c>
      <c r="AU589" s="182" t="s">
        <v>89</v>
      </c>
      <c r="AV589" s="15" t="s">
        <v>25</v>
      </c>
      <c r="AW589" s="15" t="s">
        <v>36</v>
      </c>
      <c r="AX589" s="15" t="s">
        <v>81</v>
      </c>
      <c r="AY589" s="182" t="s">
        <v>181</v>
      </c>
    </row>
    <row r="590" spans="1:65" s="13" customFormat="1">
      <c r="B590" s="164"/>
      <c r="D590" s="165" t="s">
        <v>189</v>
      </c>
      <c r="E590" s="166" t="s">
        <v>1</v>
      </c>
      <c r="F590" s="167" t="s">
        <v>3382</v>
      </c>
      <c r="H590" s="168">
        <v>14.999000000000001</v>
      </c>
      <c r="I590" s="169"/>
      <c r="L590" s="164"/>
      <c r="M590" s="170"/>
      <c r="N590" s="171"/>
      <c r="O590" s="171"/>
      <c r="P590" s="171"/>
      <c r="Q590" s="171"/>
      <c r="R590" s="171"/>
      <c r="S590" s="171"/>
      <c r="T590" s="172"/>
      <c r="AT590" s="166" t="s">
        <v>189</v>
      </c>
      <c r="AU590" s="166" t="s">
        <v>89</v>
      </c>
      <c r="AV590" s="13" t="s">
        <v>89</v>
      </c>
      <c r="AW590" s="13" t="s">
        <v>36</v>
      </c>
      <c r="AX590" s="13" t="s">
        <v>81</v>
      </c>
      <c r="AY590" s="166" t="s">
        <v>181</v>
      </c>
    </row>
    <row r="591" spans="1:65" s="13" customFormat="1">
      <c r="B591" s="164"/>
      <c r="D591" s="165" t="s">
        <v>189</v>
      </c>
      <c r="E591" s="166" t="s">
        <v>1</v>
      </c>
      <c r="F591" s="167" t="s">
        <v>704</v>
      </c>
      <c r="H591" s="168">
        <v>524.95699999999999</v>
      </c>
      <c r="I591" s="169"/>
      <c r="L591" s="164"/>
      <c r="M591" s="170"/>
      <c r="N591" s="171"/>
      <c r="O591" s="171"/>
      <c r="P591" s="171"/>
      <c r="Q591" s="171"/>
      <c r="R591" s="171"/>
      <c r="S591" s="171"/>
      <c r="T591" s="172"/>
      <c r="AT591" s="166" t="s">
        <v>189</v>
      </c>
      <c r="AU591" s="166" t="s">
        <v>89</v>
      </c>
      <c r="AV591" s="13" t="s">
        <v>89</v>
      </c>
      <c r="AW591" s="13" t="s">
        <v>36</v>
      </c>
      <c r="AX591" s="13" t="s">
        <v>81</v>
      </c>
      <c r="AY591" s="166" t="s">
        <v>181</v>
      </c>
    </row>
    <row r="592" spans="1:65" s="13" customFormat="1">
      <c r="B592" s="164"/>
      <c r="D592" s="165" t="s">
        <v>189</v>
      </c>
      <c r="E592" s="166" t="s">
        <v>1</v>
      </c>
      <c r="F592" s="167" t="s">
        <v>709</v>
      </c>
      <c r="H592" s="168">
        <v>149.988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189</v>
      </c>
      <c r="AU592" s="166" t="s">
        <v>89</v>
      </c>
      <c r="AV592" s="13" t="s">
        <v>89</v>
      </c>
      <c r="AW592" s="13" t="s">
        <v>36</v>
      </c>
      <c r="AX592" s="13" t="s">
        <v>81</v>
      </c>
      <c r="AY592" s="166" t="s">
        <v>181</v>
      </c>
    </row>
    <row r="593" spans="1:65" s="13" customFormat="1">
      <c r="B593" s="164"/>
      <c r="D593" s="165" t="s">
        <v>189</v>
      </c>
      <c r="E593" s="166" t="s">
        <v>1</v>
      </c>
      <c r="F593" s="167" t="s">
        <v>714</v>
      </c>
      <c r="H593" s="168">
        <v>59.994999999999997</v>
      </c>
      <c r="I593" s="169"/>
      <c r="L593" s="164"/>
      <c r="M593" s="170"/>
      <c r="N593" s="171"/>
      <c r="O593" s="171"/>
      <c r="P593" s="171"/>
      <c r="Q593" s="171"/>
      <c r="R593" s="171"/>
      <c r="S593" s="171"/>
      <c r="T593" s="172"/>
      <c r="AT593" s="166" t="s">
        <v>189</v>
      </c>
      <c r="AU593" s="166" t="s">
        <v>89</v>
      </c>
      <c r="AV593" s="13" t="s">
        <v>89</v>
      </c>
      <c r="AW593" s="13" t="s">
        <v>36</v>
      </c>
      <c r="AX593" s="13" t="s">
        <v>81</v>
      </c>
      <c r="AY593" s="166" t="s">
        <v>181</v>
      </c>
    </row>
    <row r="594" spans="1:65" s="15" customFormat="1">
      <c r="B594" s="181"/>
      <c r="D594" s="165" t="s">
        <v>189</v>
      </c>
      <c r="E594" s="182" t="s">
        <v>1</v>
      </c>
      <c r="F594" s="183" t="s">
        <v>2024</v>
      </c>
      <c r="H594" s="182" t="s">
        <v>1</v>
      </c>
      <c r="I594" s="184"/>
      <c r="L594" s="181"/>
      <c r="M594" s="185"/>
      <c r="N594" s="186"/>
      <c r="O594" s="186"/>
      <c r="P594" s="186"/>
      <c r="Q594" s="186"/>
      <c r="R594" s="186"/>
      <c r="S594" s="186"/>
      <c r="T594" s="187"/>
      <c r="AT594" s="182" t="s">
        <v>189</v>
      </c>
      <c r="AU594" s="182" t="s">
        <v>89</v>
      </c>
      <c r="AV594" s="15" t="s">
        <v>25</v>
      </c>
      <c r="AW594" s="15" t="s">
        <v>36</v>
      </c>
      <c r="AX594" s="15" t="s">
        <v>81</v>
      </c>
      <c r="AY594" s="182" t="s">
        <v>181</v>
      </c>
    </row>
    <row r="595" spans="1:65" s="15" customFormat="1">
      <c r="B595" s="181"/>
      <c r="D595" s="165" t="s">
        <v>189</v>
      </c>
      <c r="E595" s="182" t="s">
        <v>1</v>
      </c>
      <c r="F595" s="183" t="s">
        <v>1669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189</v>
      </c>
      <c r="AU595" s="182" t="s">
        <v>89</v>
      </c>
      <c r="AV595" s="15" t="s">
        <v>25</v>
      </c>
      <c r="AW595" s="15" t="s">
        <v>36</v>
      </c>
      <c r="AX595" s="15" t="s">
        <v>81</v>
      </c>
      <c r="AY595" s="182" t="s">
        <v>181</v>
      </c>
    </row>
    <row r="596" spans="1:65" s="13" customFormat="1">
      <c r="B596" s="164"/>
      <c r="D596" s="165" t="s">
        <v>189</v>
      </c>
      <c r="E596" s="166" t="s">
        <v>1</v>
      </c>
      <c r="F596" s="167" t="s">
        <v>3393</v>
      </c>
      <c r="H596" s="168">
        <v>2.895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189</v>
      </c>
      <c r="AU596" s="166" t="s">
        <v>89</v>
      </c>
      <c r="AV596" s="13" t="s">
        <v>89</v>
      </c>
      <c r="AW596" s="13" t="s">
        <v>36</v>
      </c>
      <c r="AX596" s="13" t="s">
        <v>81</v>
      </c>
      <c r="AY596" s="166" t="s">
        <v>181</v>
      </c>
    </row>
    <row r="597" spans="1:65" s="13" customFormat="1">
      <c r="B597" s="164"/>
      <c r="D597" s="165" t="s">
        <v>189</v>
      </c>
      <c r="E597" s="166" t="s">
        <v>1</v>
      </c>
      <c r="F597" s="167" t="s">
        <v>3395</v>
      </c>
      <c r="H597" s="168">
        <v>101.31699999999999</v>
      </c>
      <c r="I597" s="169"/>
      <c r="L597" s="164"/>
      <c r="M597" s="170"/>
      <c r="N597" s="171"/>
      <c r="O597" s="171"/>
      <c r="P597" s="171"/>
      <c r="Q597" s="171"/>
      <c r="R597" s="171"/>
      <c r="S597" s="171"/>
      <c r="T597" s="172"/>
      <c r="AT597" s="166" t="s">
        <v>189</v>
      </c>
      <c r="AU597" s="166" t="s">
        <v>89</v>
      </c>
      <c r="AV597" s="13" t="s">
        <v>89</v>
      </c>
      <c r="AW597" s="13" t="s">
        <v>36</v>
      </c>
      <c r="AX597" s="13" t="s">
        <v>81</v>
      </c>
      <c r="AY597" s="166" t="s">
        <v>181</v>
      </c>
    </row>
    <row r="598" spans="1:65" s="13" customFormat="1">
      <c r="B598" s="164"/>
      <c r="D598" s="165" t="s">
        <v>189</v>
      </c>
      <c r="E598" s="166" t="s">
        <v>1</v>
      </c>
      <c r="F598" s="167" t="s">
        <v>3397</v>
      </c>
      <c r="H598" s="168">
        <v>28.948</v>
      </c>
      <c r="I598" s="169"/>
      <c r="L598" s="164"/>
      <c r="M598" s="170"/>
      <c r="N598" s="171"/>
      <c r="O598" s="171"/>
      <c r="P598" s="171"/>
      <c r="Q598" s="171"/>
      <c r="R598" s="171"/>
      <c r="S598" s="171"/>
      <c r="T598" s="172"/>
      <c r="AT598" s="166" t="s">
        <v>189</v>
      </c>
      <c r="AU598" s="166" t="s">
        <v>89</v>
      </c>
      <c r="AV598" s="13" t="s">
        <v>89</v>
      </c>
      <c r="AW598" s="13" t="s">
        <v>36</v>
      </c>
      <c r="AX598" s="13" t="s">
        <v>81</v>
      </c>
      <c r="AY598" s="166" t="s">
        <v>181</v>
      </c>
    </row>
    <row r="599" spans="1:65" s="13" customFormat="1">
      <c r="B599" s="164"/>
      <c r="D599" s="165" t="s">
        <v>189</v>
      </c>
      <c r="E599" s="166" t="s">
        <v>1</v>
      </c>
      <c r="F599" s="167" t="s">
        <v>2037</v>
      </c>
      <c r="H599" s="168">
        <v>11.579000000000001</v>
      </c>
      <c r="I599" s="169"/>
      <c r="L599" s="164"/>
      <c r="M599" s="170"/>
      <c r="N599" s="171"/>
      <c r="O599" s="171"/>
      <c r="P599" s="171"/>
      <c r="Q599" s="171"/>
      <c r="R599" s="171"/>
      <c r="S599" s="171"/>
      <c r="T599" s="172"/>
      <c r="AT599" s="166" t="s">
        <v>189</v>
      </c>
      <c r="AU599" s="166" t="s">
        <v>89</v>
      </c>
      <c r="AV599" s="13" t="s">
        <v>89</v>
      </c>
      <c r="AW599" s="13" t="s">
        <v>36</v>
      </c>
      <c r="AX599" s="13" t="s">
        <v>81</v>
      </c>
      <c r="AY599" s="166" t="s">
        <v>181</v>
      </c>
    </row>
    <row r="600" spans="1:65" s="15" customFormat="1">
      <c r="B600" s="181"/>
      <c r="D600" s="165" t="s">
        <v>189</v>
      </c>
      <c r="E600" s="182" t="s">
        <v>1</v>
      </c>
      <c r="F600" s="183" t="s">
        <v>3507</v>
      </c>
      <c r="H600" s="182" t="s">
        <v>1</v>
      </c>
      <c r="I600" s="184"/>
      <c r="L600" s="181"/>
      <c r="M600" s="185"/>
      <c r="N600" s="186"/>
      <c r="O600" s="186"/>
      <c r="P600" s="186"/>
      <c r="Q600" s="186"/>
      <c r="R600" s="186"/>
      <c r="S600" s="186"/>
      <c r="T600" s="187"/>
      <c r="AT600" s="182" t="s">
        <v>189</v>
      </c>
      <c r="AU600" s="182" t="s">
        <v>89</v>
      </c>
      <c r="AV600" s="15" t="s">
        <v>25</v>
      </c>
      <c r="AW600" s="15" t="s">
        <v>36</v>
      </c>
      <c r="AX600" s="15" t="s">
        <v>81</v>
      </c>
      <c r="AY600" s="182" t="s">
        <v>181</v>
      </c>
    </row>
    <row r="601" spans="1:65" s="13" customFormat="1">
      <c r="B601" s="164"/>
      <c r="D601" s="165" t="s">
        <v>189</v>
      </c>
      <c r="E601" s="166" t="s">
        <v>1</v>
      </c>
      <c r="F601" s="167" t="s">
        <v>3407</v>
      </c>
      <c r="H601" s="168">
        <v>0.442</v>
      </c>
      <c r="I601" s="169"/>
      <c r="L601" s="164"/>
      <c r="M601" s="170"/>
      <c r="N601" s="171"/>
      <c r="O601" s="171"/>
      <c r="P601" s="171"/>
      <c r="Q601" s="171"/>
      <c r="R601" s="171"/>
      <c r="S601" s="171"/>
      <c r="T601" s="172"/>
      <c r="AT601" s="166" t="s">
        <v>189</v>
      </c>
      <c r="AU601" s="166" t="s">
        <v>89</v>
      </c>
      <c r="AV601" s="13" t="s">
        <v>89</v>
      </c>
      <c r="AW601" s="13" t="s">
        <v>36</v>
      </c>
      <c r="AX601" s="13" t="s">
        <v>81</v>
      </c>
      <c r="AY601" s="166" t="s">
        <v>181</v>
      </c>
    </row>
    <row r="602" spans="1:65" s="13" customFormat="1">
      <c r="B602" s="164"/>
      <c r="D602" s="165" t="s">
        <v>189</v>
      </c>
      <c r="E602" s="166" t="s">
        <v>1</v>
      </c>
      <c r="F602" s="167" t="s">
        <v>3409</v>
      </c>
      <c r="H602" s="168">
        <v>15.465</v>
      </c>
      <c r="I602" s="169"/>
      <c r="L602" s="164"/>
      <c r="M602" s="170"/>
      <c r="N602" s="171"/>
      <c r="O602" s="171"/>
      <c r="P602" s="171"/>
      <c r="Q602" s="171"/>
      <c r="R602" s="171"/>
      <c r="S602" s="171"/>
      <c r="T602" s="172"/>
      <c r="AT602" s="166" t="s">
        <v>189</v>
      </c>
      <c r="AU602" s="166" t="s">
        <v>89</v>
      </c>
      <c r="AV602" s="13" t="s">
        <v>89</v>
      </c>
      <c r="AW602" s="13" t="s">
        <v>36</v>
      </c>
      <c r="AX602" s="13" t="s">
        <v>81</v>
      </c>
      <c r="AY602" s="166" t="s">
        <v>181</v>
      </c>
    </row>
    <row r="603" spans="1:65" s="13" customFormat="1">
      <c r="B603" s="164"/>
      <c r="D603" s="165" t="s">
        <v>189</v>
      </c>
      <c r="E603" s="166" t="s">
        <v>1</v>
      </c>
      <c r="F603" s="167" t="s">
        <v>3411</v>
      </c>
      <c r="H603" s="168">
        <v>4.4189999999999996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189</v>
      </c>
      <c r="AU603" s="166" t="s">
        <v>89</v>
      </c>
      <c r="AV603" s="13" t="s">
        <v>89</v>
      </c>
      <c r="AW603" s="13" t="s">
        <v>36</v>
      </c>
      <c r="AX603" s="13" t="s">
        <v>81</v>
      </c>
      <c r="AY603" s="166" t="s">
        <v>181</v>
      </c>
    </row>
    <row r="604" spans="1:65" s="13" customFormat="1">
      <c r="B604" s="164"/>
      <c r="D604" s="165" t="s">
        <v>189</v>
      </c>
      <c r="E604" s="166" t="s">
        <v>1</v>
      </c>
      <c r="F604" s="167" t="s">
        <v>2069</v>
      </c>
      <c r="H604" s="168">
        <v>1.7669999999999999</v>
      </c>
      <c r="I604" s="169"/>
      <c r="L604" s="164"/>
      <c r="M604" s="170"/>
      <c r="N604" s="171"/>
      <c r="O604" s="171"/>
      <c r="P604" s="171"/>
      <c r="Q604" s="171"/>
      <c r="R604" s="171"/>
      <c r="S604" s="171"/>
      <c r="T604" s="172"/>
      <c r="AT604" s="166" t="s">
        <v>189</v>
      </c>
      <c r="AU604" s="166" t="s">
        <v>89</v>
      </c>
      <c r="AV604" s="13" t="s">
        <v>89</v>
      </c>
      <c r="AW604" s="13" t="s">
        <v>36</v>
      </c>
      <c r="AX604" s="13" t="s">
        <v>81</v>
      </c>
      <c r="AY604" s="166" t="s">
        <v>181</v>
      </c>
    </row>
    <row r="605" spans="1:65" s="15" customFormat="1">
      <c r="B605" s="181"/>
      <c r="D605" s="165" t="s">
        <v>189</v>
      </c>
      <c r="E605" s="182" t="s">
        <v>1</v>
      </c>
      <c r="F605" s="183" t="s">
        <v>2167</v>
      </c>
      <c r="H605" s="182" t="s">
        <v>1</v>
      </c>
      <c r="I605" s="184"/>
      <c r="L605" s="181"/>
      <c r="M605" s="185"/>
      <c r="N605" s="186"/>
      <c r="O605" s="186"/>
      <c r="P605" s="186"/>
      <c r="Q605" s="186"/>
      <c r="R605" s="186"/>
      <c r="S605" s="186"/>
      <c r="T605" s="187"/>
      <c r="AT605" s="182" t="s">
        <v>189</v>
      </c>
      <c r="AU605" s="182" t="s">
        <v>89</v>
      </c>
      <c r="AV605" s="15" t="s">
        <v>25</v>
      </c>
      <c r="AW605" s="15" t="s">
        <v>36</v>
      </c>
      <c r="AX605" s="15" t="s">
        <v>81</v>
      </c>
      <c r="AY605" s="182" t="s">
        <v>181</v>
      </c>
    </row>
    <row r="606" spans="1:65" s="13" customFormat="1">
      <c r="B606" s="164"/>
      <c r="D606" s="165" t="s">
        <v>189</v>
      </c>
      <c r="E606" s="166" t="s">
        <v>1</v>
      </c>
      <c r="F606" s="167" t="s">
        <v>3179</v>
      </c>
      <c r="H606" s="168">
        <v>9.1739999999999995</v>
      </c>
      <c r="I606" s="169"/>
      <c r="L606" s="164"/>
      <c r="M606" s="170"/>
      <c r="N606" s="171"/>
      <c r="O606" s="171"/>
      <c r="P606" s="171"/>
      <c r="Q606" s="171"/>
      <c r="R606" s="171"/>
      <c r="S606" s="171"/>
      <c r="T606" s="172"/>
      <c r="AT606" s="166" t="s">
        <v>189</v>
      </c>
      <c r="AU606" s="166" t="s">
        <v>89</v>
      </c>
      <c r="AV606" s="13" t="s">
        <v>89</v>
      </c>
      <c r="AW606" s="13" t="s">
        <v>36</v>
      </c>
      <c r="AX606" s="13" t="s">
        <v>81</v>
      </c>
      <c r="AY606" s="166" t="s">
        <v>181</v>
      </c>
    </row>
    <row r="607" spans="1:65" s="14" customFormat="1">
      <c r="B607" s="173"/>
      <c r="D607" s="165" t="s">
        <v>189</v>
      </c>
      <c r="E607" s="174" t="s">
        <v>1</v>
      </c>
      <c r="F607" s="175" t="s">
        <v>190</v>
      </c>
      <c r="H607" s="176">
        <v>925.94499999999994</v>
      </c>
      <c r="I607" s="177"/>
      <c r="L607" s="173"/>
      <c r="M607" s="178"/>
      <c r="N607" s="179"/>
      <c r="O607" s="179"/>
      <c r="P607" s="179"/>
      <c r="Q607" s="179"/>
      <c r="R607" s="179"/>
      <c r="S607" s="179"/>
      <c r="T607" s="180"/>
      <c r="AT607" s="174" t="s">
        <v>189</v>
      </c>
      <c r="AU607" s="174" t="s">
        <v>89</v>
      </c>
      <c r="AV607" s="14" t="s">
        <v>151</v>
      </c>
      <c r="AW607" s="14" t="s">
        <v>36</v>
      </c>
      <c r="AX607" s="14" t="s">
        <v>25</v>
      </c>
      <c r="AY607" s="174" t="s">
        <v>181</v>
      </c>
    </row>
    <row r="608" spans="1:65" s="2" customFormat="1" ht="14.45" customHeight="1">
      <c r="A608" s="33"/>
      <c r="B608" s="150"/>
      <c r="C608" s="151" t="s">
        <v>957</v>
      </c>
      <c r="D608" s="151" t="s">
        <v>183</v>
      </c>
      <c r="E608" s="152" t="s">
        <v>724</v>
      </c>
      <c r="F608" s="153" t="s">
        <v>725</v>
      </c>
      <c r="G608" s="154" t="s">
        <v>294</v>
      </c>
      <c r="H608" s="155">
        <v>599.57299999999998</v>
      </c>
      <c r="I608" s="156"/>
      <c r="J608" s="157">
        <f>ROUND(I608*H608,2)</f>
        <v>0</v>
      </c>
      <c r="K608" s="153" t="s">
        <v>1</v>
      </c>
      <c r="L608" s="34"/>
      <c r="M608" s="158" t="s">
        <v>1</v>
      </c>
      <c r="N608" s="159" t="s">
        <v>46</v>
      </c>
      <c r="O608" s="59"/>
      <c r="P608" s="160">
        <f>O608*H608</f>
        <v>0</v>
      </c>
      <c r="Q608" s="160">
        <v>0</v>
      </c>
      <c r="R608" s="160">
        <f>Q608*H608</f>
        <v>0</v>
      </c>
      <c r="S608" s="160">
        <v>0</v>
      </c>
      <c r="T608" s="161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62" t="s">
        <v>151</v>
      </c>
      <c r="AT608" s="162" t="s">
        <v>183</v>
      </c>
      <c r="AU608" s="162" t="s">
        <v>89</v>
      </c>
      <c r="AY608" s="18" t="s">
        <v>181</v>
      </c>
      <c r="BE608" s="163">
        <f>IF(N608="základní",J608,0)</f>
        <v>0</v>
      </c>
      <c r="BF608" s="163">
        <f>IF(N608="snížená",J608,0)</f>
        <v>0</v>
      </c>
      <c r="BG608" s="163">
        <f>IF(N608="zákl. přenesená",J608,0)</f>
        <v>0</v>
      </c>
      <c r="BH608" s="163">
        <f>IF(N608="sníž. přenesená",J608,0)</f>
        <v>0</v>
      </c>
      <c r="BI608" s="163">
        <f>IF(N608="nulová",J608,0)</f>
        <v>0</v>
      </c>
      <c r="BJ608" s="18" t="s">
        <v>25</v>
      </c>
      <c r="BK608" s="163">
        <f>ROUND(I608*H608,2)</f>
        <v>0</v>
      </c>
      <c r="BL608" s="18" t="s">
        <v>151</v>
      </c>
      <c r="BM608" s="162" t="s">
        <v>3510</v>
      </c>
    </row>
    <row r="609" spans="2:51" s="15" customFormat="1">
      <c r="B609" s="181"/>
      <c r="D609" s="165" t="s">
        <v>189</v>
      </c>
      <c r="E609" s="182" t="s">
        <v>1</v>
      </c>
      <c r="F609" s="183" t="s">
        <v>3506</v>
      </c>
      <c r="H609" s="182" t="s">
        <v>1</v>
      </c>
      <c r="I609" s="184"/>
      <c r="L609" s="181"/>
      <c r="M609" s="185"/>
      <c r="N609" s="186"/>
      <c r="O609" s="186"/>
      <c r="P609" s="186"/>
      <c r="Q609" s="186"/>
      <c r="R609" s="186"/>
      <c r="S609" s="186"/>
      <c r="T609" s="187"/>
      <c r="AT609" s="182" t="s">
        <v>189</v>
      </c>
      <c r="AU609" s="182" t="s">
        <v>89</v>
      </c>
      <c r="AV609" s="15" t="s">
        <v>25</v>
      </c>
      <c r="AW609" s="15" t="s">
        <v>36</v>
      </c>
      <c r="AX609" s="15" t="s">
        <v>81</v>
      </c>
      <c r="AY609" s="182" t="s">
        <v>181</v>
      </c>
    </row>
    <row r="610" spans="2:51" s="15" customFormat="1">
      <c r="B610" s="181"/>
      <c r="D610" s="165" t="s">
        <v>189</v>
      </c>
      <c r="E610" s="182" t="s">
        <v>1</v>
      </c>
      <c r="F610" s="183" t="s">
        <v>1669</v>
      </c>
      <c r="H610" s="182" t="s">
        <v>1</v>
      </c>
      <c r="I610" s="184"/>
      <c r="L610" s="181"/>
      <c r="M610" s="185"/>
      <c r="N610" s="186"/>
      <c r="O610" s="186"/>
      <c r="P610" s="186"/>
      <c r="Q610" s="186"/>
      <c r="R610" s="186"/>
      <c r="S610" s="186"/>
      <c r="T610" s="187"/>
      <c r="AT610" s="182" t="s">
        <v>189</v>
      </c>
      <c r="AU610" s="182" t="s">
        <v>89</v>
      </c>
      <c r="AV610" s="15" t="s">
        <v>25</v>
      </c>
      <c r="AW610" s="15" t="s">
        <v>36</v>
      </c>
      <c r="AX610" s="15" t="s">
        <v>81</v>
      </c>
      <c r="AY610" s="182" t="s">
        <v>181</v>
      </c>
    </row>
    <row r="611" spans="2:51" s="13" customFormat="1">
      <c r="B611" s="164"/>
      <c r="D611" s="165" t="s">
        <v>189</v>
      </c>
      <c r="E611" s="166" t="s">
        <v>1</v>
      </c>
      <c r="F611" s="167" t="s">
        <v>3511</v>
      </c>
      <c r="H611" s="168">
        <v>10.499000000000001</v>
      </c>
      <c r="I611" s="169"/>
      <c r="L611" s="164"/>
      <c r="M611" s="170"/>
      <c r="N611" s="171"/>
      <c r="O611" s="171"/>
      <c r="P611" s="171"/>
      <c r="Q611" s="171"/>
      <c r="R611" s="171"/>
      <c r="S611" s="171"/>
      <c r="T611" s="172"/>
      <c r="AT611" s="166" t="s">
        <v>189</v>
      </c>
      <c r="AU611" s="166" t="s">
        <v>89</v>
      </c>
      <c r="AV611" s="13" t="s">
        <v>89</v>
      </c>
      <c r="AW611" s="13" t="s">
        <v>36</v>
      </c>
      <c r="AX611" s="13" t="s">
        <v>81</v>
      </c>
      <c r="AY611" s="166" t="s">
        <v>181</v>
      </c>
    </row>
    <row r="612" spans="2:51" s="13" customFormat="1">
      <c r="B612" s="164"/>
      <c r="D612" s="165" t="s">
        <v>189</v>
      </c>
      <c r="E612" s="166" t="s">
        <v>1</v>
      </c>
      <c r="F612" s="167" t="s">
        <v>731</v>
      </c>
      <c r="H612" s="168">
        <v>367.47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189</v>
      </c>
      <c r="AU612" s="166" t="s">
        <v>89</v>
      </c>
      <c r="AV612" s="13" t="s">
        <v>89</v>
      </c>
      <c r="AW612" s="13" t="s">
        <v>36</v>
      </c>
      <c r="AX612" s="13" t="s">
        <v>81</v>
      </c>
      <c r="AY612" s="166" t="s">
        <v>181</v>
      </c>
    </row>
    <row r="613" spans="2:51" s="13" customFormat="1">
      <c r="B613" s="164"/>
      <c r="D613" s="165" t="s">
        <v>189</v>
      </c>
      <c r="E613" s="166" t="s">
        <v>1</v>
      </c>
      <c r="F613" s="167" t="s">
        <v>732</v>
      </c>
      <c r="H613" s="168">
        <v>104.991</v>
      </c>
      <c r="I613" s="169"/>
      <c r="L613" s="164"/>
      <c r="M613" s="170"/>
      <c r="N613" s="171"/>
      <c r="O613" s="171"/>
      <c r="P613" s="171"/>
      <c r="Q613" s="171"/>
      <c r="R613" s="171"/>
      <c r="S613" s="171"/>
      <c r="T613" s="172"/>
      <c r="AT613" s="166" t="s">
        <v>189</v>
      </c>
      <c r="AU613" s="166" t="s">
        <v>89</v>
      </c>
      <c r="AV613" s="13" t="s">
        <v>89</v>
      </c>
      <c r="AW613" s="13" t="s">
        <v>36</v>
      </c>
      <c r="AX613" s="13" t="s">
        <v>81</v>
      </c>
      <c r="AY613" s="166" t="s">
        <v>181</v>
      </c>
    </row>
    <row r="614" spans="2:51" s="15" customFormat="1">
      <c r="B614" s="181"/>
      <c r="D614" s="165" t="s">
        <v>189</v>
      </c>
      <c r="E614" s="182" t="s">
        <v>1</v>
      </c>
      <c r="F614" s="183" t="s">
        <v>2024</v>
      </c>
      <c r="H614" s="182" t="s">
        <v>1</v>
      </c>
      <c r="I614" s="184"/>
      <c r="L614" s="181"/>
      <c r="M614" s="185"/>
      <c r="N614" s="186"/>
      <c r="O614" s="186"/>
      <c r="P614" s="186"/>
      <c r="Q614" s="186"/>
      <c r="R614" s="186"/>
      <c r="S614" s="186"/>
      <c r="T614" s="187"/>
      <c r="AT614" s="182" t="s">
        <v>189</v>
      </c>
      <c r="AU614" s="182" t="s">
        <v>89</v>
      </c>
      <c r="AV614" s="15" t="s">
        <v>25</v>
      </c>
      <c r="AW614" s="15" t="s">
        <v>36</v>
      </c>
      <c r="AX614" s="15" t="s">
        <v>81</v>
      </c>
      <c r="AY614" s="182" t="s">
        <v>181</v>
      </c>
    </row>
    <row r="615" spans="2:51" s="15" customFormat="1">
      <c r="B615" s="181"/>
      <c r="D615" s="165" t="s">
        <v>189</v>
      </c>
      <c r="E615" s="182" t="s">
        <v>1</v>
      </c>
      <c r="F615" s="183" t="s">
        <v>1669</v>
      </c>
      <c r="H615" s="182" t="s">
        <v>1</v>
      </c>
      <c r="I615" s="184"/>
      <c r="L615" s="181"/>
      <c r="M615" s="185"/>
      <c r="N615" s="186"/>
      <c r="O615" s="186"/>
      <c r="P615" s="186"/>
      <c r="Q615" s="186"/>
      <c r="R615" s="186"/>
      <c r="S615" s="186"/>
      <c r="T615" s="187"/>
      <c r="AT615" s="182" t="s">
        <v>189</v>
      </c>
      <c r="AU615" s="182" t="s">
        <v>89</v>
      </c>
      <c r="AV615" s="15" t="s">
        <v>25</v>
      </c>
      <c r="AW615" s="15" t="s">
        <v>36</v>
      </c>
      <c r="AX615" s="15" t="s">
        <v>81</v>
      </c>
      <c r="AY615" s="182" t="s">
        <v>181</v>
      </c>
    </row>
    <row r="616" spans="2:51" s="13" customFormat="1">
      <c r="B616" s="164"/>
      <c r="D616" s="165" t="s">
        <v>189</v>
      </c>
      <c r="E616" s="166" t="s">
        <v>1</v>
      </c>
      <c r="F616" s="167" t="s">
        <v>3512</v>
      </c>
      <c r="H616" s="168">
        <v>2.0259999999999998</v>
      </c>
      <c r="I616" s="169"/>
      <c r="L616" s="164"/>
      <c r="M616" s="170"/>
      <c r="N616" s="171"/>
      <c r="O616" s="171"/>
      <c r="P616" s="171"/>
      <c r="Q616" s="171"/>
      <c r="R616" s="171"/>
      <c r="S616" s="171"/>
      <c r="T616" s="172"/>
      <c r="AT616" s="166" t="s">
        <v>189</v>
      </c>
      <c r="AU616" s="166" t="s">
        <v>89</v>
      </c>
      <c r="AV616" s="13" t="s">
        <v>89</v>
      </c>
      <c r="AW616" s="13" t="s">
        <v>36</v>
      </c>
      <c r="AX616" s="13" t="s">
        <v>81</v>
      </c>
      <c r="AY616" s="166" t="s">
        <v>181</v>
      </c>
    </row>
    <row r="617" spans="2:51" s="13" customFormat="1">
      <c r="B617" s="164"/>
      <c r="D617" s="165" t="s">
        <v>189</v>
      </c>
      <c r="E617" s="166" t="s">
        <v>1</v>
      </c>
      <c r="F617" s="167" t="s">
        <v>3513</v>
      </c>
      <c r="H617" s="168">
        <v>70.921999999999997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189</v>
      </c>
      <c r="AU617" s="166" t="s">
        <v>89</v>
      </c>
      <c r="AV617" s="13" t="s">
        <v>89</v>
      </c>
      <c r="AW617" s="13" t="s">
        <v>36</v>
      </c>
      <c r="AX617" s="13" t="s">
        <v>81</v>
      </c>
      <c r="AY617" s="166" t="s">
        <v>181</v>
      </c>
    </row>
    <row r="618" spans="2:51" s="13" customFormat="1">
      <c r="B618" s="164"/>
      <c r="D618" s="165" t="s">
        <v>189</v>
      </c>
      <c r="E618" s="166" t="s">
        <v>1</v>
      </c>
      <c r="F618" s="167" t="s">
        <v>3514</v>
      </c>
      <c r="H618" s="168">
        <v>20.263000000000002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189</v>
      </c>
      <c r="AU618" s="166" t="s">
        <v>89</v>
      </c>
      <c r="AV618" s="13" t="s">
        <v>89</v>
      </c>
      <c r="AW618" s="13" t="s">
        <v>36</v>
      </c>
      <c r="AX618" s="13" t="s">
        <v>81</v>
      </c>
      <c r="AY618" s="166" t="s">
        <v>181</v>
      </c>
    </row>
    <row r="619" spans="2:51" s="15" customFormat="1">
      <c r="B619" s="181"/>
      <c r="D619" s="165" t="s">
        <v>189</v>
      </c>
      <c r="E619" s="182" t="s">
        <v>1</v>
      </c>
      <c r="F619" s="183" t="s">
        <v>3507</v>
      </c>
      <c r="H619" s="182" t="s">
        <v>1</v>
      </c>
      <c r="I619" s="184"/>
      <c r="L619" s="181"/>
      <c r="M619" s="185"/>
      <c r="N619" s="186"/>
      <c r="O619" s="186"/>
      <c r="P619" s="186"/>
      <c r="Q619" s="186"/>
      <c r="R619" s="186"/>
      <c r="S619" s="186"/>
      <c r="T619" s="187"/>
      <c r="AT619" s="182" t="s">
        <v>189</v>
      </c>
      <c r="AU619" s="182" t="s">
        <v>89</v>
      </c>
      <c r="AV619" s="15" t="s">
        <v>25</v>
      </c>
      <c r="AW619" s="15" t="s">
        <v>36</v>
      </c>
      <c r="AX619" s="15" t="s">
        <v>81</v>
      </c>
      <c r="AY619" s="182" t="s">
        <v>181</v>
      </c>
    </row>
    <row r="620" spans="2:51" s="13" customFormat="1">
      <c r="B620" s="164"/>
      <c r="D620" s="165" t="s">
        <v>189</v>
      </c>
      <c r="E620" s="166" t="s">
        <v>1</v>
      </c>
      <c r="F620" s="167" t="s">
        <v>3515</v>
      </c>
      <c r="H620" s="168">
        <v>0.309</v>
      </c>
      <c r="I620" s="169"/>
      <c r="L620" s="164"/>
      <c r="M620" s="170"/>
      <c r="N620" s="171"/>
      <c r="O620" s="171"/>
      <c r="P620" s="171"/>
      <c r="Q620" s="171"/>
      <c r="R620" s="171"/>
      <c r="S620" s="171"/>
      <c r="T620" s="172"/>
      <c r="AT620" s="166" t="s">
        <v>189</v>
      </c>
      <c r="AU620" s="166" t="s">
        <v>89</v>
      </c>
      <c r="AV620" s="13" t="s">
        <v>89</v>
      </c>
      <c r="AW620" s="13" t="s">
        <v>36</v>
      </c>
      <c r="AX620" s="13" t="s">
        <v>81</v>
      </c>
      <c r="AY620" s="166" t="s">
        <v>181</v>
      </c>
    </row>
    <row r="621" spans="2:51" s="13" customFormat="1">
      <c r="B621" s="164"/>
      <c r="D621" s="165" t="s">
        <v>189</v>
      </c>
      <c r="E621" s="166" t="s">
        <v>1</v>
      </c>
      <c r="F621" s="167" t="s">
        <v>3516</v>
      </c>
      <c r="H621" s="168">
        <v>10.826000000000001</v>
      </c>
      <c r="I621" s="169"/>
      <c r="L621" s="164"/>
      <c r="M621" s="170"/>
      <c r="N621" s="171"/>
      <c r="O621" s="171"/>
      <c r="P621" s="171"/>
      <c r="Q621" s="171"/>
      <c r="R621" s="171"/>
      <c r="S621" s="171"/>
      <c r="T621" s="172"/>
      <c r="AT621" s="166" t="s">
        <v>189</v>
      </c>
      <c r="AU621" s="166" t="s">
        <v>89</v>
      </c>
      <c r="AV621" s="13" t="s">
        <v>89</v>
      </c>
      <c r="AW621" s="13" t="s">
        <v>36</v>
      </c>
      <c r="AX621" s="13" t="s">
        <v>81</v>
      </c>
      <c r="AY621" s="166" t="s">
        <v>181</v>
      </c>
    </row>
    <row r="622" spans="2:51" s="13" customFormat="1">
      <c r="B622" s="164"/>
      <c r="D622" s="165" t="s">
        <v>189</v>
      </c>
      <c r="E622" s="166" t="s">
        <v>1</v>
      </c>
      <c r="F622" s="167" t="s">
        <v>3517</v>
      </c>
      <c r="H622" s="168">
        <v>3.093</v>
      </c>
      <c r="I622" s="169"/>
      <c r="L622" s="164"/>
      <c r="M622" s="170"/>
      <c r="N622" s="171"/>
      <c r="O622" s="171"/>
      <c r="P622" s="171"/>
      <c r="Q622" s="171"/>
      <c r="R622" s="171"/>
      <c r="S622" s="171"/>
      <c r="T622" s="172"/>
      <c r="AT622" s="166" t="s">
        <v>189</v>
      </c>
      <c r="AU622" s="166" t="s">
        <v>89</v>
      </c>
      <c r="AV622" s="13" t="s">
        <v>89</v>
      </c>
      <c r="AW622" s="13" t="s">
        <v>36</v>
      </c>
      <c r="AX622" s="13" t="s">
        <v>81</v>
      </c>
      <c r="AY622" s="166" t="s">
        <v>181</v>
      </c>
    </row>
    <row r="623" spans="2:51" s="15" customFormat="1">
      <c r="B623" s="181"/>
      <c r="D623" s="165" t="s">
        <v>189</v>
      </c>
      <c r="E623" s="182" t="s">
        <v>1</v>
      </c>
      <c r="F623" s="183" t="s">
        <v>2167</v>
      </c>
      <c r="H623" s="182" t="s">
        <v>1</v>
      </c>
      <c r="I623" s="184"/>
      <c r="L623" s="181"/>
      <c r="M623" s="185"/>
      <c r="N623" s="186"/>
      <c r="O623" s="186"/>
      <c r="P623" s="186"/>
      <c r="Q623" s="186"/>
      <c r="R623" s="186"/>
      <c r="S623" s="186"/>
      <c r="T623" s="187"/>
      <c r="AT623" s="182" t="s">
        <v>189</v>
      </c>
      <c r="AU623" s="182" t="s">
        <v>89</v>
      </c>
      <c r="AV623" s="15" t="s">
        <v>25</v>
      </c>
      <c r="AW623" s="15" t="s">
        <v>36</v>
      </c>
      <c r="AX623" s="15" t="s">
        <v>81</v>
      </c>
      <c r="AY623" s="182" t="s">
        <v>181</v>
      </c>
    </row>
    <row r="624" spans="2:51" s="13" customFormat="1">
      <c r="B624" s="164"/>
      <c r="D624" s="165" t="s">
        <v>189</v>
      </c>
      <c r="E624" s="166" t="s">
        <v>1</v>
      </c>
      <c r="F624" s="167" t="s">
        <v>3179</v>
      </c>
      <c r="H624" s="168">
        <v>9.1739999999999995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189</v>
      </c>
      <c r="AU624" s="166" t="s">
        <v>89</v>
      </c>
      <c r="AV624" s="13" t="s">
        <v>89</v>
      </c>
      <c r="AW624" s="13" t="s">
        <v>36</v>
      </c>
      <c r="AX624" s="13" t="s">
        <v>81</v>
      </c>
      <c r="AY624" s="166" t="s">
        <v>181</v>
      </c>
    </row>
    <row r="625" spans="1:65" s="14" customFormat="1">
      <c r="B625" s="173"/>
      <c r="D625" s="165" t="s">
        <v>189</v>
      </c>
      <c r="E625" s="174" t="s">
        <v>1</v>
      </c>
      <c r="F625" s="175" t="s">
        <v>190</v>
      </c>
      <c r="H625" s="176">
        <v>599.57299999999998</v>
      </c>
      <c r="I625" s="177"/>
      <c r="L625" s="173"/>
      <c r="M625" s="178"/>
      <c r="N625" s="179"/>
      <c r="O625" s="179"/>
      <c r="P625" s="179"/>
      <c r="Q625" s="179"/>
      <c r="R625" s="179"/>
      <c r="S625" s="179"/>
      <c r="T625" s="180"/>
      <c r="AT625" s="174" t="s">
        <v>189</v>
      </c>
      <c r="AU625" s="174" t="s">
        <v>89</v>
      </c>
      <c r="AV625" s="14" t="s">
        <v>151</v>
      </c>
      <c r="AW625" s="14" t="s">
        <v>36</v>
      </c>
      <c r="AX625" s="14" t="s">
        <v>25</v>
      </c>
      <c r="AY625" s="174" t="s">
        <v>181</v>
      </c>
    </row>
    <row r="626" spans="1:65" s="2" customFormat="1" ht="14.45" customHeight="1">
      <c r="A626" s="33"/>
      <c r="B626" s="150"/>
      <c r="C626" s="151" t="s">
        <v>962</v>
      </c>
      <c r="D626" s="151" t="s">
        <v>183</v>
      </c>
      <c r="E626" s="152" t="s">
        <v>734</v>
      </c>
      <c r="F626" s="153" t="s">
        <v>735</v>
      </c>
      <c r="G626" s="154" t="s">
        <v>294</v>
      </c>
      <c r="H626" s="155">
        <v>51.338999999999999</v>
      </c>
      <c r="I626" s="156"/>
      <c r="J626" s="157">
        <f>ROUND(I626*H626,2)</f>
        <v>0</v>
      </c>
      <c r="K626" s="153" t="s">
        <v>1</v>
      </c>
      <c r="L626" s="34"/>
      <c r="M626" s="158" t="s">
        <v>1</v>
      </c>
      <c r="N626" s="159" t="s">
        <v>46</v>
      </c>
      <c r="O626" s="59"/>
      <c r="P626" s="160">
        <f>O626*H626</f>
        <v>0</v>
      </c>
      <c r="Q626" s="160">
        <v>0</v>
      </c>
      <c r="R626" s="160">
        <f>Q626*H626</f>
        <v>0</v>
      </c>
      <c r="S626" s="160">
        <v>0</v>
      </c>
      <c r="T626" s="161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62" t="s">
        <v>151</v>
      </c>
      <c r="AT626" s="162" t="s">
        <v>183</v>
      </c>
      <c r="AU626" s="162" t="s">
        <v>89</v>
      </c>
      <c r="AY626" s="18" t="s">
        <v>181</v>
      </c>
      <c r="BE626" s="163">
        <f>IF(N626="základní",J626,0)</f>
        <v>0</v>
      </c>
      <c r="BF626" s="163">
        <f>IF(N626="snížená",J626,0)</f>
        <v>0</v>
      </c>
      <c r="BG626" s="163">
        <f>IF(N626="zákl. přenesená",J626,0)</f>
        <v>0</v>
      </c>
      <c r="BH626" s="163">
        <f>IF(N626="sníž. přenesená",J626,0)</f>
        <v>0</v>
      </c>
      <c r="BI626" s="163">
        <f>IF(N626="nulová",J626,0)</f>
        <v>0</v>
      </c>
      <c r="BJ626" s="18" t="s">
        <v>25</v>
      </c>
      <c r="BK626" s="163">
        <f>ROUND(I626*H626,2)</f>
        <v>0</v>
      </c>
      <c r="BL626" s="18" t="s">
        <v>151</v>
      </c>
      <c r="BM626" s="162" t="s">
        <v>3518</v>
      </c>
    </row>
    <row r="627" spans="1:65" s="15" customFormat="1">
      <c r="B627" s="181"/>
      <c r="D627" s="165" t="s">
        <v>189</v>
      </c>
      <c r="E627" s="182" t="s">
        <v>1</v>
      </c>
      <c r="F627" s="183" t="s">
        <v>3506</v>
      </c>
      <c r="H627" s="182" t="s">
        <v>1</v>
      </c>
      <c r="I627" s="184"/>
      <c r="L627" s="181"/>
      <c r="M627" s="185"/>
      <c r="N627" s="186"/>
      <c r="O627" s="186"/>
      <c r="P627" s="186"/>
      <c r="Q627" s="186"/>
      <c r="R627" s="186"/>
      <c r="S627" s="186"/>
      <c r="T627" s="187"/>
      <c r="AT627" s="182" t="s">
        <v>189</v>
      </c>
      <c r="AU627" s="182" t="s">
        <v>89</v>
      </c>
      <c r="AV627" s="15" t="s">
        <v>25</v>
      </c>
      <c r="AW627" s="15" t="s">
        <v>36</v>
      </c>
      <c r="AX627" s="15" t="s">
        <v>81</v>
      </c>
      <c r="AY627" s="182" t="s">
        <v>181</v>
      </c>
    </row>
    <row r="628" spans="1:65" s="13" customFormat="1">
      <c r="B628" s="164"/>
      <c r="D628" s="165" t="s">
        <v>189</v>
      </c>
      <c r="E628" s="166" t="s">
        <v>1</v>
      </c>
      <c r="F628" s="167" t="s">
        <v>738</v>
      </c>
      <c r="H628" s="168">
        <v>41.997</v>
      </c>
      <c r="I628" s="169"/>
      <c r="L628" s="164"/>
      <c r="M628" s="170"/>
      <c r="N628" s="171"/>
      <c r="O628" s="171"/>
      <c r="P628" s="171"/>
      <c r="Q628" s="171"/>
      <c r="R628" s="171"/>
      <c r="S628" s="171"/>
      <c r="T628" s="172"/>
      <c r="AT628" s="166" t="s">
        <v>189</v>
      </c>
      <c r="AU628" s="166" t="s">
        <v>89</v>
      </c>
      <c r="AV628" s="13" t="s">
        <v>89</v>
      </c>
      <c r="AW628" s="13" t="s">
        <v>36</v>
      </c>
      <c r="AX628" s="13" t="s">
        <v>81</v>
      </c>
      <c r="AY628" s="166" t="s">
        <v>181</v>
      </c>
    </row>
    <row r="629" spans="1:65" s="15" customFormat="1">
      <c r="B629" s="181"/>
      <c r="D629" s="165" t="s">
        <v>189</v>
      </c>
      <c r="E629" s="182" t="s">
        <v>1</v>
      </c>
      <c r="F629" s="183" t="s">
        <v>2024</v>
      </c>
      <c r="H629" s="182" t="s">
        <v>1</v>
      </c>
      <c r="I629" s="184"/>
      <c r="L629" s="181"/>
      <c r="M629" s="185"/>
      <c r="N629" s="186"/>
      <c r="O629" s="186"/>
      <c r="P629" s="186"/>
      <c r="Q629" s="186"/>
      <c r="R629" s="186"/>
      <c r="S629" s="186"/>
      <c r="T629" s="187"/>
      <c r="AT629" s="182" t="s">
        <v>189</v>
      </c>
      <c r="AU629" s="182" t="s">
        <v>89</v>
      </c>
      <c r="AV629" s="15" t="s">
        <v>25</v>
      </c>
      <c r="AW629" s="15" t="s">
        <v>36</v>
      </c>
      <c r="AX629" s="15" t="s">
        <v>81</v>
      </c>
      <c r="AY629" s="182" t="s">
        <v>181</v>
      </c>
    </row>
    <row r="630" spans="1:65" s="13" customFormat="1">
      <c r="B630" s="164"/>
      <c r="D630" s="165" t="s">
        <v>189</v>
      </c>
      <c r="E630" s="166" t="s">
        <v>1</v>
      </c>
      <c r="F630" s="167" t="s">
        <v>3519</v>
      </c>
      <c r="H630" s="168">
        <v>8.1050000000000004</v>
      </c>
      <c r="I630" s="169"/>
      <c r="L630" s="164"/>
      <c r="M630" s="170"/>
      <c r="N630" s="171"/>
      <c r="O630" s="171"/>
      <c r="P630" s="171"/>
      <c r="Q630" s="171"/>
      <c r="R630" s="171"/>
      <c r="S630" s="171"/>
      <c r="T630" s="172"/>
      <c r="AT630" s="166" t="s">
        <v>189</v>
      </c>
      <c r="AU630" s="166" t="s">
        <v>89</v>
      </c>
      <c r="AV630" s="13" t="s">
        <v>89</v>
      </c>
      <c r="AW630" s="13" t="s">
        <v>36</v>
      </c>
      <c r="AX630" s="13" t="s">
        <v>81</v>
      </c>
      <c r="AY630" s="166" t="s">
        <v>181</v>
      </c>
    </row>
    <row r="631" spans="1:65" s="15" customFormat="1">
      <c r="B631" s="181"/>
      <c r="D631" s="165" t="s">
        <v>189</v>
      </c>
      <c r="E631" s="182" t="s">
        <v>1</v>
      </c>
      <c r="F631" s="183" t="s">
        <v>3507</v>
      </c>
      <c r="H631" s="182" t="s">
        <v>1</v>
      </c>
      <c r="I631" s="184"/>
      <c r="L631" s="181"/>
      <c r="M631" s="185"/>
      <c r="N631" s="186"/>
      <c r="O631" s="186"/>
      <c r="P631" s="186"/>
      <c r="Q631" s="186"/>
      <c r="R631" s="186"/>
      <c r="S631" s="186"/>
      <c r="T631" s="187"/>
      <c r="AT631" s="182" t="s">
        <v>189</v>
      </c>
      <c r="AU631" s="182" t="s">
        <v>89</v>
      </c>
      <c r="AV631" s="15" t="s">
        <v>25</v>
      </c>
      <c r="AW631" s="15" t="s">
        <v>36</v>
      </c>
      <c r="AX631" s="15" t="s">
        <v>81</v>
      </c>
      <c r="AY631" s="182" t="s">
        <v>181</v>
      </c>
    </row>
    <row r="632" spans="1:65" s="13" customFormat="1">
      <c r="B632" s="164"/>
      <c r="D632" s="165" t="s">
        <v>189</v>
      </c>
      <c r="E632" s="166" t="s">
        <v>1</v>
      </c>
      <c r="F632" s="167" t="s">
        <v>3520</v>
      </c>
      <c r="H632" s="168">
        <v>1.2370000000000001</v>
      </c>
      <c r="I632" s="169"/>
      <c r="L632" s="164"/>
      <c r="M632" s="170"/>
      <c r="N632" s="171"/>
      <c r="O632" s="171"/>
      <c r="P632" s="171"/>
      <c r="Q632" s="171"/>
      <c r="R632" s="171"/>
      <c r="S632" s="171"/>
      <c r="T632" s="172"/>
      <c r="AT632" s="166" t="s">
        <v>189</v>
      </c>
      <c r="AU632" s="166" t="s">
        <v>89</v>
      </c>
      <c r="AV632" s="13" t="s">
        <v>89</v>
      </c>
      <c r="AW632" s="13" t="s">
        <v>36</v>
      </c>
      <c r="AX632" s="13" t="s">
        <v>81</v>
      </c>
      <c r="AY632" s="166" t="s">
        <v>181</v>
      </c>
    </row>
    <row r="633" spans="1:65" s="14" customFormat="1">
      <c r="B633" s="173"/>
      <c r="D633" s="165" t="s">
        <v>189</v>
      </c>
      <c r="E633" s="174" t="s">
        <v>1</v>
      </c>
      <c r="F633" s="175" t="s">
        <v>190</v>
      </c>
      <c r="H633" s="176">
        <v>51.339000000000006</v>
      </c>
      <c r="I633" s="177"/>
      <c r="L633" s="173"/>
      <c r="M633" s="178"/>
      <c r="N633" s="179"/>
      <c r="O633" s="179"/>
      <c r="P633" s="179"/>
      <c r="Q633" s="179"/>
      <c r="R633" s="179"/>
      <c r="S633" s="179"/>
      <c r="T633" s="180"/>
      <c r="AT633" s="174" t="s">
        <v>189</v>
      </c>
      <c r="AU633" s="174" t="s">
        <v>89</v>
      </c>
      <c r="AV633" s="14" t="s">
        <v>151</v>
      </c>
      <c r="AW633" s="14" t="s">
        <v>36</v>
      </c>
      <c r="AX633" s="14" t="s">
        <v>25</v>
      </c>
      <c r="AY633" s="174" t="s">
        <v>181</v>
      </c>
    </row>
    <row r="634" spans="1:65" s="2" customFormat="1" ht="14.45" customHeight="1">
      <c r="A634" s="33"/>
      <c r="B634" s="150"/>
      <c r="C634" s="151" t="s">
        <v>967</v>
      </c>
      <c r="D634" s="151" t="s">
        <v>183</v>
      </c>
      <c r="E634" s="152" t="s">
        <v>740</v>
      </c>
      <c r="F634" s="153" t="s">
        <v>741</v>
      </c>
      <c r="G634" s="154" t="s">
        <v>294</v>
      </c>
      <c r="H634" s="155">
        <v>275.03199999999998</v>
      </c>
      <c r="I634" s="156"/>
      <c r="J634" s="157">
        <f>ROUND(I634*H634,2)</f>
        <v>0</v>
      </c>
      <c r="K634" s="153" t="s">
        <v>1</v>
      </c>
      <c r="L634" s="34"/>
      <c r="M634" s="158" t="s">
        <v>1</v>
      </c>
      <c r="N634" s="159" t="s">
        <v>46</v>
      </c>
      <c r="O634" s="59"/>
      <c r="P634" s="160">
        <f>O634*H634</f>
        <v>0</v>
      </c>
      <c r="Q634" s="160">
        <v>0</v>
      </c>
      <c r="R634" s="160">
        <f>Q634*H634</f>
        <v>0</v>
      </c>
      <c r="S634" s="160">
        <v>0</v>
      </c>
      <c r="T634" s="161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2" t="s">
        <v>151</v>
      </c>
      <c r="AT634" s="162" t="s">
        <v>183</v>
      </c>
      <c r="AU634" s="162" t="s">
        <v>89</v>
      </c>
      <c r="AY634" s="18" t="s">
        <v>181</v>
      </c>
      <c r="BE634" s="163">
        <f>IF(N634="základní",J634,0)</f>
        <v>0</v>
      </c>
      <c r="BF634" s="163">
        <f>IF(N634="snížená",J634,0)</f>
        <v>0</v>
      </c>
      <c r="BG634" s="163">
        <f>IF(N634="zákl. přenesená",J634,0)</f>
        <v>0</v>
      </c>
      <c r="BH634" s="163">
        <f>IF(N634="sníž. přenesená",J634,0)</f>
        <v>0</v>
      </c>
      <c r="BI634" s="163">
        <f>IF(N634="nulová",J634,0)</f>
        <v>0</v>
      </c>
      <c r="BJ634" s="18" t="s">
        <v>25</v>
      </c>
      <c r="BK634" s="163">
        <f>ROUND(I634*H634,2)</f>
        <v>0</v>
      </c>
      <c r="BL634" s="18" t="s">
        <v>151</v>
      </c>
      <c r="BM634" s="162" t="s">
        <v>3521</v>
      </c>
    </row>
    <row r="635" spans="1:65" s="15" customFormat="1">
      <c r="B635" s="181"/>
      <c r="D635" s="165" t="s">
        <v>189</v>
      </c>
      <c r="E635" s="182" t="s">
        <v>1</v>
      </c>
      <c r="F635" s="183" t="s">
        <v>3506</v>
      </c>
      <c r="H635" s="182" t="s">
        <v>1</v>
      </c>
      <c r="I635" s="184"/>
      <c r="L635" s="181"/>
      <c r="M635" s="185"/>
      <c r="N635" s="186"/>
      <c r="O635" s="186"/>
      <c r="P635" s="186"/>
      <c r="Q635" s="186"/>
      <c r="R635" s="186"/>
      <c r="S635" s="186"/>
      <c r="T635" s="187"/>
      <c r="AT635" s="182" t="s">
        <v>189</v>
      </c>
      <c r="AU635" s="182" t="s">
        <v>89</v>
      </c>
      <c r="AV635" s="15" t="s">
        <v>25</v>
      </c>
      <c r="AW635" s="15" t="s">
        <v>36</v>
      </c>
      <c r="AX635" s="15" t="s">
        <v>81</v>
      </c>
      <c r="AY635" s="182" t="s">
        <v>181</v>
      </c>
    </row>
    <row r="636" spans="1:65" s="15" customFormat="1">
      <c r="B636" s="181"/>
      <c r="D636" s="165" t="s">
        <v>189</v>
      </c>
      <c r="E636" s="182" t="s">
        <v>1</v>
      </c>
      <c r="F636" s="183" t="s">
        <v>1669</v>
      </c>
      <c r="H636" s="182" t="s">
        <v>1</v>
      </c>
      <c r="I636" s="184"/>
      <c r="L636" s="181"/>
      <c r="M636" s="185"/>
      <c r="N636" s="186"/>
      <c r="O636" s="186"/>
      <c r="P636" s="186"/>
      <c r="Q636" s="186"/>
      <c r="R636" s="186"/>
      <c r="S636" s="186"/>
      <c r="T636" s="187"/>
      <c r="AT636" s="182" t="s">
        <v>189</v>
      </c>
      <c r="AU636" s="182" t="s">
        <v>89</v>
      </c>
      <c r="AV636" s="15" t="s">
        <v>25</v>
      </c>
      <c r="AW636" s="15" t="s">
        <v>36</v>
      </c>
      <c r="AX636" s="15" t="s">
        <v>81</v>
      </c>
      <c r="AY636" s="182" t="s">
        <v>181</v>
      </c>
    </row>
    <row r="637" spans="1:65" s="13" customFormat="1">
      <c r="B637" s="164"/>
      <c r="D637" s="165" t="s">
        <v>189</v>
      </c>
      <c r="E637" s="166" t="s">
        <v>1</v>
      </c>
      <c r="F637" s="167" t="s">
        <v>3522</v>
      </c>
      <c r="H637" s="168">
        <v>4.5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189</v>
      </c>
      <c r="AU637" s="166" t="s">
        <v>89</v>
      </c>
      <c r="AV637" s="13" t="s">
        <v>89</v>
      </c>
      <c r="AW637" s="13" t="s">
        <v>36</v>
      </c>
      <c r="AX637" s="13" t="s">
        <v>81</v>
      </c>
      <c r="AY637" s="166" t="s">
        <v>181</v>
      </c>
    </row>
    <row r="638" spans="1:65" s="13" customFormat="1">
      <c r="B638" s="164"/>
      <c r="D638" s="165" t="s">
        <v>189</v>
      </c>
      <c r="E638" s="166" t="s">
        <v>1</v>
      </c>
      <c r="F638" s="167" t="s">
        <v>748</v>
      </c>
      <c r="H638" s="168">
        <v>157.48699999999999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189</v>
      </c>
      <c r="AU638" s="166" t="s">
        <v>89</v>
      </c>
      <c r="AV638" s="13" t="s">
        <v>89</v>
      </c>
      <c r="AW638" s="13" t="s">
        <v>36</v>
      </c>
      <c r="AX638" s="13" t="s">
        <v>81</v>
      </c>
      <c r="AY638" s="166" t="s">
        <v>181</v>
      </c>
    </row>
    <row r="639" spans="1:65" s="13" customFormat="1">
      <c r="B639" s="164"/>
      <c r="D639" s="165" t="s">
        <v>189</v>
      </c>
      <c r="E639" s="166" t="s">
        <v>1</v>
      </c>
      <c r="F639" s="167" t="s">
        <v>749</v>
      </c>
      <c r="H639" s="168">
        <v>44.996000000000002</v>
      </c>
      <c r="I639" s="169"/>
      <c r="L639" s="164"/>
      <c r="M639" s="170"/>
      <c r="N639" s="171"/>
      <c r="O639" s="171"/>
      <c r="P639" s="171"/>
      <c r="Q639" s="171"/>
      <c r="R639" s="171"/>
      <c r="S639" s="171"/>
      <c r="T639" s="172"/>
      <c r="AT639" s="166" t="s">
        <v>189</v>
      </c>
      <c r="AU639" s="166" t="s">
        <v>89</v>
      </c>
      <c r="AV639" s="13" t="s">
        <v>89</v>
      </c>
      <c r="AW639" s="13" t="s">
        <v>36</v>
      </c>
      <c r="AX639" s="13" t="s">
        <v>81</v>
      </c>
      <c r="AY639" s="166" t="s">
        <v>181</v>
      </c>
    </row>
    <row r="640" spans="1:65" s="13" customFormat="1">
      <c r="B640" s="164"/>
      <c r="D640" s="165" t="s">
        <v>189</v>
      </c>
      <c r="E640" s="166" t="s">
        <v>1</v>
      </c>
      <c r="F640" s="167" t="s">
        <v>750</v>
      </c>
      <c r="H640" s="168">
        <v>17.998999999999999</v>
      </c>
      <c r="I640" s="169"/>
      <c r="L640" s="164"/>
      <c r="M640" s="170"/>
      <c r="N640" s="171"/>
      <c r="O640" s="171"/>
      <c r="P640" s="171"/>
      <c r="Q640" s="171"/>
      <c r="R640" s="171"/>
      <c r="S640" s="171"/>
      <c r="T640" s="172"/>
      <c r="AT640" s="166" t="s">
        <v>189</v>
      </c>
      <c r="AU640" s="166" t="s">
        <v>89</v>
      </c>
      <c r="AV640" s="13" t="s">
        <v>89</v>
      </c>
      <c r="AW640" s="13" t="s">
        <v>36</v>
      </c>
      <c r="AX640" s="13" t="s">
        <v>81</v>
      </c>
      <c r="AY640" s="166" t="s">
        <v>181</v>
      </c>
    </row>
    <row r="641" spans="1:65" s="15" customFormat="1">
      <c r="B641" s="181"/>
      <c r="D641" s="165" t="s">
        <v>189</v>
      </c>
      <c r="E641" s="182" t="s">
        <v>1</v>
      </c>
      <c r="F641" s="183" t="s">
        <v>2024</v>
      </c>
      <c r="H641" s="182" t="s">
        <v>1</v>
      </c>
      <c r="I641" s="184"/>
      <c r="L641" s="181"/>
      <c r="M641" s="185"/>
      <c r="N641" s="186"/>
      <c r="O641" s="186"/>
      <c r="P641" s="186"/>
      <c r="Q641" s="186"/>
      <c r="R641" s="186"/>
      <c r="S641" s="186"/>
      <c r="T641" s="187"/>
      <c r="AT641" s="182" t="s">
        <v>189</v>
      </c>
      <c r="AU641" s="182" t="s">
        <v>89</v>
      </c>
      <c r="AV641" s="15" t="s">
        <v>25</v>
      </c>
      <c r="AW641" s="15" t="s">
        <v>36</v>
      </c>
      <c r="AX641" s="15" t="s">
        <v>81</v>
      </c>
      <c r="AY641" s="182" t="s">
        <v>181</v>
      </c>
    </row>
    <row r="642" spans="1:65" s="15" customFormat="1">
      <c r="B642" s="181"/>
      <c r="D642" s="165" t="s">
        <v>189</v>
      </c>
      <c r="E642" s="182" t="s">
        <v>1</v>
      </c>
      <c r="F642" s="183" t="s">
        <v>1669</v>
      </c>
      <c r="H642" s="182" t="s">
        <v>1</v>
      </c>
      <c r="I642" s="184"/>
      <c r="L642" s="181"/>
      <c r="M642" s="185"/>
      <c r="N642" s="186"/>
      <c r="O642" s="186"/>
      <c r="P642" s="186"/>
      <c r="Q642" s="186"/>
      <c r="R642" s="186"/>
      <c r="S642" s="186"/>
      <c r="T642" s="187"/>
      <c r="AT642" s="182" t="s">
        <v>189</v>
      </c>
      <c r="AU642" s="182" t="s">
        <v>89</v>
      </c>
      <c r="AV642" s="15" t="s">
        <v>25</v>
      </c>
      <c r="AW642" s="15" t="s">
        <v>36</v>
      </c>
      <c r="AX642" s="15" t="s">
        <v>81</v>
      </c>
      <c r="AY642" s="182" t="s">
        <v>181</v>
      </c>
    </row>
    <row r="643" spans="1:65" s="13" customFormat="1">
      <c r="B643" s="164"/>
      <c r="D643" s="165" t="s">
        <v>189</v>
      </c>
      <c r="E643" s="166" t="s">
        <v>1</v>
      </c>
      <c r="F643" s="167" t="s">
        <v>3523</v>
      </c>
      <c r="H643" s="168">
        <v>0.86799999999999999</v>
      </c>
      <c r="I643" s="169"/>
      <c r="L643" s="164"/>
      <c r="M643" s="170"/>
      <c r="N643" s="171"/>
      <c r="O643" s="171"/>
      <c r="P643" s="171"/>
      <c r="Q643" s="171"/>
      <c r="R643" s="171"/>
      <c r="S643" s="171"/>
      <c r="T643" s="172"/>
      <c r="AT643" s="166" t="s">
        <v>189</v>
      </c>
      <c r="AU643" s="166" t="s">
        <v>89</v>
      </c>
      <c r="AV643" s="13" t="s">
        <v>89</v>
      </c>
      <c r="AW643" s="13" t="s">
        <v>36</v>
      </c>
      <c r="AX643" s="13" t="s">
        <v>81</v>
      </c>
      <c r="AY643" s="166" t="s">
        <v>181</v>
      </c>
    </row>
    <row r="644" spans="1:65" s="13" customFormat="1">
      <c r="B644" s="164"/>
      <c r="D644" s="165" t="s">
        <v>189</v>
      </c>
      <c r="E644" s="166" t="s">
        <v>1</v>
      </c>
      <c r="F644" s="167" t="s">
        <v>3524</v>
      </c>
      <c r="H644" s="168">
        <v>30.395</v>
      </c>
      <c r="I644" s="169"/>
      <c r="L644" s="164"/>
      <c r="M644" s="170"/>
      <c r="N644" s="171"/>
      <c r="O644" s="171"/>
      <c r="P644" s="171"/>
      <c r="Q644" s="171"/>
      <c r="R644" s="171"/>
      <c r="S644" s="171"/>
      <c r="T644" s="172"/>
      <c r="AT644" s="166" t="s">
        <v>189</v>
      </c>
      <c r="AU644" s="166" t="s">
        <v>89</v>
      </c>
      <c r="AV644" s="13" t="s">
        <v>89</v>
      </c>
      <c r="AW644" s="13" t="s">
        <v>36</v>
      </c>
      <c r="AX644" s="13" t="s">
        <v>81</v>
      </c>
      <c r="AY644" s="166" t="s">
        <v>181</v>
      </c>
    </row>
    <row r="645" spans="1:65" s="13" customFormat="1">
      <c r="B645" s="164"/>
      <c r="D645" s="165" t="s">
        <v>189</v>
      </c>
      <c r="E645" s="166" t="s">
        <v>1</v>
      </c>
      <c r="F645" s="167" t="s">
        <v>3525</v>
      </c>
      <c r="H645" s="168">
        <v>8.6839999999999993</v>
      </c>
      <c r="I645" s="169"/>
      <c r="L645" s="164"/>
      <c r="M645" s="170"/>
      <c r="N645" s="171"/>
      <c r="O645" s="171"/>
      <c r="P645" s="171"/>
      <c r="Q645" s="171"/>
      <c r="R645" s="171"/>
      <c r="S645" s="171"/>
      <c r="T645" s="172"/>
      <c r="AT645" s="166" t="s">
        <v>189</v>
      </c>
      <c r="AU645" s="166" t="s">
        <v>89</v>
      </c>
      <c r="AV645" s="13" t="s">
        <v>89</v>
      </c>
      <c r="AW645" s="13" t="s">
        <v>36</v>
      </c>
      <c r="AX645" s="13" t="s">
        <v>81</v>
      </c>
      <c r="AY645" s="166" t="s">
        <v>181</v>
      </c>
    </row>
    <row r="646" spans="1:65" s="13" customFormat="1">
      <c r="B646" s="164"/>
      <c r="D646" s="165" t="s">
        <v>189</v>
      </c>
      <c r="E646" s="166" t="s">
        <v>1</v>
      </c>
      <c r="F646" s="167" t="s">
        <v>3526</v>
      </c>
      <c r="H646" s="168">
        <v>3.4740000000000002</v>
      </c>
      <c r="I646" s="169"/>
      <c r="L646" s="164"/>
      <c r="M646" s="170"/>
      <c r="N646" s="171"/>
      <c r="O646" s="171"/>
      <c r="P646" s="171"/>
      <c r="Q646" s="171"/>
      <c r="R646" s="171"/>
      <c r="S646" s="171"/>
      <c r="T646" s="172"/>
      <c r="AT646" s="166" t="s">
        <v>189</v>
      </c>
      <c r="AU646" s="166" t="s">
        <v>89</v>
      </c>
      <c r="AV646" s="13" t="s">
        <v>89</v>
      </c>
      <c r="AW646" s="13" t="s">
        <v>36</v>
      </c>
      <c r="AX646" s="13" t="s">
        <v>81</v>
      </c>
      <c r="AY646" s="166" t="s">
        <v>181</v>
      </c>
    </row>
    <row r="647" spans="1:65" s="15" customFormat="1">
      <c r="B647" s="181"/>
      <c r="D647" s="165" t="s">
        <v>189</v>
      </c>
      <c r="E647" s="182" t="s">
        <v>1</v>
      </c>
      <c r="F647" s="183" t="s">
        <v>3507</v>
      </c>
      <c r="H647" s="182" t="s">
        <v>1</v>
      </c>
      <c r="I647" s="184"/>
      <c r="L647" s="181"/>
      <c r="M647" s="185"/>
      <c r="N647" s="186"/>
      <c r="O647" s="186"/>
      <c r="P647" s="186"/>
      <c r="Q647" s="186"/>
      <c r="R647" s="186"/>
      <c r="S647" s="186"/>
      <c r="T647" s="187"/>
      <c r="AT647" s="182" t="s">
        <v>189</v>
      </c>
      <c r="AU647" s="182" t="s">
        <v>89</v>
      </c>
      <c r="AV647" s="15" t="s">
        <v>25</v>
      </c>
      <c r="AW647" s="15" t="s">
        <v>36</v>
      </c>
      <c r="AX647" s="15" t="s">
        <v>81</v>
      </c>
      <c r="AY647" s="182" t="s">
        <v>181</v>
      </c>
    </row>
    <row r="648" spans="1:65" s="13" customFormat="1">
      <c r="B648" s="164"/>
      <c r="D648" s="165" t="s">
        <v>189</v>
      </c>
      <c r="E648" s="166" t="s">
        <v>1</v>
      </c>
      <c r="F648" s="167" t="s">
        <v>3527</v>
      </c>
      <c r="H648" s="168">
        <v>0.13300000000000001</v>
      </c>
      <c r="I648" s="169"/>
      <c r="L648" s="164"/>
      <c r="M648" s="170"/>
      <c r="N648" s="171"/>
      <c r="O648" s="171"/>
      <c r="P648" s="171"/>
      <c r="Q648" s="171"/>
      <c r="R648" s="171"/>
      <c r="S648" s="171"/>
      <c r="T648" s="172"/>
      <c r="AT648" s="166" t="s">
        <v>189</v>
      </c>
      <c r="AU648" s="166" t="s">
        <v>89</v>
      </c>
      <c r="AV648" s="13" t="s">
        <v>89</v>
      </c>
      <c r="AW648" s="13" t="s">
        <v>36</v>
      </c>
      <c r="AX648" s="13" t="s">
        <v>81</v>
      </c>
      <c r="AY648" s="166" t="s">
        <v>181</v>
      </c>
    </row>
    <row r="649" spans="1:65" s="13" customFormat="1">
      <c r="B649" s="164"/>
      <c r="D649" s="165" t="s">
        <v>189</v>
      </c>
      <c r="E649" s="166" t="s">
        <v>1</v>
      </c>
      <c r="F649" s="167" t="s">
        <v>3528</v>
      </c>
      <c r="H649" s="168">
        <v>4.6399999999999997</v>
      </c>
      <c r="I649" s="169"/>
      <c r="L649" s="164"/>
      <c r="M649" s="170"/>
      <c r="N649" s="171"/>
      <c r="O649" s="171"/>
      <c r="P649" s="171"/>
      <c r="Q649" s="171"/>
      <c r="R649" s="171"/>
      <c r="S649" s="171"/>
      <c r="T649" s="172"/>
      <c r="AT649" s="166" t="s">
        <v>189</v>
      </c>
      <c r="AU649" s="166" t="s">
        <v>89</v>
      </c>
      <c r="AV649" s="13" t="s">
        <v>89</v>
      </c>
      <c r="AW649" s="13" t="s">
        <v>36</v>
      </c>
      <c r="AX649" s="13" t="s">
        <v>81</v>
      </c>
      <c r="AY649" s="166" t="s">
        <v>181</v>
      </c>
    </row>
    <row r="650" spans="1:65" s="13" customFormat="1">
      <c r="B650" s="164"/>
      <c r="D650" s="165" t="s">
        <v>189</v>
      </c>
      <c r="E650" s="166" t="s">
        <v>1</v>
      </c>
      <c r="F650" s="167" t="s">
        <v>3529</v>
      </c>
      <c r="H650" s="168">
        <v>1.3260000000000001</v>
      </c>
      <c r="I650" s="169"/>
      <c r="L650" s="164"/>
      <c r="M650" s="170"/>
      <c r="N650" s="171"/>
      <c r="O650" s="171"/>
      <c r="P650" s="171"/>
      <c r="Q650" s="171"/>
      <c r="R650" s="171"/>
      <c r="S650" s="171"/>
      <c r="T650" s="172"/>
      <c r="AT650" s="166" t="s">
        <v>189</v>
      </c>
      <c r="AU650" s="166" t="s">
        <v>89</v>
      </c>
      <c r="AV650" s="13" t="s">
        <v>89</v>
      </c>
      <c r="AW650" s="13" t="s">
        <v>36</v>
      </c>
      <c r="AX650" s="13" t="s">
        <v>81</v>
      </c>
      <c r="AY650" s="166" t="s">
        <v>181</v>
      </c>
    </row>
    <row r="651" spans="1:65" s="13" customFormat="1">
      <c r="B651" s="164"/>
      <c r="D651" s="165" t="s">
        <v>189</v>
      </c>
      <c r="E651" s="166" t="s">
        <v>1</v>
      </c>
      <c r="F651" s="167" t="s">
        <v>3530</v>
      </c>
      <c r="H651" s="168">
        <v>0.53</v>
      </c>
      <c r="I651" s="169"/>
      <c r="L651" s="164"/>
      <c r="M651" s="170"/>
      <c r="N651" s="171"/>
      <c r="O651" s="171"/>
      <c r="P651" s="171"/>
      <c r="Q651" s="171"/>
      <c r="R651" s="171"/>
      <c r="S651" s="171"/>
      <c r="T651" s="172"/>
      <c r="AT651" s="166" t="s">
        <v>189</v>
      </c>
      <c r="AU651" s="166" t="s">
        <v>89</v>
      </c>
      <c r="AV651" s="13" t="s">
        <v>89</v>
      </c>
      <c r="AW651" s="13" t="s">
        <v>36</v>
      </c>
      <c r="AX651" s="13" t="s">
        <v>81</v>
      </c>
      <c r="AY651" s="166" t="s">
        <v>181</v>
      </c>
    </row>
    <row r="652" spans="1:65" s="14" customFormat="1">
      <c r="B652" s="173"/>
      <c r="D652" s="165" t="s">
        <v>189</v>
      </c>
      <c r="E652" s="174" t="s">
        <v>1</v>
      </c>
      <c r="F652" s="175" t="s">
        <v>190</v>
      </c>
      <c r="H652" s="176">
        <v>275.03199999999998</v>
      </c>
      <c r="I652" s="177"/>
      <c r="L652" s="173"/>
      <c r="M652" s="178"/>
      <c r="N652" s="179"/>
      <c r="O652" s="179"/>
      <c r="P652" s="179"/>
      <c r="Q652" s="179"/>
      <c r="R652" s="179"/>
      <c r="S652" s="179"/>
      <c r="T652" s="180"/>
      <c r="AT652" s="174" t="s">
        <v>189</v>
      </c>
      <c r="AU652" s="174" t="s">
        <v>89</v>
      </c>
      <c r="AV652" s="14" t="s">
        <v>151</v>
      </c>
      <c r="AW652" s="14" t="s">
        <v>36</v>
      </c>
      <c r="AX652" s="14" t="s">
        <v>25</v>
      </c>
      <c r="AY652" s="174" t="s">
        <v>181</v>
      </c>
    </row>
    <row r="653" spans="1:65" s="2" customFormat="1" ht="24.2" customHeight="1">
      <c r="A653" s="33"/>
      <c r="B653" s="150"/>
      <c r="C653" s="151" t="s">
        <v>973</v>
      </c>
      <c r="D653" s="151" t="s">
        <v>183</v>
      </c>
      <c r="E653" s="152" t="s">
        <v>1498</v>
      </c>
      <c r="F653" s="153" t="s">
        <v>1499</v>
      </c>
      <c r="G653" s="154" t="s">
        <v>294</v>
      </c>
      <c r="H653" s="155">
        <v>691.976</v>
      </c>
      <c r="I653" s="156"/>
      <c r="J653" s="157">
        <f>ROUND(I653*H653,2)</f>
        <v>0</v>
      </c>
      <c r="K653" s="153" t="s">
        <v>187</v>
      </c>
      <c r="L653" s="34"/>
      <c r="M653" s="158" t="s">
        <v>1</v>
      </c>
      <c r="N653" s="159" t="s">
        <v>46</v>
      </c>
      <c r="O653" s="59"/>
      <c r="P653" s="160">
        <f>O653*H653</f>
        <v>0</v>
      </c>
      <c r="Q653" s="160">
        <v>0</v>
      </c>
      <c r="R653" s="160">
        <f>Q653*H653</f>
        <v>0</v>
      </c>
      <c r="S653" s="160">
        <v>0</v>
      </c>
      <c r="T653" s="161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62" t="s">
        <v>151</v>
      </c>
      <c r="AT653" s="162" t="s">
        <v>183</v>
      </c>
      <c r="AU653" s="162" t="s">
        <v>89</v>
      </c>
      <c r="AY653" s="18" t="s">
        <v>181</v>
      </c>
      <c r="BE653" s="163">
        <f>IF(N653="základní",J653,0)</f>
        <v>0</v>
      </c>
      <c r="BF653" s="163">
        <f>IF(N653="snížená",J653,0)</f>
        <v>0</v>
      </c>
      <c r="BG653" s="163">
        <f>IF(N653="zákl. přenesená",J653,0)</f>
        <v>0</v>
      </c>
      <c r="BH653" s="163">
        <f>IF(N653="sníž. přenesená",J653,0)</f>
        <v>0</v>
      </c>
      <c r="BI653" s="163">
        <f>IF(N653="nulová",J653,0)</f>
        <v>0</v>
      </c>
      <c r="BJ653" s="18" t="s">
        <v>25</v>
      </c>
      <c r="BK653" s="163">
        <f>ROUND(I653*H653,2)</f>
        <v>0</v>
      </c>
      <c r="BL653" s="18" t="s">
        <v>151</v>
      </c>
      <c r="BM653" s="162" t="s">
        <v>2193</v>
      </c>
    </row>
    <row r="654" spans="1:65" s="13" customFormat="1">
      <c r="B654" s="164"/>
      <c r="D654" s="165" t="s">
        <v>189</v>
      </c>
      <c r="E654" s="166" t="s">
        <v>1</v>
      </c>
      <c r="F654" s="167" t="s">
        <v>3531</v>
      </c>
      <c r="H654" s="168">
        <v>1119.655</v>
      </c>
      <c r="I654" s="169"/>
      <c r="L654" s="164"/>
      <c r="M654" s="170"/>
      <c r="N654" s="171"/>
      <c r="O654" s="171"/>
      <c r="P654" s="171"/>
      <c r="Q654" s="171"/>
      <c r="R654" s="171"/>
      <c r="S654" s="171"/>
      <c r="T654" s="172"/>
      <c r="AT654" s="166" t="s">
        <v>189</v>
      </c>
      <c r="AU654" s="166" t="s">
        <v>89</v>
      </c>
      <c r="AV654" s="13" t="s">
        <v>89</v>
      </c>
      <c r="AW654" s="13" t="s">
        <v>36</v>
      </c>
      <c r="AX654" s="13" t="s">
        <v>81</v>
      </c>
      <c r="AY654" s="166" t="s">
        <v>181</v>
      </c>
    </row>
    <row r="655" spans="1:65" s="13" customFormat="1">
      <c r="B655" s="164"/>
      <c r="D655" s="165" t="s">
        <v>189</v>
      </c>
      <c r="E655" s="166" t="s">
        <v>1</v>
      </c>
      <c r="F655" s="167" t="s">
        <v>3532</v>
      </c>
      <c r="H655" s="168">
        <v>27.827999999999999</v>
      </c>
      <c r="I655" s="169"/>
      <c r="L655" s="164"/>
      <c r="M655" s="170"/>
      <c r="N655" s="171"/>
      <c r="O655" s="171"/>
      <c r="P655" s="171"/>
      <c r="Q655" s="171"/>
      <c r="R655" s="171"/>
      <c r="S655" s="171"/>
      <c r="T655" s="172"/>
      <c r="AT655" s="166" t="s">
        <v>189</v>
      </c>
      <c r="AU655" s="166" t="s">
        <v>89</v>
      </c>
      <c r="AV655" s="13" t="s">
        <v>89</v>
      </c>
      <c r="AW655" s="13" t="s">
        <v>36</v>
      </c>
      <c r="AX655" s="13" t="s">
        <v>81</v>
      </c>
      <c r="AY655" s="166" t="s">
        <v>181</v>
      </c>
    </row>
    <row r="656" spans="1:65" s="15" customFormat="1">
      <c r="B656" s="181"/>
      <c r="D656" s="165" t="s">
        <v>189</v>
      </c>
      <c r="E656" s="182" t="s">
        <v>1</v>
      </c>
      <c r="F656" s="183" t="s">
        <v>2197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189</v>
      </c>
      <c r="AU656" s="182" t="s">
        <v>89</v>
      </c>
      <c r="AV656" s="15" t="s">
        <v>25</v>
      </c>
      <c r="AW656" s="15" t="s">
        <v>36</v>
      </c>
      <c r="AX656" s="15" t="s">
        <v>81</v>
      </c>
      <c r="AY656" s="182" t="s">
        <v>181</v>
      </c>
    </row>
    <row r="657" spans="1:65" s="13" customFormat="1">
      <c r="B657" s="164"/>
      <c r="D657" s="165" t="s">
        <v>189</v>
      </c>
      <c r="E657" s="166" t="s">
        <v>1</v>
      </c>
      <c r="F657" s="167" t="s">
        <v>2198</v>
      </c>
      <c r="H657" s="168">
        <v>-92.608000000000004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189</v>
      </c>
      <c r="AU657" s="166" t="s">
        <v>89</v>
      </c>
      <c r="AV657" s="13" t="s">
        <v>89</v>
      </c>
      <c r="AW657" s="13" t="s">
        <v>36</v>
      </c>
      <c r="AX657" s="13" t="s">
        <v>81</v>
      </c>
      <c r="AY657" s="166" t="s">
        <v>181</v>
      </c>
    </row>
    <row r="658" spans="1:65" s="13" customFormat="1">
      <c r="B658" s="164"/>
      <c r="D658" s="165" t="s">
        <v>189</v>
      </c>
      <c r="E658" s="166" t="s">
        <v>1</v>
      </c>
      <c r="F658" s="167" t="s">
        <v>2199</v>
      </c>
      <c r="H658" s="168">
        <v>-3.3319999999999999</v>
      </c>
      <c r="I658" s="169"/>
      <c r="L658" s="164"/>
      <c r="M658" s="170"/>
      <c r="N658" s="171"/>
      <c r="O658" s="171"/>
      <c r="P658" s="171"/>
      <c r="Q658" s="171"/>
      <c r="R658" s="171"/>
      <c r="S658" s="171"/>
      <c r="T658" s="172"/>
      <c r="AT658" s="166" t="s">
        <v>189</v>
      </c>
      <c r="AU658" s="166" t="s">
        <v>89</v>
      </c>
      <c r="AV658" s="13" t="s">
        <v>89</v>
      </c>
      <c r="AW658" s="13" t="s">
        <v>36</v>
      </c>
      <c r="AX658" s="13" t="s">
        <v>81</v>
      </c>
      <c r="AY658" s="166" t="s">
        <v>181</v>
      </c>
    </row>
    <row r="659" spans="1:65" s="15" customFormat="1">
      <c r="B659" s="181"/>
      <c r="D659" s="165" t="s">
        <v>189</v>
      </c>
      <c r="E659" s="182" t="s">
        <v>1</v>
      </c>
      <c r="F659" s="183" t="s">
        <v>3533</v>
      </c>
      <c r="H659" s="182" t="s">
        <v>1</v>
      </c>
      <c r="I659" s="184"/>
      <c r="L659" s="181"/>
      <c r="M659" s="185"/>
      <c r="N659" s="186"/>
      <c r="O659" s="186"/>
      <c r="P659" s="186"/>
      <c r="Q659" s="186"/>
      <c r="R659" s="186"/>
      <c r="S659" s="186"/>
      <c r="T659" s="187"/>
      <c r="AT659" s="182" t="s">
        <v>189</v>
      </c>
      <c r="AU659" s="182" t="s">
        <v>89</v>
      </c>
      <c r="AV659" s="15" t="s">
        <v>25</v>
      </c>
      <c r="AW659" s="15" t="s">
        <v>36</v>
      </c>
      <c r="AX659" s="15" t="s">
        <v>81</v>
      </c>
      <c r="AY659" s="182" t="s">
        <v>181</v>
      </c>
    </row>
    <row r="660" spans="1:65" s="13" customFormat="1">
      <c r="B660" s="164"/>
      <c r="D660" s="165" t="s">
        <v>189</v>
      </c>
      <c r="E660" s="166" t="s">
        <v>1</v>
      </c>
      <c r="F660" s="167" t="s">
        <v>3534</v>
      </c>
      <c r="H660" s="168">
        <v>-9.1739999999999995</v>
      </c>
      <c r="I660" s="169"/>
      <c r="L660" s="164"/>
      <c r="M660" s="170"/>
      <c r="N660" s="171"/>
      <c r="O660" s="171"/>
      <c r="P660" s="171"/>
      <c r="Q660" s="171"/>
      <c r="R660" s="171"/>
      <c r="S660" s="171"/>
      <c r="T660" s="172"/>
      <c r="AT660" s="166" t="s">
        <v>189</v>
      </c>
      <c r="AU660" s="166" t="s">
        <v>89</v>
      </c>
      <c r="AV660" s="13" t="s">
        <v>89</v>
      </c>
      <c r="AW660" s="13" t="s">
        <v>36</v>
      </c>
      <c r="AX660" s="13" t="s">
        <v>81</v>
      </c>
      <c r="AY660" s="166" t="s">
        <v>181</v>
      </c>
    </row>
    <row r="661" spans="1:65" s="13" customFormat="1">
      <c r="B661" s="164"/>
      <c r="D661" s="165" t="s">
        <v>189</v>
      </c>
      <c r="E661" s="166" t="s">
        <v>1</v>
      </c>
      <c r="F661" s="167" t="s">
        <v>3535</v>
      </c>
      <c r="H661" s="168">
        <v>-7.6449999999999996</v>
      </c>
      <c r="I661" s="169"/>
      <c r="L661" s="164"/>
      <c r="M661" s="170"/>
      <c r="N661" s="171"/>
      <c r="O661" s="171"/>
      <c r="P661" s="171"/>
      <c r="Q661" s="171"/>
      <c r="R661" s="171"/>
      <c r="S661" s="171"/>
      <c r="T661" s="172"/>
      <c r="AT661" s="166" t="s">
        <v>189</v>
      </c>
      <c r="AU661" s="166" t="s">
        <v>89</v>
      </c>
      <c r="AV661" s="13" t="s">
        <v>89</v>
      </c>
      <c r="AW661" s="13" t="s">
        <v>36</v>
      </c>
      <c r="AX661" s="13" t="s">
        <v>81</v>
      </c>
      <c r="AY661" s="166" t="s">
        <v>181</v>
      </c>
    </row>
    <row r="662" spans="1:65" s="13" customFormat="1">
      <c r="B662" s="164"/>
      <c r="D662" s="165" t="s">
        <v>189</v>
      </c>
      <c r="E662" s="166" t="s">
        <v>1</v>
      </c>
      <c r="F662" s="167" t="s">
        <v>3536</v>
      </c>
      <c r="H662" s="168">
        <v>-4.5339999999999998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189</v>
      </c>
      <c r="AU662" s="166" t="s">
        <v>89</v>
      </c>
      <c r="AV662" s="13" t="s">
        <v>89</v>
      </c>
      <c r="AW662" s="13" t="s">
        <v>36</v>
      </c>
      <c r="AX662" s="13" t="s">
        <v>81</v>
      </c>
      <c r="AY662" s="166" t="s">
        <v>181</v>
      </c>
    </row>
    <row r="663" spans="1:65" s="13" customFormat="1">
      <c r="B663" s="164"/>
      <c r="D663" s="165" t="s">
        <v>189</v>
      </c>
      <c r="E663" s="166" t="s">
        <v>1</v>
      </c>
      <c r="F663" s="167" t="s">
        <v>3537</v>
      </c>
      <c r="H663" s="168">
        <v>-13.978999999999999</v>
      </c>
      <c r="I663" s="169"/>
      <c r="L663" s="164"/>
      <c r="M663" s="170"/>
      <c r="N663" s="171"/>
      <c r="O663" s="171"/>
      <c r="P663" s="171"/>
      <c r="Q663" s="171"/>
      <c r="R663" s="171"/>
      <c r="S663" s="171"/>
      <c r="T663" s="172"/>
      <c r="AT663" s="166" t="s">
        <v>189</v>
      </c>
      <c r="AU663" s="166" t="s">
        <v>89</v>
      </c>
      <c r="AV663" s="13" t="s">
        <v>89</v>
      </c>
      <c r="AW663" s="13" t="s">
        <v>36</v>
      </c>
      <c r="AX663" s="13" t="s">
        <v>81</v>
      </c>
      <c r="AY663" s="166" t="s">
        <v>181</v>
      </c>
    </row>
    <row r="664" spans="1:65" s="13" customFormat="1">
      <c r="B664" s="164"/>
      <c r="D664" s="165" t="s">
        <v>189</v>
      </c>
      <c r="E664" s="166" t="s">
        <v>1</v>
      </c>
      <c r="F664" s="167" t="s">
        <v>3538</v>
      </c>
      <c r="H664" s="168">
        <v>-1.984</v>
      </c>
      <c r="I664" s="169"/>
      <c r="L664" s="164"/>
      <c r="M664" s="170"/>
      <c r="N664" s="171"/>
      <c r="O664" s="171"/>
      <c r="P664" s="171"/>
      <c r="Q664" s="171"/>
      <c r="R664" s="171"/>
      <c r="S664" s="171"/>
      <c r="T664" s="172"/>
      <c r="AT664" s="166" t="s">
        <v>189</v>
      </c>
      <c r="AU664" s="166" t="s">
        <v>89</v>
      </c>
      <c r="AV664" s="13" t="s">
        <v>89</v>
      </c>
      <c r="AW664" s="13" t="s">
        <v>36</v>
      </c>
      <c r="AX664" s="13" t="s">
        <v>81</v>
      </c>
      <c r="AY664" s="166" t="s">
        <v>181</v>
      </c>
    </row>
    <row r="665" spans="1:65" s="15" customFormat="1">
      <c r="B665" s="181"/>
      <c r="D665" s="165" t="s">
        <v>189</v>
      </c>
      <c r="E665" s="182" t="s">
        <v>1</v>
      </c>
      <c r="F665" s="183" t="s">
        <v>3539</v>
      </c>
      <c r="H665" s="182" t="s">
        <v>1</v>
      </c>
      <c r="I665" s="184"/>
      <c r="L665" s="181"/>
      <c r="M665" s="185"/>
      <c r="N665" s="186"/>
      <c r="O665" s="186"/>
      <c r="P665" s="186"/>
      <c r="Q665" s="186"/>
      <c r="R665" s="186"/>
      <c r="S665" s="186"/>
      <c r="T665" s="187"/>
      <c r="AT665" s="182" t="s">
        <v>189</v>
      </c>
      <c r="AU665" s="182" t="s">
        <v>89</v>
      </c>
      <c r="AV665" s="15" t="s">
        <v>25</v>
      </c>
      <c r="AW665" s="15" t="s">
        <v>36</v>
      </c>
      <c r="AX665" s="15" t="s">
        <v>81</v>
      </c>
      <c r="AY665" s="182" t="s">
        <v>181</v>
      </c>
    </row>
    <row r="666" spans="1:65" s="13" customFormat="1">
      <c r="B666" s="164"/>
      <c r="D666" s="165" t="s">
        <v>189</v>
      </c>
      <c r="E666" s="166" t="s">
        <v>1</v>
      </c>
      <c r="F666" s="167" t="s">
        <v>3540</v>
      </c>
      <c r="H666" s="168">
        <v>-2.8759999999999999</v>
      </c>
      <c r="I666" s="169"/>
      <c r="L666" s="164"/>
      <c r="M666" s="170"/>
      <c r="N666" s="171"/>
      <c r="O666" s="171"/>
      <c r="P666" s="171"/>
      <c r="Q666" s="171"/>
      <c r="R666" s="171"/>
      <c r="S666" s="171"/>
      <c r="T666" s="172"/>
      <c r="AT666" s="166" t="s">
        <v>189</v>
      </c>
      <c r="AU666" s="166" t="s">
        <v>89</v>
      </c>
      <c r="AV666" s="13" t="s">
        <v>89</v>
      </c>
      <c r="AW666" s="13" t="s">
        <v>36</v>
      </c>
      <c r="AX666" s="13" t="s">
        <v>81</v>
      </c>
      <c r="AY666" s="166" t="s">
        <v>181</v>
      </c>
    </row>
    <row r="667" spans="1:65" s="13" customFormat="1">
      <c r="B667" s="164"/>
      <c r="D667" s="165" t="s">
        <v>189</v>
      </c>
      <c r="E667" s="166" t="s">
        <v>1</v>
      </c>
      <c r="F667" s="167" t="s">
        <v>3541</v>
      </c>
      <c r="H667" s="168">
        <v>-202.251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189</v>
      </c>
      <c r="AU667" s="166" t="s">
        <v>89</v>
      </c>
      <c r="AV667" s="13" t="s">
        <v>89</v>
      </c>
      <c r="AW667" s="13" t="s">
        <v>36</v>
      </c>
      <c r="AX667" s="13" t="s">
        <v>81</v>
      </c>
      <c r="AY667" s="166" t="s">
        <v>181</v>
      </c>
    </row>
    <row r="668" spans="1:65" s="13" customFormat="1">
      <c r="B668" s="164"/>
      <c r="D668" s="165" t="s">
        <v>189</v>
      </c>
      <c r="E668" s="166" t="s">
        <v>1</v>
      </c>
      <c r="F668" s="167" t="s">
        <v>3542</v>
      </c>
      <c r="H668" s="168">
        <v>-117.124</v>
      </c>
      <c r="I668" s="169"/>
      <c r="L668" s="164"/>
      <c r="M668" s="170"/>
      <c r="N668" s="171"/>
      <c r="O668" s="171"/>
      <c r="P668" s="171"/>
      <c r="Q668" s="171"/>
      <c r="R668" s="171"/>
      <c r="S668" s="171"/>
      <c r="T668" s="172"/>
      <c r="AT668" s="166" t="s">
        <v>189</v>
      </c>
      <c r="AU668" s="166" t="s">
        <v>89</v>
      </c>
      <c r="AV668" s="13" t="s">
        <v>89</v>
      </c>
      <c r="AW668" s="13" t="s">
        <v>36</v>
      </c>
      <c r="AX668" s="13" t="s">
        <v>81</v>
      </c>
      <c r="AY668" s="166" t="s">
        <v>181</v>
      </c>
    </row>
    <row r="669" spans="1:65" s="14" customFormat="1">
      <c r="B669" s="173"/>
      <c r="D669" s="165" t="s">
        <v>189</v>
      </c>
      <c r="E669" s="174" t="s">
        <v>3543</v>
      </c>
      <c r="F669" s="175" t="s">
        <v>190</v>
      </c>
      <c r="H669" s="176">
        <v>691.976</v>
      </c>
      <c r="I669" s="177"/>
      <c r="L669" s="173"/>
      <c r="M669" s="178"/>
      <c r="N669" s="179"/>
      <c r="O669" s="179"/>
      <c r="P669" s="179"/>
      <c r="Q669" s="179"/>
      <c r="R669" s="179"/>
      <c r="S669" s="179"/>
      <c r="T669" s="180"/>
      <c r="AT669" s="174" t="s">
        <v>189</v>
      </c>
      <c r="AU669" s="174" t="s">
        <v>89</v>
      </c>
      <c r="AV669" s="14" t="s">
        <v>151</v>
      </c>
      <c r="AW669" s="14" t="s">
        <v>36</v>
      </c>
      <c r="AX669" s="14" t="s">
        <v>25</v>
      </c>
      <c r="AY669" s="174" t="s">
        <v>181</v>
      </c>
    </row>
    <row r="670" spans="1:65" s="2" customFormat="1" ht="14.45" customHeight="1">
      <c r="A670" s="33"/>
      <c r="B670" s="150"/>
      <c r="C670" s="188" t="s">
        <v>978</v>
      </c>
      <c r="D670" s="188" t="s">
        <v>301</v>
      </c>
      <c r="E670" s="189" t="s">
        <v>1503</v>
      </c>
      <c r="F670" s="190" t="s">
        <v>1504</v>
      </c>
      <c r="G670" s="191" t="s">
        <v>372</v>
      </c>
      <c r="H670" s="192">
        <v>1350.703</v>
      </c>
      <c r="I670" s="193"/>
      <c r="J670" s="194">
        <f>ROUND(I670*H670,2)</f>
        <v>0</v>
      </c>
      <c r="K670" s="190" t="s">
        <v>1</v>
      </c>
      <c r="L670" s="195"/>
      <c r="M670" s="196" t="s">
        <v>1</v>
      </c>
      <c r="N670" s="197" t="s">
        <v>46</v>
      </c>
      <c r="O670" s="59"/>
      <c r="P670" s="160">
        <f>O670*H670</f>
        <v>0</v>
      </c>
      <c r="Q670" s="160">
        <v>0</v>
      </c>
      <c r="R670" s="160">
        <f>Q670*H670</f>
        <v>0</v>
      </c>
      <c r="S670" s="160">
        <v>0</v>
      </c>
      <c r="T670" s="161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62" t="s">
        <v>213</v>
      </c>
      <c r="AT670" s="162" t="s">
        <v>301</v>
      </c>
      <c r="AU670" s="162" t="s">
        <v>89</v>
      </c>
      <c r="AY670" s="18" t="s">
        <v>181</v>
      </c>
      <c r="BE670" s="163">
        <f>IF(N670="základní",J670,0)</f>
        <v>0</v>
      </c>
      <c r="BF670" s="163">
        <f>IF(N670="snížená",J670,0)</f>
        <v>0</v>
      </c>
      <c r="BG670" s="163">
        <f>IF(N670="zákl. přenesená",J670,0)</f>
        <v>0</v>
      </c>
      <c r="BH670" s="163">
        <f>IF(N670="sníž. přenesená",J670,0)</f>
        <v>0</v>
      </c>
      <c r="BI670" s="163">
        <f>IF(N670="nulová",J670,0)</f>
        <v>0</v>
      </c>
      <c r="BJ670" s="18" t="s">
        <v>25</v>
      </c>
      <c r="BK670" s="163">
        <f>ROUND(I670*H670,2)</f>
        <v>0</v>
      </c>
      <c r="BL670" s="18" t="s">
        <v>151</v>
      </c>
      <c r="BM670" s="162" t="s">
        <v>3544</v>
      </c>
    </row>
    <row r="671" spans="1:65" s="13" customFormat="1">
      <c r="B671" s="164"/>
      <c r="D671" s="165" t="s">
        <v>189</v>
      </c>
      <c r="E671" s="166" t="s">
        <v>1</v>
      </c>
      <c r="F671" s="167" t="s">
        <v>3545</v>
      </c>
      <c r="H671" s="168">
        <v>1350.703</v>
      </c>
      <c r="I671" s="169"/>
      <c r="L671" s="164"/>
      <c r="M671" s="170"/>
      <c r="N671" s="171"/>
      <c r="O671" s="171"/>
      <c r="P671" s="171"/>
      <c r="Q671" s="171"/>
      <c r="R671" s="171"/>
      <c r="S671" s="171"/>
      <c r="T671" s="172"/>
      <c r="AT671" s="166" t="s">
        <v>189</v>
      </c>
      <c r="AU671" s="166" t="s">
        <v>89</v>
      </c>
      <c r="AV671" s="13" t="s">
        <v>89</v>
      </c>
      <c r="AW671" s="13" t="s">
        <v>36</v>
      </c>
      <c r="AX671" s="13" t="s">
        <v>81</v>
      </c>
      <c r="AY671" s="166" t="s">
        <v>181</v>
      </c>
    </row>
    <row r="672" spans="1:65" s="14" customFormat="1">
      <c r="B672" s="173"/>
      <c r="D672" s="165" t="s">
        <v>189</v>
      </c>
      <c r="E672" s="174" t="s">
        <v>1</v>
      </c>
      <c r="F672" s="175" t="s">
        <v>190</v>
      </c>
      <c r="H672" s="176">
        <v>1350.703</v>
      </c>
      <c r="I672" s="177"/>
      <c r="L672" s="173"/>
      <c r="M672" s="178"/>
      <c r="N672" s="179"/>
      <c r="O672" s="179"/>
      <c r="P672" s="179"/>
      <c r="Q672" s="179"/>
      <c r="R672" s="179"/>
      <c r="S672" s="179"/>
      <c r="T672" s="180"/>
      <c r="AT672" s="174" t="s">
        <v>189</v>
      </c>
      <c r="AU672" s="174" t="s">
        <v>89</v>
      </c>
      <c r="AV672" s="14" t="s">
        <v>151</v>
      </c>
      <c r="AW672" s="14" t="s">
        <v>36</v>
      </c>
      <c r="AX672" s="14" t="s">
        <v>25</v>
      </c>
      <c r="AY672" s="174" t="s">
        <v>181</v>
      </c>
    </row>
    <row r="673" spans="1:65" s="2" customFormat="1" ht="24.2" customHeight="1">
      <c r="A673" s="33"/>
      <c r="B673" s="150"/>
      <c r="C673" s="151" t="s">
        <v>988</v>
      </c>
      <c r="D673" s="151" t="s">
        <v>183</v>
      </c>
      <c r="E673" s="152" t="s">
        <v>773</v>
      </c>
      <c r="F673" s="153" t="s">
        <v>774</v>
      </c>
      <c r="G673" s="154" t="s">
        <v>294</v>
      </c>
      <c r="H673" s="155">
        <v>256.37299999999999</v>
      </c>
      <c r="I673" s="156"/>
      <c r="J673" s="157">
        <f>ROUND(I673*H673,2)</f>
        <v>0</v>
      </c>
      <c r="K673" s="153" t="s">
        <v>187</v>
      </c>
      <c r="L673" s="34"/>
      <c r="M673" s="158" t="s">
        <v>1</v>
      </c>
      <c r="N673" s="159" t="s">
        <v>46</v>
      </c>
      <c r="O673" s="59"/>
      <c r="P673" s="160">
        <f>O673*H673</f>
        <v>0</v>
      </c>
      <c r="Q673" s="160">
        <v>0</v>
      </c>
      <c r="R673" s="160">
        <f>Q673*H673</f>
        <v>0</v>
      </c>
      <c r="S673" s="160">
        <v>0</v>
      </c>
      <c r="T673" s="161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62" t="s">
        <v>151</v>
      </c>
      <c r="AT673" s="162" t="s">
        <v>183</v>
      </c>
      <c r="AU673" s="162" t="s">
        <v>89</v>
      </c>
      <c r="AY673" s="18" t="s">
        <v>181</v>
      </c>
      <c r="BE673" s="163">
        <f>IF(N673="základní",J673,0)</f>
        <v>0</v>
      </c>
      <c r="BF673" s="163">
        <f>IF(N673="snížená",J673,0)</f>
        <v>0</v>
      </c>
      <c r="BG673" s="163">
        <f>IF(N673="zákl. přenesená",J673,0)</f>
        <v>0</v>
      </c>
      <c r="BH673" s="163">
        <f>IF(N673="sníž. přenesená",J673,0)</f>
        <v>0</v>
      </c>
      <c r="BI673" s="163">
        <f>IF(N673="nulová",J673,0)</f>
        <v>0</v>
      </c>
      <c r="BJ673" s="18" t="s">
        <v>25</v>
      </c>
      <c r="BK673" s="163">
        <f>ROUND(I673*H673,2)</f>
        <v>0</v>
      </c>
      <c r="BL673" s="18" t="s">
        <v>151</v>
      </c>
      <c r="BM673" s="162" t="s">
        <v>3546</v>
      </c>
    </row>
    <row r="674" spans="1:65" s="15" customFormat="1">
      <c r="B674" s="181"/>
      <c r="D674" s="165" t="s">
        <v>189</v>
      </c>
      <c r="E674" s="182" t="s">
        <v>1</v>
      </c>
      <c r="F674" s="183" t="s">
        <v>3547</v>
      </c>
      <c r="H674" s="182" t="s">
        <v>1</v>
      </c>
      <c r="I674" s="184"/>
      <c r="L674" s="181"/>
      <c r="M674" s="185"/>
      <c r="N674" s="186"/>
      <c r="O674" s="186"/>
      <c r="P674" s="186"/>
      <c r="Q674" s="186"/>
      <c r="R674" s="186"/>
      <c r="S674" s="186"/>
      <c r="T674" s="187"/>
      <c r="AT674" s="182" t="s">
        <v>189</v>
      </c>
      <c r="AU674" s="182" t="s">
        <v>89</v>
      </c>
      <c r="AV674" s="15" t="s">
        <v>25</v>
      </c>
      <c r="AW674" s="15" t="s">
        <v>36</v>
      </c>
      <c r="AX674" s="15" t="s">
        <v>81</v>
      </c>
      <c r="AY674" s="182" t="s">
        <v>181</v>
      </c>
    </row>
    <row r="675" spans="1:65" s="13" customFormat="1">
      <c r="B675" s="164"/>
      <c r="D675" s="165" t="s">
        <v>189</v>
      </c>
      <c r="E675" s="166" t="s">
        <v>1</v>
      </c>
      <c r="F675" s="167" t="s">
        <v>3548</v>
      </c>
      <c r="H675" s="168">
        <v>2.298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189</v>
      </c>
      <c r="AU675" s="166" t="s">
        <v>89</v>
      </c>
      <c r="AV675" s="13" t="s">
        <v>89</v>
      </c>
      <c r="AW675" s="13" t="s">
        <v>36</v>
      </c>
      <c r="AX675" s="13" t="s">
        <v>81</v>
      </c>
      <c r="AY675" s="166" t="s">
        <v>181</v>
      </c>
    </row>
    <row r="676" spans="1:65" s="13" customFormat="1">
      <c r="B676" s="164"/>
      <c r="D676" s="165" t="s">
        <v>189</v>
      </c>
      <c r="E676" s="166" t="s">
        <v>1</v>
      </c>
      <c r="F676" s="167" t="s">
        <v>3549</v>
      </c>
      <c r="H676" s="168">
        <v>163.20599999999999</v>
      </c>
      <c r="I676" s="169"/>
      <c r="L676" s="164"/>
      <c r="M676" s="170"/>
      <c r="N676" s="171"/>
      <c r="O676" s="171"/>
      <c r="P676" s="171"/>
      <c r="Q676" s="171"/>
      <c r="R676" s="171"/>
      <c r="S676" s="171"/>
      <c r="T676" s="172"/>
      <c r="AT676" s="166" t="s">
        <v>189</v>
      </c>
      <c r="AU676" s="166" t="s">
        <v>89</v>
      </c>
      <c r="AV676" s="13" t="s">
        <v>89</v>
      </c>
      <c r="AW676" s="13" t="s">
        <v>36</v>
      </c>
      <c r="AX676" s="13" t="s">
        <v>81</v>
      </c>
      <c r="AY676" s="166" t="s">
        <v>181</v>
      </c>
    </row>
    <row r="677" spans="1:65" s="13" customFormat="1">
      <c r="B677" s="164"/>
      <c r="D677" s="165" t="s">
        <v>189</v>
      </c>
      <c r="E677" s="166" t="s">
        <v>1</v>
      </c>
      <c r="F677" s="167" t="s">
        <v>3550</v>
      </c>
      <c r="H677" s="168">
        <v>96.575999999999993</v>
      </c>
      <c r="I677" s="169"/>
      <c r="L677" s="164"/>
      <c r="M677" s="170"/>
      <c r="N677" s="171"/>
      <c r="O677" s="171"/>
      <c r="P677" s="171"/>
      <c r="Q677" s="171"/>
      <c r="R677" s="171"/>
      <c r="S677" s="171"/>
      <c r="T677" s="172"/>
      <c r="AT677" s="166" t="s">
        <v>189</v>
      </c>
      <c r="AU677" s="166" t="s">
        <v>89</v>
      </c>
      <c r="AV677" s="13" t="s">
        <v>89</v>
      </c>
      <c r="AW677" s="13" t="s">
        <v>36</v>
      </c>
      <c r="AX677" s="13" t="s">
        <v>81</v>
      </c>
      <c r="AY677" s="166" t="s">
        <v>181</v>
      </c>
    </row>
    <row r="678" spans="1:65" s="15" customFormat="1">
      <c r="B678" s="181"/>
      <c r="D678" s="165" t="s">
        <v>189</v>
      </c>
      <c r="E678" s="182" t="s">
        <v>1</v>
      </c>
      <c r="F678" s="183" t="s">
        <v>3551</v>
      </c>
      <c r="H678" s="182" t="s">
        <v>1</v>
      </c>
      <c r="I678" s="184"/>
      <c r="L678" s="181"/>
      <c r="M678" s="185"/>
      <c r="N678" s="186"/>
      <c r="O678" s="186"/>
      <c r="P678" s="186"/>
      <c r="Q678" s="186"/>
      <c r="R678" s="186"/>
      <c r="S678" s="186"/>
      <c r="T678" s="187"/>
      <c r="AT678" s="182" t="s">
        <v>189</v>
      </c>
      <c r="AU678" s="182" t="s">
        <v>89</v>
      </c>
      <c r="AV678" s="15" t="s">
        <v>25</v>
      </c>
      <c r="AW678" s="15" t="s">
        <v>36</v>
      </c>
      <c r="AX678" s="15" t="s">
        <v>81</v>
      </c>
      <c r="AY678" s="182" t="s">
        <v>181</v>
      </c>
    </row>
    <row r="679" spans="1:65" s="13" customFormat="1">
      <c r="B679" s="164"/>
      <c r="D679" s="165" t="s">
        <v>189</v>
      </c>
      <c r="E679" s="166" t="s">
        <v>1</v>
      </c>
      <c r="F679" s="167" t="s">
        <v>3552</v>
      </c>
      <c r="H679" s="168">
        <v>0.93</v>
      </c>
      <c r="I679" s="169"/>
      <c r="L679" s="164"/>
      <c r="M679" s="170"/>
      <c r="N679" s="171"/>
      <c r="O679" s="171"/>
      <c r="P679" s="171"/>
      <c r="Q679" s="171"/>
      <c r="R679" s="171"/>
      <c r="S679" s="171"/>
      <c r="T679" s="172"/>
      <c r="AT679" s="166" t="s">
        <v>189</v>
      </c>
      <c r="AU679" s="166" t="s">
        <v>89</v>
      </c>
      <c r="AV679" s="13" t="s">
        <v>89</v>
      </c>
      <c r="AW679" s="13" t="s">
        <v>36</v>
      </c>
      <c r="AX679" s="13" t="s">
        <v>81</v>
      </c>
      <c r="AY679" s="166" t="s">
        <v>181</v>
      </c>
    </row>
    <row r="680" spans="1:65" s="13" customFormat="1">
      <c r="B680" s="164"/>
      <c r="D680" s="165" t="s">
        <v>189</v>
      </c>
      <c r="E680" s="166" t="s">
        <v>1</v>
      </c>
      <c r="F680" s="167" t="s">
        <v>3553</v>
      </c>
      <c r="H680" s="168">
        <v>1.5249999999999999</v>
      </c>
      <c r="I680" s="169"/>
      <c r="L680" s="164"/>
      <c r="M680" s="170"/>
      <c r="N680" s="171"/>
      <c r="O680" s="171"/>
      <c r="P680" s="171"/>
      <c r="Q680" s="171"/>
      <c r="R680" s="171"/>
      <c r="S680" s="171"/>
      <c r="T680" s="172"/>
      <c r="AT680" s="166" t="s">
        <v>189</v>
      </c>
      <c r="AU680" s="166" t="s">
        <v>89</v>
      </c>
      <c r="AV680" s="13" t="s">
        <v>89</v>
      </c>
      <c r="AW680" s="13" t="s">
        <v>36</v>
      </c>
      <c r="AX680" s="13" t="s">
        <v>81</v>
      </c>
      <c r="AY680" s="166" t="s">
        <v>181</v>
      </c>
    </row>
    <row r="681" spans="1:65" s="15" customFormat="1">
      <c r="B681" s="181"/>
      <c r="D681" s="165" t="s">
        <v>189</v>
      </c>
      <c r="E681" s="182" t="s">
        <v>1</v>
      </c>
      <c r="F681" s="183" t="s">
        <v>3554</v>
      </c>
      <c r="H681" s="182" t="s">
        <v>1</v>
      </c>
      <c r="I681" s="184"/>
      <c r="L681" s="181"/>
      <c r="M681" s="185"/>
      <c r="N681" s="186"/>
      <c r="O681" s="186"/>
      <c r="P681" s="186"/>
      <c r="Q681" s="186"/>
      <c r="R681" s="186"/>
      <c r="S681" s="186"/>
      <c r="T681" s="187"/>
      <c r="AT681" s="182" t="s">
        <v>189</v>
      </c>
      <c r="AU681" s="182" t="s">
        <v>89</v>
      </c>
      <c r="AV681" s="15" t="s">
        <v>25</v>
      </c>
      <c r="AW681" s="15" t="s">
        <v>36</v>
      </c>
      <c r="AX681" s="15" t="s">
        <v>81</v>
      </c>
      <c r="AY681" s="182" t="s">
        <v>181</v>
      </c>
    </row>
    <row r="682" spans="1:65" s="13" customFormat="1">
      <c r="B682" s="164"/>
      <c r="D682" s="165" t="s">
        <v>189</v>
      </c>
      <c r="E682" s="166" t="s">
        <v>1</v>
      </c>
      <c r="F682" s="167" t="s">
        <v>3555</v>
      </c>
      <c r="H682" s="168">
        <v>-0.04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189</v>
      </c>
      <c r="AU682" s="166" t="s">
        <v>89</v>
      </c>
      <c r="AV682" s="13" t="s">
        <v>89</v>
      </c>
      <c r="AW682" s="13" t="s">
        <v>36</v>
      </c>
      <c r="AX682" s="13" t="s">
        <v>81</v>
      </c>
      <c r="AY682" s="166" t="s">
        <v>181</v>
      </c>
    </row>
    <row r="683" spans="1:65" s="13" customFormat="1">
      <c r="B683" s="164"/>
      <c r="D683" s="165" t="s">
        <v>189</v>
      </c>
      <c r="E683" s="166" t="s">
        <v>1</v>
      </c>
      <c r="F683" s="167" t="s">
        <v>3556</v>
      </c>
      <c r="H683" s="168">
        <v>-3.8820000000000001</v>
      </c>
      <c r="I683" s="169"/>
      <c r="L683" s="164"/>
      <c r="M683" s="170"/>
      <c r="N683" s="171"/>
      <c r="O683" s="171"/>
      <c r="P683" s="171"/>
      <c r="Q683" s="171"/>
      <c r="R683" s="171"/>
      <c r="S683" s="171"/>
      <c r="T683" s="172"/>
      <c r="AT683" s="166" t="s">
        <v>189</v>
      </c>
      <c r="AU683" s="166" t="s">
        <v>89</v>
      </c>
      <c r="AV683" s="13" t="s">
        <v>89</v>
      </c>
      <c r="AW683" s="13" t="s">
        <v>36</v>
      </c>
      <c r="AX683" s="13" t="s">
        <v>81</v>
      </c>
      <c r="AY683" s="166" t="s">
        <v>181</v>
      </c>
    </row>
    <row r="684" spans="1:65" s="13" customFormat="1">
      <c r="B684" s="164"/>
      <c r="D684" s="165" t="s">
        <v>189</v>
      </c>
      <c r="E684" s="166" t="s">
        <v>1</v>
      </c>
      <c r="F684" s="167" t="s">
        <v>3557</v>
      </c>
      <c r="H684" s="168">
        <v>-4.24</v>
      </c>
      <c r="I684" s="169"/>
      <c r="L684" s="164"/>
      <c r="M684" s="170"/>
      <c r="N684" s="171"/>
      <c r="O684" s="171"/>
      <c r="P684" s="171"/>
      <c r="Q684" s="171"/>
      <c r="R684" s="171"/>
      <c r="S684" s="171"/>
      <c r="T684" s="172"/>
      <c r="AT684" s="166" t="s">
        <v>189</v>
      </c>
      <c r="AU684" s="166" t="s">
        <v>89</v>
      </c>
      <c r="AV684" s="13" t="s">
        <v>89</v>
      </c>
      <c r="AW684" s="13" t="s">
        <v>36</v>
      </c>
      <c r="AX684" s="13" t="s">
        <v>81</v>
      </c>
      <c r="AY684" s="166" t="s">
        <v>181</v>
      </c>
    </row>
    <row r="685" spans="1:65" s="14" customFormat="1">
      <c r="B685" s="173"/>
      <c r="D685" s="165" t="s">
        <v>189</v>
      </c>
      <c r="E685" s="174" t="s">
        <v>782</v>
      </c>
      <c r="F685" s="175" t="s">
        <v>190</v>
      </c>
      <c r="H685" s="176">
        <v>256.37299999999999</v>
      </c>
      <c r="I685" s="177"/>
      <c r="L685" s="173"/>
      <c r="M685" s="178"/>
      <c r="N685" s="179"/>
      <c r="O685" s="179"/>
      <c r="P685" s="179"/>
      <c r="Q685" s="179"/>
      <c r="R685" s="179"/>
      <c r="S685" s="179"/>
      <c r="T685" s="180"/>
      <c r="AT685" s="174" t="s">
        <v>189</v>
      </c>
      <c r="AU685" s="174" t="s">
        <v>89</v>
      </c>
      <c r="AV685" s="14" t="s">
        <v>151</v>
      </c>
      <c r="AW685" s="14" t="s">
        <v>36</v>
      </c>
      <c r="AX685" s="14" t="s">
        <v>25</v>
      </c>
      <c r="AY685" s="174" t="s">
        <v>181</v>
      </c>
    </row>
    <row r="686" spans="1:65" s="2" customFormat="1" ht="14.45" customHeight="1">
      <c r="A686" s="33"/>
      <c r="B686" s="150"/>
      <c r="C686" s="188" t="s">
        <v>994</v>
      </c>
      <c r="D686" s="188" t="s">
        <v>301</v>
      </c>
      <c r="E686" s="189" t="s">
        <v>3558</v>
      </c>
      <c r="F686" s="190" t="s">
        <v>3559</v>
      </c>
      <c r="G686" s="191" t="s">
        <v>372</v>
      </c>
      <c r="H686" s="192">
        <v>532.99900000000002</v>
      </c>
      <c r="I686" s="193"/>
      <c r="J686" s="194">
        <f>ROUND(I686*H686,2)</f>
        <v>0</v>
      </c>
      <c r="K686" s="190" t="s">
        <v>187</v>
      </c>
      <c r="L686" s="195"/>
      <c r="M686" s="196" t="s">
        <v>1</v>
      </c>
      <c r="N686" s="197" t="s">
        <v>46</v>
      </c>
      <c r="O686" s="59"/>
      <c r="P686" s="160">
        <f>O686*H686</f>
        <v>0</v>
      </c>
      <c r="Q686" s="160">
        <v>0</v>
      </c>
      <c r="R686" s="160">
        <f>Q686*H686</f>
        <v>0</v>
      </c>
      <c r="S686" s="160">
        <v>0</v>
      </c>
      <c r="T686" s="161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2" t="s">
        <v>213</v>
      </c>
      <c r="AT686" s="162" t="s">
        <v>301</v>
      </c>
      <c r="AU686" s="162" t="s">
        <v>89</v>
      </c>
      <c r="AY686" s="18" t="s">
        <v>181</v>
      </c>
      <c r="BE686" s="163">
        <f>IF(N686="základní",J686,0)</f>
        <v>0</v>
      </c>
      <c r="BF686" s="163">
        <f>IF(N686="snížená",J686,0)</f>
        <v>0</v>
      </c>
      <c r="BG686" s="163">
        <f>IF(N686="zákl. přenesená",J686,0)</f>
        <v>0</v>
      </c>
      <c r="BH686" s="163">
        <f>IF(N686="sníž. přenesená",J686,0)</f>
        <v>0</v>
      </c>
      <c r="BI686" s="163">
        <f>IF(N686="nulová",J686,0)</f>
        <v>0</v>
      </c>
      <c r="BJ686" s="18" t="s">
        <v>25</v>
      </c>
      <c r="BK686" s="163">
        <f>ROUND(I686*H686,2)</f>
        <v>0</v>
      </c>
      <c r="BL686" s="18" t="s">
        <v>151</v>
      </c>
      <c r="BM686" s="162" t="s">
        <v>3560</v>
      </c>
    </row>
    <row r="687" spans="1:65" s="13" customFormat="1">
      <c r="B687" s="164"/>
      <c r="D687" s="165" t="s">
        <v>189</v>
      </c>
      <c r="E687" s="166" t="s">
        <v>1</v>
      </c>
      <c r="F687" s="167" t="s">
        <v>3561</v>
      </c>
      <c r="H687" s="168">
        <v>532.99900000000002</v>
      </c>
      <c r="I687" s="169"/>
      <c r="L687" s="164"/>
      <c r="M687" s="170"/>
      <c r="N687" s="171"/>
      <c r="O687" s="171"/>
      <c r="P687" s="171"/>
      <c r="Q687" s="171"/>
      <c r="R687" s="171"/>
      <c r="S687" s="171"/>
      <c r="T687" s="172"/>
      <c r="AT687" s="166" t="s">
        <v>189</v>
      </c>
      <c r="AU687" s="166" t="s">
        <v>89</v>
      </c>
      <c r="AV687" s="13" t="s">
        <v>89</v>
      </c>
      <c r="AW687" s="13" t="s">
        <v>36</v>
      </c>
      <c r="AX687" s="13" t="s">
        <v>81</v>
      </c>
      <c r="AY687" s="166" t="s">
        <v>181</v>
      </c>
    </row>
    <row r="688" spans="1:65" s="14" customFormat="1">
      <c r="B688" s="173"/>
      <c r="D688" s="165" t="s">
        <v>189</v>
      </c>
      <c r="E688" s="174" t="s">
        <v>1</v>
      </c>
      <c r="F688" s="175" t="s">
        <v>190</v>
      </c>
      <c r="H688" s="176">
        <v>532.99900000000002</v>
      </c>
      <c r="I688" s="177"/>
      <c r="L688" s="173"/>
      <c r="M688" s="178"/>
      <c r="N688" s="179"/>
      <c r="O688" s="179"/>
      <c r="P688" s="179"/>
      <c r="Q688" s="179"/>
      <c r="R688" s="179"/>
      <c r="S688" s="179"/>
      <c r="T688" s="180"/>
      <c r="AT688" s="174" t="s">
        <v>189</v>
      </c>
      <c r="AU688" s="174" t="s">
        <v>89</v>
      </c>
      <c r="AV688" s="14" t="s">
        <v>151</v>
      </c>
      <c r="AW688" s="14" t="s">
        <v>36</v>
      </c>
      <c r="AX688" s="14" t="s">
        <v>25</v>
      </c>
      <c r="AY688" s="174" t="s">
        <v>181</v>
      </c>
    </row>
    <row r="689" spans="1:65" s="2" customFormat="1" ht="24.2" customHeight="1">
      <c r="A689" s="33"/>
      <c r="B689" s="150"/>
      <c r="C689" s="151" t="s">
        <v>999</v>
      </c>
      <c r="D689" s="151" t="s">
        <v>183</v>
      </c>
      <c r="E689" s="152" t="s">
        <v>789</v>
      </c>
      <c r="F689" s="153" t="s">
        <v>790</v>
      </c>
      <c r="G689" s="154" t="s">
        <v>294</v>
      </c>
      <c r="H689" s="155">
        <v>1104.5170000000001</v>
      </c>
      <c r="I689" s="156"/>
      <c r="J689" s="157">
        <f>ROUND(I689*H689,2)</f>
        <v>0</v>
      </c>
      <c r="K689" s="153" t="s">
        <v>187</v>
      </c>
      <c r="L689" s="34"/>
      <c r="M689" s="158" t="s">
        <v>1</v>
      </c>
      <c r="N689" s="159" t="s">
        <v>46</v>
      </c>
      <c r="O689" s="59"/>
      <c r="P689" s="160">
        <f>O689*H689</f>
        <v>0</v>
      </c>
      <c r="Q689" s="160">
        <v>0</v>
      </c>
      <c r="R689" s="160">
        <f>Q689*H689</f>
        <v>0</v>
      </c>
      <c r="S689" s="160">
        <v>0</v>
      </c>
      <c r="T689" s="161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2" t="s">
        <v>151</v>
      </c>
      <c r="AT689" s="162" t="s">
        <v>183</v>
      </c>
      <c r="AU689" s="162" t="s">
        <v>89</v>
      </c>
      <c r="AY689" s="18" t="s">
        <v>181</v>
      </c>
      <c r="BE689" s="163">
        <f>IF(N689="základní",J689,0)</f>
        <v>0</v>
      </c>
      <c r="BF689" s="163">
        <f>IF(N689="snížená",J689,0)</f>
        <v>0</v>
      </c>
      <c r="BG689" s="163">
        <f>IF(N689="zákl. přenesená",J689,0)</f>
        <v>0</v>
      </c>
      <c r="BH689" s="163">
        <f>IF(N689="sníž. přenesená",J689,0)</f>
        <v>0</v>
      </c>
      <c r="BI689" s="163">
        <f>IF(N689="nulová",J689,0)</f>
        <v>0</v>
      </c>
      <c r="BJ689" s="18" t="s">
        <v>25</v>
      </c>
      <c r="BK689" s="163">
        <f>ROUND(I689*H689,2)</f>
        <v>0</v>
      </c>
      <c r="BL689" s="18" t="s">
        <v>151</v>
      </c>
      <c r="BM689" s="162" t="s">
        <v>3562</v>
      </c>
    </row>
    <row r="690" spans="1:65" s="13" customFormat="1">
      <c r="B690" s="164"/>
      <c r="D690" s="165" t="s">
        <v>189</v>
      </c>
      <c r="E690" s="166" t="s">
        <v>1</v>
      </c>
      <c r="F690" s="167" t="s">
        <v>3563</v>
      </c>
      <c r="H690" s="168">
        <v>799.23199999999997</v>
      </c>
      <c r="I690" s="169"/>
      <c r="L690" s="164"/>
      <c r="M690" s="170"/>
      <c r="N690" s="171"/>
      <c r="O690" s="171"/>
      <c r="P690" s="171"/>
      <c r="Q690" s="171"/>
      <c r="R690" s="171"/>
      <c r="S690" s="171"/>
      <c r="T690" s="172"/>
      <c r="AT690" s="166" t="s">
        <v>189</v>
      </c>
      <c r="AU690" s="166" t="s">
        <v>89</v>
      </c>
      <c r="AV690" s="13" t="s">
        <v>89</v>
      </c>
      <c r="AW690" s="13" t="s">
        <v>36</v>
      </c>
      <c r="AX690" s="13" t="s">
        <v>81</v>
      </c>
      <c r="AY690" s="166" t="s">
        <v>181</v>
      </c>
    </row>
    <row r="691" spans="1:65" s="13" customFormat="1">
      <c r="B691" s="164"/>
      <c r="D691" s="165" t="s">
        <v>189</v>
      </c>
      <c r="E691" s="166" t="s">
        <v>1</v>
      </c>
      <c r="F691" s="167" t="s">
        <v>3564</v>
      </c>
      <c r="H691" s="168">
        <v>296.11099999999999</v>
      </c>
      <c r="I691" s="169"/>
      <c r="L691" s="164"/>
      <c r="M691" s="170"/>
      <c r="N691" s="171"/>
      <c r="O691" s="171"/>
      <c r="P691" s="171"/>
      <c r="Q691" s="171"/>
      <c r="R691" s="171"/>
      <c r="S691" s="171"/>
      <c r="T691" s="172"/>
      <c r="AT691" s="166" t="s">
        <v>189</v>
      </c>
      <c r="AU691" s="166" t="s">
        <v>89</v>
      </c>
      <c r="AV691" s="13" t="s">
        <v>89</v>
      </c>
      <c r="AW691" s="13" t="s">
        <v>36</v>
      </c>
      <c r="AX691" s="13" t="s">
        <v>81</v>
      </c>
      <c r="AY691" s="166" t="s">
        <v>181</v>
      </c>
    </row>
    <row r="692" spans="1:65" s="13" customFormat="1">
      <c r="B692" s="164"/>
      <c r="D692" s="165" t="s">
        <v>189</v>
      </c>
      <c r="E692" s="166" t="s">
        <v>1</v>
      </c>
      <c r="F692" s="167" t="s">
        <v>3179</v>
      </c>
      <c r="H692" s="168">
        <v>9.1739999999999995</v>
      </c>
      <c r="I692" s="169"/>
      <c r="L692" s="164"/>
      <c r="M692" s="170"/>
      <c r="N692" s="171"/>
      <c r="O692" s="171"/>
      <c r="P692" s="171"/>
      <c r="Q692" s="171"/>
      <c r="R692" s="171"/>
      <c r="S692" s="171"/>
      <c r="T692" s="172"/>
      <c r="AT692" s="166" t="s">
        <v>189</v>
      </c>
      <c r="AU692" s="166" t="s">
        <v>89</v>
      </c>
      <c r="AV692" s="13" t="s">
        <v>89</v>
      </c>
      <c r="AW692" s="13" t="s">
        <v>36</v>
      </c>
      <c r="AX692" s="13" t="s">
        <v>81</v>
      </c>
      <c r="AY692" s="166" t="s">
        <v>181</v>
      </c>
    </row>
    <row r="693" spans="1:65" s="14" customFormat="1">
      <c r="B693" s="173"/>
      <c r="D693" s="165" t="s">
        <v>189</v>
      </c>
      <c r="E693" s="174" t="s">
        <v>1</v>
      </c>
      <c r="F693" s="175" t="s">
        <v>190</v>
      </c>
      <c r="H693" s="176">
        <v>1104.5170000000001</v>
      </c>
      <c r="I693" s="177"/>
      <c r="L693" s="173"/>
      <c r="M693" s="178"/>
      <c r="N693" s="179"/>
      <c r="O693" s="179"/>
      <c r="P693" s="179"/>
      <c r="Q693" s="179"/>
      <c r="R693" s="179"/>
      <c r="S693" s="179"/>
      <c r="T693" s="180"/>
      <c r="AT693" s="174" t="s">
        <v>189</v>
      </c>
      <c r="AU693" s="174" t="s">
        <v>89</v>
      </c>
      <c r="AV693" s="14" t="s">
        <v>151</v>
      </c>
      <c r="AW693" s="14" t="s">
        <v>36</v>
      </c>
      <c r="AX693" s="14" t="s">
        <v>25</v>
      </c>
      <c r="AY693" s="174" t="s">
        <v>181</v>
      </c>
    </row>
    <row r="694" spans="1:65" s="2" customFormat="1" ht="24.2" customHeight="1">
      <c r="A694" s="33"/>
      <c r="B694" s="150"/>
      <c r="C694" s="151" t="s">
        <v>1005</v>
      </c>
      <c r="D694" s="151" t="s">
        <v>183</v>
      </c>
      <c r="E694" s="152" t="s">
        <v>412</v>
      </c>
      <c r="F694" s="153" t="s">
        <v>413</v>
      </c>
      <c r="G694" s="154" t="s">
        <v>294</v>
      </c>
      <c r="H694" s="155">
        <v>1104.5170000000001</v>
      </c>
      <c r="I694" s="156"/>
      <c r="J694" s="157">
        <f>ROUND(I694*H694,2)</f>
        <v>0</v>
      </c>
      <c r="K694" s="153" t="s">
        <v>187</v>
      </c>
      <c r="L694" s="34"/>
      <c r="M694" s="158" t="s">
        <v>1</v>
      </c>
      <c r="N694" s="159" t="s">
        <v>46</v>
      </c>
      <c r="O694" s="59"/>
      <c r="P694" s="160">
        <f>O694*H694</f>
        <v>0</v>
      </c>
      <c r="Q694" s="160">
        <v>0</v>
      </c>
      <c r="R694" s="160">
        <f>Q694*H694</f>
        <v>0</v>
      </c>
      <c r="S694" s="160">
        <v>0</v>
      </c>
      <c r="T694" s="161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62" t="s">
        <v>151</v>
      </c>
      <c r="AT694" s="162" t="s">
        <v>183</v>
      </c>
      <c r="AU694" s="162" t="s">
        <v>89</v>
      </c>
      <c r="AY694" s="18" t="s">
        <v>181</v>
      </c>
      <c r="BE694" s="163">
        <f>IF(N694="základní",J694,0)</f>
        <v>0</v>
      </c>
      <c r="BF694" s="163">
        <f>IF(N694="snížená",J694,0)</f>
        <v>0</v>
      </c>
      <c r="BG694" s="163">
        <f>IF(N694="zákl. přenesená",J694,0)</f>
        <v>0</v>
      </c>
      <c r="BH694" s="163">
        <f>IF(N694="sníž. přenesená",J694,0)</f>
        <v>0</v>
      </c>
      <c r="BI694" s="163">
        <f>IF(N694="nulová",J694,0)</f>
        <v>0</v>
      </c>
      <c r="BJ694" s="18" t="s">
        <v>25</v>
      </c>
      <c r="BK694" s="163">
        <f>ROUND(I694*H694,2)</f>
        <v>0</v>
      </c>
      <c r="BL694" s="18" t="s">
        <v>151</v>
      </c>
      <c r="BM694" s="162" t="s">
        <v>3565</v>
      </c>
    </row>
    <row r="695" spans="1:65" s="13" customFormat="1">
      <c r="B695" s="164"/>
      <c r="D695" s="165" t="s">
        <v>189</v>
      </c>
      <c r="E695" s="166" t="s">
        <v>1</v>
      </c>
      <c r="F695" s="167" t="s">
        <v>3566</v>
      </c>
      <c r="H695" s="168">
        <v>1104.5170000000001</v>
      </c>
      <c r="I695" s="169"/>
      <c r="L695" s="164"/>
      <c r="M695" s="170"/>
      <c r="N695" s="171"/>
      <c r="O695" s="171"/>
      <c r="P695" s="171"/>
      <c r="Q695" s="171"/>
      <c r="R695" s="171"/>
      <c r="S695" s="171"/>
      <c r="T695" s="172"/>
      <c r="AT695" s="166" t="s">
        <v>189</v>
      </c>
      <c r="AU695" s="166" t="s">
        <v>89</v>
      </c>
      <c r="AV695" s="13" t="s">
        <v>89</v>
      </c>
      <c r="AW695" s="13" t="s">
        <v>36</v>
      </c>
      <c r="AX695" s="13" t="s">
        <v>25</v>
      </c>
      <c r="AY695" s="166" t="s">
        <v>181</v>
      </c>
    </row>
    <row r="696" spans="1:65" s="2" customFormat="1" ht="24.2" customHeight="1">
      <c r="A696" s="33"/>
      <c r="B696" s="150"/>
      <c r="C696" s="151" t="s">
        <v>1010</v>
      </c>
      <c r="D696" s="151" t="s">
        <v>183</v>
      </c>
      <c r="E696" s="152" t="s">
        <v>404</v>
      </c>
      <c r="F696" s="153" t="s">
        <v>405</v>
      </c>
      <c r="G696" s="154" t="s">
        <v>356</v>
      </c>
      <c r="H696" s="155">
        <v>45.87</v>
      </c>
      <c r="I696" s="156"/>
      <c r="J696" s="157">
        <f>ROUND(I696*H696,2)</f>
        <v>0</v>
      </c>
      <c r="K696" s="153"/>
      <c r="L696" s="34"/>
      <c r="M696" s="158" t="s">
        <v>1</v>
      </c>
      <c r="N696" s="159" t="s">
        <v>46</v>
      </c>
      <c r="O696" s="59"/>
      <c r="P696" s="160">
        <f>O696*H696</f>
        <v>0</v>
      </c>
      <c r="Q696" s="160">
        <v>0</v>
      </c>
      <c r="R696" s="160">
        <f>Q696*H696</f>
        <v>0</v>
      </c>
      <c r="S696" s="160">
        <v>0</v>
      </c>
      <c r="T696" s="161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2" t="s">
        <v>151</v>
      </c>
      <c r="AT696" s="162" t="s">
        <v>183</v>
      </c>
      <c r="AU696" s="162" t="s">
        <v>89</v>
      </c>
      <c r="AY696" s="18" t="s">
        <v>181</v>
      </c>
      <c r="BE696" s="163">
        <f>IF(N696="základní",J696,0)</f>
        <v>0</v>
      </c>
      <c r="BF696" s="163">
        <f>IF(N696="snížená",J696,0)</f>
        <v>0</v>
      </c>
      <c r="BG696" s="163">
        <f>IF(N696="zákl. přenesená",J696,0)</f>
        <v>0</v>
      </c>
      <c r="BH696" s="163">
        <f>IF(N696="sníž. přenesená",J696,0)</f>
        <v>0</v>
      </c>
      <c r="BI696" s="163">
        <f>IF(N696="nulová",J696,0)</f>
        <v>0</v>
      </c>
      <c r="BJ696" s="18" t="s">
        <v>25</v>
      </c>
      <c r="BK696" s="163">
        <f>ROUND(I696*H696,2)</f>
        <v>0</v>
      </c>
      <c r="BL696" s="18" t="s">
        <v>151</v>
      </c>
      <c r="BM696" s="162" t="s">
        <v>2233</v>
      </c>
    </row>
    <row r="697" spans="1:65" s="13" customFormat="1">
      <c r="B697" s="164"/>
      <c r="D697" s="165" t="s">
        <v>189</v>
      </c>
      <c r="E697" s="166" t="s">
        <v>1</v>
      </c>
      <c r="F697" s="167" t="s">
        <v>3567</v>
      </c>
      <c r="H697" s="168">
        <v>45.87</v>
      </c>
      <c r="I697" s="169"/>
      <c r="L697" s="164"/>
      <c r="M697" s="170"/>
      <c r="N697" s="171"/>
      <c r="O697" s="171"/>
      <c r="P697" s="171"/>
      <c r="Q697" s="171"/>
      <c r="R697" s="171"/>
      <c r="S697" s="171"/>
      <c r="T697" s="172"/>
      <c r="AT697" s="166" t="s">
        <v>189</v>
      </c>
      <c r="AU697" s="166" t="s">
        <v>89</v>
      </c>
      <c r="AV697" s="13" t="s">
        <v>89</v>
      </c>
      <c r="AW697" s="13" t="s">
        <v>36</v>
      </c>
      <c r="AX697" s="13" t="s">
        <v>25</v>
      </c>
      <c r="AY697" s="166" t="s">
        <v>181</v>
      </c>
    </row>
    <row r="698" spans="1:65" s="2" customFormat="1" ht="14.45" customHeight="1">
      <c r="A698" s="33"/>
      <c r="B698" s="150"/>
      <c r="C698" s="188" t="s">
        <v>1015</v>
      </c>
      <c r="D698" s="188" t="s">
        <v>301</v>
      </c>
      <c r="E698" s="189" t="s">
        <v>302</v>
      </c>
      <c r="F698" s="190" t="s">
        <v>303</v>
      </c>
      <c r="G698" s="191" t="s">
        <v>294</v>
      </c>
      <c r="H698" s="192">
        <v>9.1739999999999995</v>
      </c>
      <c r="I698" s="193"/>
      <c r="J698" s="194">
        <f>ROUND(I698*H698,2)</f>
        <v>0</v>
      </c>
      <c r="K698" s="190" t="s">
        <v>1</v>
      </c>
      <c r="L698" s="195"/>
      <c r="M698" s="196" t="s">
        <v>1</v>
      </c>
      <c r="N698" s="197" t="s">
        <v>46</v>
      </c>
      <c r="O698" s="59"/>
      <c r="P698" s="160">
        <f>O698*H698</f>
        <v>0</v>
      </c>
      <c r="Q698" s="160">
        <v>0</v>
      </c>
      <c r="R698" s="160">
        <f>Q698*H698</f>
        <v>0</v>
      </c>
      <c r="S698" s="160">
        <v>0</v>
      </c>
      <c r="T698" s="161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2" t="s">
        <v>213</v>
      </c>
      <c r="AT698" s="162" t="s">
        <v>301</v>
      </c>
      <c r="AU698" s="162" t="s">
        <v>89</v>
      </c>
      <c r="AY698" s="18" t="s">
        <v>181</v>
      </c>
      <c r="BE698" s="163">
        <f>IF(N698="základní",J698,0)</f>
        <v>0</v>
      </c>
      <c r="BF698" s="163">
        <f>IF(N698="snížená",J698,0)</f>
        <v>0</v>
      </c>
      <c r="BG698" s="163">
        <f>IF(N698="zákl. přenesená",J698,0)</f>
        <v>0</v>
      </c>
      <c r="BH698" s="163">
        <f>IF(N698="sníž. přenesená",J698,0)</f>
        <v>0</v>
      </c>
      <c r="BI698" s="163">
        <f>IF(N698="nulová",J698,0)</f>
        <v>0</v>
      </c>
      <c r="BJ698" s="18" t="s">
        <v>25</v>
      </c>
      <c r="BK698" s="163">
        <f>ROUND(I698*H698,2)</f>
        <v>0</v>
      </c>
      <c r="BL698" s="18" t="s">
        <v>151</v>
      </c>
      <c r="BM698" s="162" t="s">
        <v>3568</v>
      </c>
    </row>
    <row r="699" spans="1:65" s="13" customFormat="1">
      <c r="B699" s="164"/>
      <c r="D699" s="165" t="s">
        <v>189</v>
      </c>
      <c r="E699" s="166" t="s">
        <v>1</v>
      </c>
      <c r="F699" s="167" t="s">
        <v>3324</v>
      </c>
      <c r="H699" s="168">
        <v>7.8449999999999998</v>
      </c>
      <c r="I699" s="169"/>
      <c r="L699" s="164"/>
      <c r="M699" s="170"/>
      <c r="N699" s="171"/>
      <c r="O699" s="171"/>
      <c r="P699" s="171"/>
      <c r="Q699" s="171"/>
      <c r="R699" s="171"/>
      <c r="S699" s="171"/>
      <c r="T699" s="172"/>
      <c r="AT699" s="166" t="s">
        <v>189</v>
      </c>
      <c r="AU699" s="166" t="s">
        <v>89</v>
      </c>
      <c r="AV699" s="13" t="s">
        <v>89</v>
      </c>
      <c r="AW699" s="13" t="s">
        <v>36</v>
      </c>
      <c r="AX699" s="13" t="s">
        <v>81</v>
      </c>
      <c r="AY699" s="166" t="s">
        <v>181</v>
      </c>
    </row>
    <row r="700" spans="1:65" s="13" customFormat="1">
      <c r="B700" s="164"/>
      <c r="D700" s="165" t="s">
        <v>189</v>
      </c>
      <c r="E700" s="166" t="s">
        <v>1</v>
      </c>
      <c r="F700" s="167" t="s">
        <v>3325</v>
      </c>
      <c r="H700" s="168">
        <v>1.329</v>
      </c>
      <c r="I700" s="169"/>
      <c r="L700" s="164"/>
      <c r="M700" s="170"/>
      <c r="N700" s="171"/>
      <c r="O700" s="171"/>
      <c r="P700" s="171"/>
      <c r="Q700" s="171"/>
      <c r="R700" s="171"/>
      <c r="S700" s="171"/>
      <c r="T700" s="172"/>
      <c r="AT700" s="166" t="s">
        <v>189</v>
      </c>
      <c r="AU700" s="166" t="s">
        <v>89</v>
      </c>
      <c r="AV700" s="13" t="s">
        <v>89</v>
      </c>
      <c r="AW700" s="13" t="s">
        <v>36</v>
      </c>
      <c r="AX700" s="13" t="s">
        <v>81</v>
      </c>
      <c r="AY700" s="166" t="s">
        <v>181</v>
      </c>
    </row>
    <row r="701" spans="1:65" s="16" customFormat="1">
      <c r="B701" s="209"/>
      <c r="D701" s="165" t="s">
        <v>189</v>
      </c>
      <c r="E701" s="210" t="s">
        <v>1</v>
      </c>
      <c r="F701" s="211" t="s">
        <v>617</v>
      </c>
      <c r="H701" s="212">
        <v>9.1739999999999995</v>
      </c>
      <c r="I701" s="213"/>
      <c r="L701" s="209"/>
      <c r="M701" s="214"/>
      <c r="N701" s="215"/>
      <c r="O701" s="215"/>
      <c r="P701" s="215"/>
      <c r="Q701" s="215"/>
      <c r="R701" s="215"/>
      <c r="S701" s="215"/>
      <c r="T701" s="216"/>
      <c r="AT701" s="210" t="s">
        <v>189</v>
      </c>
      <c r="AU701" s="210" t="s">
        <v>89</v>
      </c>
      <c r="AV701" s="16" t="s">
        <v>194</v>
      </c>
      <c r="AW701" s="16" t="s">
        <v>36</v>
      </c>
      <c r="AX701" s="16" t="s">
        <v>81</v>
      </c>
      <c r="AY701" s="210" t="s">
        <v>181</v>
      </c>
    </row>
    <row r="702" spans="1:65" s="15" customFormat="1">
      <c r="B702" s="181"/>
      <c r="D702" s="165" t="s">
        <v>189</v>
      </c>
      <c r="E702" s="182" t="s">
        <v>1</v>
      </c>
      <c r="F702" s="183" t="s">
        <v>3326</v>
      </c>
      <c r="H702" s="182" t="s">
        <v>1</v>
      </c>
      <c r="I702" s="184"/>
      <c r="L702" s="181"/>
      <c r="M702" s="185"/>
      <c r="N702" s="186"/>
      <c r="O702" s="186"/>
      <c r="P702" s="186"/>
      <c r="Q702" s="186"/>
      <c r="R702" s="186"/>
      <c r="S702" s="186"/>
      <c r="T702" s="187"/>
      <c r="AT702" s="182" t="s">
        <v>189</v>
      </c>
      <c r="AU702" s="182" t="s">
        <v>89</v>
      </c>
      <c r="AV702" s="15" t="s">
        <v>25</v>
      </c>
      <c r="AW702" s="15" t="s">
        <v>36</v>
      </c>
      <c r="AX702" s="15" t="s">
        <v>81</v>
      </c>
      <c r="AY702" s="182" t="s">
        <v>181</v>
      </c>
    </row>
    <row r="703" spans="1:65" s="16" customFormat="1">
      <c r="B703" s="209"/>
      <c r="D703" s="165" t="s">
        <v>189</v>
      </c>
      <c r="E703" s="210" t="s">
        <v>1</v>
      </c>
      <c r="F703" s="211" t="s">
        <v>617</v>
      </c>
      <c r="H703" s="212">
        <v>0</v>
      </c>
      <c r="I703" s="213"/>
      <c r="L703" s="209"/>
      <c r="M703" s="214"/>
      <c r="N703" s="215"/>
      <c r="O703" s="215"/>
      <c r="P703" s="215"/>
      <c r="Q703" s="215"/>
      <c r="R703" s="215"/>
      <c r="S703" s="215"/>
      <c r="T703" s="216"/>
      <c r="AT703" s="210" t="s">
        <v>189</v>
      </c>
      <c r="AU703" s="210" t="s">
        <v>89</v>
      </c>
      <c r="AV703" s="16" t="s">
        <v>194</v>
      </c>
      <c r="AW703" s="16" t="s">
        <v>36</v>
      </c>
      <c r="AX703" s="16" t="s">
        <v>81</v>
      </c>
      <c r="AY703" s="210" t="s">
        <v>181</v>
      </c>
    </row>
    <row r="704" spans="1:65" s="14" customFormat="1">
      <c r="B704" s="173"/>
      <c r="D704" s="165" t="s">
        <v>189</v>
      </c>
      <c r="E704" s="174" t="s">
        <v>1</v>
      </c>
      <c r="F704" s="175" t="s">
        <v>190</v>
      </c>
      <c r="H704" s="176">
        <v>9.1739999999999995</v>
      </c>
      <c r="I704" s="177"/>
      <c r="L704" s="173"/>
      <c r="M704" s="178"/>
      <c r="N704" s="179"/>
      <c r="O704" s="179"/>
      <c r="P704" s="179"/>
      <c r="Q704" s="179"/>
      <c r="R704" s="179"/>
      <c r="S704" s="179"/>
      <c r="T704" s="180"/>
      <c r="AT704" s="174" t="s">
        <v>189</v>
      </c>
      <c r="AU704" s="174" t="s">
        <v>89</v>
      </c>
      <c r="AV704" s="14" t="s">
        <v>151</v>
      </c>
      <c r="AW704" s="14" t="s">
        <v>36</v>
      </c>
      <c r="AX704" s="14" t="s">
        <v>25</v>
      </c>
      <c r="AY704" s="174" t="s">
        <v>181</v>
      </c>
    </row>
    <row r="705" spans="1:65" s="2" customFormat="1" ht="24.2" customHeight="1">
      <c r="A705" s="33"/>
      <c r="B705" s="150"/>
      <c r="C705" s="151" t="s">
        <v>1022</v>
      </c>
      <c r="D705" s="151" t="s">
        <v>183</v>
      </c>
      <c r="E705" s="152" t="s">
        <v>420</v>
      </c>
      <c r="F705" s="153" t="s">
        <v>421</v>
      </c>
      <c r="G705" s="154" t="s">
        <v>356</v>
      </c>
      <c r="H705" s="155">
        <v>91.74</v>
      </c>
      <c r="I705" s="156"/>
      <c r="J705" s="157">
        <f>ROUND(I705*H705,2)</f>
        <v>0</v>
      </c>
      <c r="K705" s="153" t="s">
        <v>187</v>
      </c>
      <c r="L705" s="34"/>
      <c r="M705" s="158" t="s">
        <v>1</v>
      </c>
      <c r="N705" s="159" t="s">
        <v>46</v>
      </c>
      <c r="O705" s="59"/>
      <c r="P705" s="160">
        <f>O705*H705</f>
        <v>0</v>
      </c>
      <c r="Q705" s="160">
        <v>0</v>
      </c>
      <c r="R705" s="160">
        <f>Q705*H705</f>
        <v>0</v>
      </c>
      <c r="S705" s="160">
        <v>0</v>
      </c>
      <c r="T705" s="161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62" t="s">
        <v>151</v>
      </c>
      <c r="AT705" s="162" t="s">
        <v>183</v>
      </c>
      <c r="AU705" s="162" t="s">
        <v>89</v>
      </c>
      <c r="AY705" s="18" t="s">
        <v>181</v>
      </c>
      <c r="BE705" s="163">
        <f>IF(N705="základní",J705,0)</f>
        <v>0</v>
      </c>
      <c r="BF705" s="163">
        <f>IF(N705="snížená",J705,0)</f>
        <v>0</v>
      </c>
      <c r="BG705" s="163">
        <f>IF(N705="zákl. přenesená",J705,0)</f>
        <v>0</v>
      </c>
      <c r="BH705" s="163">
        <f>IF(N705="sníž. přenesená",J705,0)</f>
        <v>0</v>
      </c>
      <c r="BI705" s="163">
        <f>IF(N705="nulová",J705,0)</f>
        <v>0</v>
      </c>
      <c r="BJ705" s="18" t="s">
        <v>25</v>
      </c>
      <c r="BK705" s="163">
        <f>ROUND(I705*H705,2)</f>
        <v>0</v>
      </c>
      <c r="BL705" s="18" t="s">
        <v>151</v>
      </c>
      <c r="BM705" s="162" t="s">
        <v>3569</v>
      </c>
    </row>
    <row r="706" spans="1:65" s="15" customFormat="1">
      <c r="B706" s="181"/>
      <c r="D706" s="165" t="s">
        <v>189</v>
      </c>
      <c r="E706" s="182" t="s">
        <v>1</v>
      </c>
      <c r="F706" s="183" t="s">
        <v>3570</v>
      </c>
      <c r="H706" s="182" t="s">
        <v>1</v>
      </c>
      <c r="I706" s="184"/>
      <c r="L706" s="181"/>
      <c r="M706" s="185"/>
      <c r="N706" s="186"/>
      <c r="O706" s="186"/>
      <c r="P706" s="186"/>
      <c r="Q706" s="186"/>
      <c r="R706" s="186"/>
      <c r="S706" s="186"/>
      <c r="T706" s="187"/>
      <c r="AT706" s="182" t="s">
        <v>189</v>
      </c>
      <c r="AU706" s="182" t="s">
        <v>89</v>
      </c>
      <c r="AV706" s="15" t="s">
        <v>25</v>
      </c>
      <c r="AW706" s="15" t="s">
        <v>36</v>
      </c>
      <c r="AX706" s="15" t="s">
        <v>81</v>
      </c>
      <c r="AY706" s="182" t="s">
        <v>181</v>
      </c>
    </row>
    <row r="707" spans="1:65" s="13" customFormat="1">
      <c r="B707" s="164"/>
      <c r="D707" s="165" t="s">
        <v>189</v>
      </c>
      <c r="E707" s="166" t="s">
        <v>1</v>
      </c>
      <c r="F707" s="167" t="s">
        <v>2240</v>
      </c>
      <c r="H707" s="168">
        <v>91.74</v>
      </c>
      <c r="I707" s="169"/>
      <c r="L707" s="164"/>
      <c r="M707" s="170"/>
      <c r="N707" s="171"/>
      <c r="O707" s="171"/>
      <c r="P707" s="171"/>
      <c r="Q707" s="171"/>
      <c r="R707" s="171"/>
      <c r="S707" s="171"/>
      <c r="T707" s="172"/>
      <c r="AT707" s="166" t="s">
        <v>189</v>
      </c>
      <c r="AU707" s="166" t="s">
        <v>89</v>
      </c>
      <c r="AV707" s="13" t="s">
        <v>89</v>
      </c>
      <c r="AW707" s="13" t="s">
        <v>36</v>
      </c>
      <c r="AX707" s="13" t="s">
        <v>81</v>
      </c>
      <c r="AY707" s="166" t="s">
        <v>181</v>
      </c>
    </row>
    <row r="708" spans="1:65" s="16" customFormat="1">
      <c r="B708" s="209"/>
      <c r="D708" s="165" t="s">
        <v>189</v>
      </c>
      <c r="E708" s="210" t="s">
        <v>335</v>
      </c>
      <c r="F708" s="211" t="s">
        <v>617</v>
      </c>
      <c r="H708" s="212">
        <v>91.74</v>
      </c>
      <c r="I708" s="213"/>
      <c r="L708" s="209"/>
      <c r="M708" s="214"/>
      <c r="N708" s="215"/>
      <c r="O708" s="215"/>
      <c r="P708" s="215"/>
      <c r="Q708" s="215"/>
      <c r="R708" s="215"/>
      <c r="S708" s="215"/>
      <c r="T708" s="216"/>
      <c r="AT708" s="210" t="s">
        <v>189</v>
      </c>
      <c r="AU708" s="210" t="s">
        <v>89</v>
      </c>
      <c r="AV708" s="16" t="s">
        <v>194</v>
      </c>
      <c r="AW708" s="16" t="s">
        <v>36</v>
      </c>
      <c r="AX708" s="16" t="s">
        <v>81</v>
      </c>
      <c r="AY708" s="210" t="s">
        <v>181</v>
      </c>
    </row>
    <row r="709" spans="1:65" s="14" customFormat="1">
      <c r="B709" s="173"/>
      <c r="D709" s="165" t="s">
        <v>189</v>
      </c>
      <c r="E709" s="174" t="s">
        <v>1</v>
      </c>
      <c r="F709" s="175" t="s">
        <v>190</v>
      </c>
      <c r="H709" s="176">
        <v>91.74</v>
      </c>
      <c r="I709" s="177"/>
      <c r="L709" s="173"/>
      <c r="M709" s="178"/>
      <c r="N709" s="179"/>
      <c r="O709" s="179"/>
      <c r="P709" s="179"/>
      <c r="Q709" s="179"/>
      <c r="R709" s="179"/>
      <c r="S709" s="179"/>
      <c r="T709" s="180"/>
      <c r="AT709" s="174" t="s">
        <v>189</v>
      </c>
      <c r="AU709" s="174" t="s">
        <v>89</v>
      </c>
      <c r="AV709" s="14" t="s">
        <v>151</v>
      </c>
      <c r="AW709" s="14" t="s">
        <v>36</v>
      </c>
      <c r="AX709" s="14" t="s">
        <v>25</v>
      </c>
      <c r="AY709" s="174" t="s">
        <v>181</v>
      </c>
    </row>
    <row r="710" spans="1:65" s="2" customFormat="1" ht="37.9" customHeight="1">
      <c r="A710" s="33"/>
      <c r="B710" s="150"/>
      <c r="C710" s="151" t="s">
        <v>1029</v>
      </c>
      <c r="D710" s="151" t="s">
        <v>183</v>
      </c>
      <c r="E710" s="152" t="s">
        <v>425</v>
      </c>
      <c r="F710" s="153" t="s">
        <v>1343</v>
      </c>
      <c r="G710" s="154" t="s">
        <v>356</v>
      </c>
      <c r="H710" s="155">
        <v>91.74</v>
      </c>
      <c r="I710" s="156"/>
      <c r="J710" s="157">
        <f>ROUND(I710*H710,2)</f>
        <v>0</v>
      </c>
      <c r="K710" s="153" t="s">
        <v>1</v>
      </c>
      <c r="L710" s="34"/>
      <c r="M710" s="158" t="s">
        <v>1</v>
      </c>
      <c r="N710" s="159" t="s">
        <v>46</v>
      </c>
      <c r="O710" s="59"/>
      <c r="P710" s="160">
        <f>O710*H710</f>
        <v>0</v>
      </c>
      <c r="Q710" s="160">
        <v>0</v>
      </c>
      <c r="R710" s="160">
        <f>Q710*H710</f>
        <v>0</v>
      </c>
      <c r="S710" s="160">
        <v>0</v>
      </c>
      <c r="T710" s="161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2" t="s">
        <v>151</v>
      </c>
      <c r="AT710" s="162" t="s">
        <v>183</v>
      </c>
      <c r="AU710" s="162" t="s">
        <v>89</v>
      </c>
      <c r="AY710" s="18" t="s">
        <v>181</v>
      </c>
      <c r="BE710" s="163">
        <f>IF(N710="základní",J710,0)</f>
        <v>0</v>
      </c>
      <c r="BF710" s="163">
        <f>IF(N710="snížená",J710,0)</f>
        <v>0</v>
      </c>
      <c r="BG710" s="163">
        <f>IF(N710="zákl. přenesená",J710,0)</f>
        <v>0</v>
      </c>
      <c r="BH710" s="163">
        <f>IF(N710="sníž. přenesená",J710,0)</f>
        <v>0</v>
      </c>
      <c r="BI710" s="163">
        <f>IF(N710="nulová",J710,0)</f>
        <v>0</v>
      </c>
      <c r="BJ710" s="18" t="s">
        <v>25</v>
      </c>
      <c r="BK710" s="163">
        <f>ROUND(I710*H710,2)</f>
        <v>0</v>
      </c>
      <c r="BL710" s="18" t="s">
        <v>151</v>
      </c>
      <c r="BM710" s="162" t="s">
        <v>3571</v>
      </c>
    </row>
    <row r="711" spans="1:65" s="13" customFormat="1">
      <c r="B711" s="164"/>
      <c r="D711" s="165" t="s">
        <v>189</v>
      </c>
      <c r="E711" s="166" t="s">
        <v>1</v>
      </c>
      <c r="F711" s="167" t="s">
        <v>335</v>
      </c>
      <c r="H711" s="168">
        <v>91.74</v>
      </c>
      <c r="I711" s="169"/>
      <c r="L711" s="164"/>
      <c r="M711" s="170"/>
      <c r="N711" s="171"/>
      <c r="O711" s="171"/>
      <c r="P711" s="171"/>
      <c r="Q711" s="171"/>
      <c r="R711" s="171"/>
      <c r="S711" s="171"/>
      <c r="T711" s="172"/>
      <c r="AT711" s="166" t="s">
        <v>189</v>
      </c>
      <c r="AU711" s="166" t="s">
        <v>89</v>
      </c>
      <c r="AV711" s="13" t="s">
        <v>89</v>
      </c>
      <c r="AW711" s="13" t="s">
        <v>36</v>
      </c>
      <c r="AX711" s="13" t="s">
        <v>25</v>
      </c>
      <c r="AY711" s="166" t="s">
        <v>181</v>
      </c>
    </row>
    <row r="712" spans="1:65" s="2" customFormat="1" ht="14.45" customHeight="1">
      <c r="A712" s="33"/>
      <c r="B712" s="150"/>
      <c r="C712" s="188" t="s">
        <v>147</v>
      </c>
      <c r="D712" s="188" t="s">
        <v>301</v>
      </c>
      <c r="E712" s="189" t="s">
        <v>429</v>
      </c>
      <c r="F712" s="190" t="s">
        <v>430</v>
      </c>
      <c r="G712" s="191" t="s">
        <v>431</v>
      </c>
      <c r="H712" s="192">
        <v>3.2109999999999999</v>
      </c>
      <c r="I712" s="193"/>
      <c r="J712" s="194">
        <f>ROUND(I712*H712,2)</f>
        <v>0</v>
      </c>
      <c r="K712" s="190" t="s">
        <v>187</v>
      </c>
      <c r="L712" s="195"/>
      <c r="M712" s="196" t="s">
        <v>1</v>
      </c>
      <c r="N712" s="197" t="s">
        <v>46</v>
      </c>
      <c r="O712" s="59"/>
      <c r="P712" s="160">
        <f>O712*H712</f>
        <v>0</v>
      </c>
      <c r="Q712" s="160">
        <v>1E-3</v>
      </c>
      <c r="R712" s="160">
        <f>Q712*H712</f>
        <v>3.2109999999999999E-3</v>
      </c>
      <c r="S712" s="160">
        <v>0</v>
      </c>
      <c r="T712" s="161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2" t="s">
        <v>213</v>
      </c>
      <c r="AT712" s="162" t="s">
        <v>301</v>
      </c>
      <c r="AU712" s="162" t="s">
        <v>89</v>
      </c>
      <c r="AY712" s="18" t="s">
        <v>181</v>
      </c>
      <c r="BE712" s="163">
        <f>IF(N712="základní",J712,0)</f>
        <v>0</v>
      </c>
      <c r="BF712" s="163">
        <f>IF(N712="snížená",J712,0)</f>
        <v>0</v>
      </c>
      <c r="BG712" s="163">
        <f>IF(N712="zákl. přenesená",J712,0)</f>
        <v>0</v>
      </c>
      <c r="BH712" s="163">
        <f>IF(N712="sníž. přenesená",J712,0)</f>
        <v>0</v>
      </c>
      <c r="BI712" s="163">
        <f>IF(N712="nulová",J712,0)</f>
        <v>0</v>
      </c>
      <c r="BJ712" s="18" t="s">
        <v>25</v>
      </c>
      <c r="BK712" s="163">
        <f>ROUND(I712*H712,2)</f>
        <v>0</v>
      </c>
      <c r="BL712" s="18" t="s">
        <v>151</v>
      </c>
      <c r="BM712" s="162" t="s">
        <v>3572</v>
      </c>
    </row>
    <row r="713" spans="1:65" s="13" customFormat="1">
      <c r="B713" s="164"/>
      <c r="D713" s="165" t="s">
        <v>189</v>
      </c>
      <c r="E713" s="166" t="s">
        <v>1</v>
      </c>
      <c r="F713" s="167" t="s">
        <v>3573</v>
      </c>
      <c r="H713" s="168">
        <v>3.2109999999999999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189</v>
      </c>
      <c r="AU713" s="166" t="s">
        <v>89</v>
      </c>
      <c r="AV713" s="13" t="s">
        <v>89</v>
      </c>
      <c r="AW713" s="13" t="s">
        <v>36</v>
      </c>
      <c r="AX713" s="13" t="s">
        <v>81</v>
      </c>
      <c r="AY713" s="166" t="s">
        <v>181</v>
      </c>
    </row>
    <row r="714" spans="1:65" s="14" customFormat="1">
      <c r="B714" s="173"/>
      <c r="D714" s="165" t="s">
        <v>189</v>
      </c>
      <c r="E714" s="174" t="s">
        <v>1</v>
      </c>
      <c r="F714" s="175" t="s">
        <v>190</v>
      </c>
      <c r="H714" s="176">
        <v>3.2109999999999999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189</v>
      </c>
      <c r="AU714" s="174" t="s">
        <v>89</v>
      </c>
      <c r="AV714" s="14" t="s">
        <v>151</v>
      </c>
      <c r="AW714" s="14" t="s">
        <v>36</v>
      </c>
      <c r="AX714" s="14" t="s">
        <v>25</v>
      </c>
      <c r="AY714" s="174" t="s">
        <v>181</v>
      </c>
    </row>
    <row r="715" spans="1:65" s="12" customFormat="1" ht="22.9" customHeight="1">
      <c r="B715" s="137"/>
      <c r="D715" s="138" t="s">
        <v>80</v>
      </c>
      <c r="E715" s="148" t="s">
        <v>89</v>
      </c>
      <c r="F715" s="148" t="s">
        <v>434</v>
      </c>
      <c r="I715" s="140"/>
      <c r="J715" s="149">
        <f>BK715</f>
        <v>0</v>
      </c>
      <c r="L715" s="137"/>
      <c r="M715" s="142"/>
      <c r="N715" s="143"/>
      <c r="O715" s="143"/>
      <c r="P715" s="144">
        <f>SUM(P716:P717)</f>
        <v>0</v>
      </c>
      <c r="Q715" s="143"/>
      <c r="R715" s="144">
        <f>SUM(R716:R717)</f>
        <v>0</v>
      </c>
      <c r="S715" s="143"/>
      <c r="T715" s="145">
        <f>SUM(T716:T717)</f>
        <v>0</v>
      </c>
      <c r="AR715" s="138" t="s">
        <v>25</v>
      </c>
      <c r="AT715" s="146" t="s">
        <v>80</v>
      </c>
      <c r="AU715" s="146" t="s">
        <v>25</v>
      </c>
      <c r="AY715" s="138" t="s">
        <v>181</v>
      </c>
      <c r="BK715" s="147">
        <f>SUM(BK716:BK717)</f>
        <v>0</v>
      </c>
    </row>
    <row r="716" spans="1:65" s="2" customFormat="1" ht="14.45" customHeight="1">
      <c r="A716" s="33"/>
      <c r="B716" s="150"/>
      <c r="C716" s="151" t="s">
        <v>104</v>
      </c>
      <c r="D716" s="151" t="s">
        <v>183</v>
      </c>
      <c r="E716" s="152" t="s">
        <v>3574</v>
      </c>
      <c r="F716" s="153" t="s">
        <v>3575</v>
      </c>
      <c r="G716" s="154" t="s">
        <v>356</v>
      </c>
      <c r="H716" s="155">
        <v>5.8460000000000001</v>
      </c>
      <c r="I716" s="156"/>
      <c r="J716" s="157">
        <f>ROUND(I716*H716,2)</f>
        <v>0</v>
      </c>
      <c r="K716" s="153" t="s">
        <v>187</v>
      </c>
      <c r="L716" s="34"/>
      <c r="M716" s="158" t="s">
        <v>1</v>
      </c>
      <c r="N716" s="159" t="s">
        <v>46</v>
      </c>
      <c r="O716" s="59"/>
      <c r="P716" s="160">
        <f>O716*H716</f>
        <v>0</v>
      </c>
      <c r="Q716" s="160">
        <v>0</v>
      </c>
      <c r="R716" s="160">
        <f>Q716*H716</f>
        <v>0</v>
      </c>
      <c r="S716" s="160">
        <v>0</v>
      </c>
      <c r="T716" s="161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62" t="s">
        <v>151</v>
      </c>
      <c r="AT716" s="162" t="s">
        <v>183</v>
      </c>
      <c r="AU716" s="162" t="s">
        <v>89</v>
      </c>
      <c r="AY716" s="18" t="s">
        <v>181</v>
      </c>
      <c r="BE716" s="163">
        <f>IF(N716="základní",J716,0)</f>
        <v>0</v>
      </c>
      <c r="BF716" s="163">
        <f>IF(N716="snížená",J716,0)</f>
        <v>0</v>
      </c>
      <c r="BG716" s="163">
        <f>IF(N716="zákl. přenesená",J716,0)</f>
        <v>0</v>
      </c>
      <c r="BH716" s="163">
        <f>IF(N716="sníž. přenesená",J716,0)</f>
        <v>0</v>
      </c>
      <c r="BI716" s="163">
        <f>IF(N716="nulová",J716,0)</f>
        <v>0</v>
      </c>
      <c r="BJ716" s="18" t="s">
        <v>25</v>
      </c>
      <c r="BK716" s="163">
        <f>ROUND(I716*H716,2)</f>
        <v>0</v>
      </c>
      <c r="BL716" s="18" t="s">
        <v>151</v>
      </c>
      <c r="BM716" s="162" t="s">
        <v>3576</v>
      </c>
    </row>
    <row r="717" spans="1:65" s="13" customFormat="1">
      <c r="B717" s="164"/>
      <c r="D717" s="165" t="s">
        <v>189</v>
      </c>
      <c r="E717" s="166" t="s">
        <v>1</v>
      </c>
      <c r="F717" s="167" t="s">
        <v>3577</v>
      </c>
      <c r="H717" s="168">
        <v>5.8460000000000001</v>
      </c>
      <c r="I717" s="169"/>
      <c r="L717" s="164"/>
      <c r="M717" s="170"/>
      <c r="N717" s="171"/>
      <c r="O717" s="171"/>
      <c r="P717" s="171"/>
      <c r="Q717" s="171"/>
      <c r="R717" s="171"/>
      <c r="S717" s="171"/>
      <c r="T717" s="172"/>
      <c r="AT717" s="166" t="s">
        <v>189</v>
      </c>
      <c r="AU717" s="166" t="s">
        <v>89</v>
      </c>
      <c r="AV717" s="13" t="s">
        <v>89</v>
      </c>
      <c r="AW717" s="13" t="s">
        <v>36</v>
      </c>
      <c r="AX717" s="13" t="s">
        <v>25</v>
      </c>
      <c r="AY717" s="166" t="s">
        <v>181</v>
      </c>
    </row>
    <row r="718" spans="1:65" s="12" customFormat="1" ht="22.9" customHeight="1">
      <c r="B718" s="137"/>
      <c r="D718" s="138" t="s">
        <v>80</v>
      </c>
      <c r="E718" s="148" t="s">
        <v>194</v>
      </c>
      <c r="F718" s="148" t="s">
        <v>1511</v>
      </c>
      <c r="I718" s="140"/>
      <c r="J718" s="149">
        <f>BK718</f>
        <v>0</v>
      </c>
      <c r="L718" s="137"/>
      <c r="M718" s="142"/>
      <c r="N718" s="143"/>
      <c r="O718" s="143"/>
      <c r="P718" s="144">
        <f>SUM(P719:P724)</f>
        <v>0</v>
      </c>
      <c r="Q718" s="143"/>
      <c r="R718" s="144">
        <f>SUM(R719:R724)</f>
        <v>0</v>
      </c>
      <c r="S718" s="143"/>
      <c r="T718" s="145">
        <f>SUM(T719:T724)</f>
        <v>0</v>
      </c>
      <c r="AR718" s="138" t="s">
        <v>25</v>
      </c>
      <c r="AT718" s="146" t="s">
        <v>80</v>
      </c>
      <c r="AU718" s="146" t="s">
        <v>25</v>
      </c>
      <c r="AY718" s="138" t="s">
        <v>181</v>
      </c>
      <c r="BK718" s="147">
        <f>SUM(BK719:BK724)</f>
        <v>0</v>
      </c>
    </row>
    <row r="719" spans="1:65" s="2" customFormat="1" ht="24.2" customHeight="1">
      <c r="A719" s="33"/>
      <c r="B719" s="150"/>
      <c r="C719" s="151" t="s">
        <v>1042</v>
      </c>
      <c r="D719" s="151" t="s">
        <v>183</v>
      </c>
      <c r="E719" s="152" t="s">
        <v>1512</v>
      </c>
      <c r="F719" s="153" t="s">
        <v>1513</v>
      </c>
      <c r="G719" s="154" t="s">
        <v>294</v>
      </c>
      <c r="H719" s="155">
        <v>8.4489999999999998</v>
      </c>
      <c r="I719" s="156"/>
      <c r="J719" s="157">
        <f>ROUND(I719*H719,2)</f>
        <v>0</v>
      </c>
      <c r="K719" s="153" t="s">
        <v>1</v>
      </c>
      <c r="L719" s="34"/>
      <c r="M719" s="158" t="s">
        <v>1</v>
      </c>
      <c r="N719" s="159" t="s">
        <v>46</v>
      </c>
      <c r="O719" s="59"/>
      <c r="P719" s="160">
        <f>O719*H719</f>
        <v>0</v>
      </c>
      <c r="Q719" s="160">
        <v>0</v>
      </c>
      <c r="R719" s="160">
        <f>Q719*H719</f>
        <v>0</v>
      </c>
      <c r="S719" s="160">
        <v>0</v>
      </c>
      <c r="T719" s="161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2" t="s">
        <v>151</v>
      </c>
      <c r="AT719" s="162" t="s">
        <v>183</v>
      </c>
      <c r="AU719" s="162" t="s">
        <v>89</v>
      </c>
      <c r="AY719" s="18" t="s">
        <v>181</v>
      </c>
      <c r="BE719" s="163">
        <f>IF(N719="základní",J719,0)</f>
        <v>0</v>
      </c>
      <c r="BF719" s="163">
        <f>IF(N719="snížená",J719,0)</f>
        <v>0</v>
      </c>
      <c r="BG719" s="163">
        <f>IF(N719="zákl. přenesená",J719,0)</f>
        <v>0</v>
      </c>
      <c r="BH719" s="163">
        <f>IF(N719="sníž. přenesená",J719,0)</f>
        <v>0</v>
      </c>
      <c r="BI719" s="163">
        <f>IF(N719="nulová",J719,0)</f>
        <v>0</v>
      </c>
      <c r="BJ719" s="18" t="s">
        <v>25</v>
      </c>
      <c r="BK719" s="163">
        <f>ROUND(I719*H719,2)</f>
        <v>0</v>
      </c>
      <c r="BL719" s="18" t="s">
        <v>151</v>
      </c>
      <c r="BM719" s="162" t="s">
        <v>3578</v>
      </c>
    </row>
    <row r="720" spans="1:65" s="15" customFormat="1">
      <c r="B720" s="181"/>
      <c r="D720" s="165" t="s">
        <v>189</v>
      </c>
      <c r="E720" s="182" t="s">
        <v>1</v>
      </c>
      <c r="F720" s="183" t="s">
        <v>3579</v>
      </c>
      <c r="H720" s="182" t="s">
        <v>1</v>
      </c>
      <c r="I720" s="184"/>
      <c r="L720" s="181"/>
      <c r="M720" s="185"/>
      <c r="N720" s="186"/>
      <c r="O720" s="186"/>
      <c r="P720" s="186"/>
      <c r="Q720" s="186"/>
      <c r="R720" s="186"/>
      <c r="S720" s="186"/>
      <c r="T720" s="187"/>
      <c r="AT720" s="182" t="s">
        <v>189</v>
      </c>
      <c r="AU720" s="182" t="s">
        <v>89</v>
      </c>
      <c r="AV720" s="15" t="s">
        <v>25</v>
      </c>
      <c r="AW720" s="15" t="s">
        <v>36</v>
      </c>
      <c r="AX720" s="15" t="s">
        <v>81</v>
      </c>
      <c r="AY720" s="182" t="s">
        <v>181</v>
      </c>
    </row>
    <row r="721" spans="1:65" s="13" customFormat="1">
      <c r="B721" s="164"/>
      <c r="D721" s="165" t="s">
        <v>189</v>
      </c>
      <c r="E721" s="166" t="s">
        <v>1</v>
      </c>
      <c r="F721" s="167" t="s">
        <v>3580</v>
      </c>
      <c r="H721" s="168">
        <v>2.6560000000000001</v>
      </c>
      <c r="I721" s="169"/>
      <c r="L721" s="164"/>
      <c r="M721" s="170"/>
      <c r="N721" s="171"/>
      <c r="O721" s="171"/>
      <c r="P721" s="171"/>
      <c r="Q721" s="171"/>
      <c r="R721" s="171"/>
      <c r="S721" s="171"/>
      <c r="T721" s="172"/>
      <c r="AT721" s="166" t="s">
        <v>189</v>
      </c>
      <c r="AU721" s="166" t="s">
        <v>89</v>
      </c>
      <c r="AV721" s="13" t="s">
        <v>89</v>
      </c>
      <c r="AW721" s="13" t="s">
        <v>36</v>
      </c>
      <c r="AX721" s="13" t="s">
        <v>81</v>
      </c>
      <c r="AY721" s="166" t="s">
        <v>181</v>
      </c>
    </row>
    <row r="722" spans="1:65" s="13" customFormat="1">
      <c r="B722" s="164"/>
      <c r="D722" s="165" t="s">
        <v>189</v>
      </c>
      <c r="E722" s="166" t="s">
        <v>1</v>
      </c>
      <c r="F722" s="167" t="s">
        <v>3581</v>
      </c>
      <c r="H722" s="168">
        <v>0.91200000000000003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189</v>
      </c>
      <c r="AU722" s="166" t="s">
        <v>89</v>
      </c>
      <c r="AV722" s="13" t="s">
        <v>89</v>
      </c>
      <c r="AW722" s="13" t="s">
        <v>36</v>
      </c>
      <c r="AX722" s="13" t="s">
        <v>81</v>
      </c>
      <c r="AY722" s="166" t="s">
        <v>181</v>
      </c>
    </row>
    <row r="723" spans="1:65" s="13" customFormat="1">
      <c r="B723" s="164"/>
      <c r="D723" s="165" t="s">
        <v>189</v>
      </c>
      <c r="E723" s="166" t="s">
        <v>1</v>
      </c>
      <c r="F723" s="167" t="s">
        <v>3582</v>
      </c>
      <c r="H723" s="168">
        <v>4.8810000000000002</v>
      </c>
      <c r="I723" s="169"/>
      <c r="L723" s="164"/>
      <c r="M723" s="170"/>
      <c r="N723" s="171"/>
      <c r="O723" s="171"/>
      <c r="P723" s="171"/>
      <c r="Q723" s="171"/>
      <c r="R723" s="171"/>
      <c r="S723" s="171"/>
      <c r="T723" s="172"/>
      <c r="AT723" s="166" t="s">
        <v>189</v>
      </c>
      <c r="AU723" s="166" t="s">
        <v>89</v>
      </c>
      <c r="AV723" s="13" t="s">
        <v>89</v>
      </c>
      <c r="AW723" s="13" t="s">
        <v>36</v>
      </c>
      <c r="AX723" s="13" t="s">
        <v>81</v>
      </c>
      <c r="AY723" s="166" t="s">
        <v>181</v>
      </c>
    </row>
    <row r="724" spans="1:65" s="14" customFormat="1">
      <c r="B724" s="173"/>
      <c r="D724" s="165" t="s">
        <v>189</v>
      </c>
      <c r="E724" s="174" t="s">
        <v>1</v>
      </c>
      <c r="F724" s="175" t="s">
        <v>190</v>
      </c>
      <c r="H724" s="176">
        <v>8.4489999999999998</v>
      </c>
      <c r="I724" s="177"/>
      <c r="L724" s="173"/>
      <c r="M724" s="178"/>
      <c r="N724" s="179"/>
      <c r="O724" s="179"/>
      <c r="P724" s="179"/>
      <c r="Q724" s="179"/>
      <c r="R724" s="179"/>
      <c r="S724" s="179"/>
      <c r="T724" s="180"/>
      <c r="AT724" s="174" t="s">
        <v>189</v>
      </c>
      <c r="AU724" s="174" t="s">
        <v>89</v>
      </c>
      <c r="AV724" s="14" t="s">
        <v>151</v>
      </c>
      <c r="AW724" s="14" t="s">
        <v>36</v>
      </c>
      <c r="AX724" s="14" t="s">
        <v>25</v>
      </c>
      <c r="AY724" s="174" t="s">
        <v>181</v>
      </c>
    </row>
    <row r="725" spans="1:65" s="12" customFormat="1" ht="22.9" customHeight="1">
      <c r="B725" s="137"/>
      <c r="D725" s="138" t="s">
        <v>80</v>
      </c>
      <c r="E725" s="148" t="s">
        <v>151</v>
      </c>
      <c r="F725" s="148" t="s">
        <v>1541</v>
      </c>
      <c r="I725" s="140"/>
      <c r="J725" s="149">
        <f>BK725</f>
        <v>0</v>
      </c>
      <c r="L725" s="137"/>
      <c r="M725" s="142"/>
      <c r="N725" s="143"/>
      <c r="O725" s="143"/>
      <c r="P725" s="144">
        <f>SUM(P726:P741)</f>
        <v>0</v>
      </c>
      <c r="Q725" s="143"/>
      <c r="R725" s="144">
        <f>SUM(R726:R741)</f>
        <v>1.3068899999999999</v>
      </c>
      <c r="S725" s="143"/>
      <c r="T725" s="145">
        <f>SUM(T726:T741)</f>
        <v>0</v>
      </c>
      <c r="AR725" s="138" t="s">
        <v>25</v>
      </c>
      <c r="AT725" s="146" t="s">
        <v>80</v>
      </c>
      <c r="AU725" s="146" t="s">
        <v>25</v>
      </c>
      <c r="AY725" s="138" t="s">
        <v>181</v>
      </c>
      <c r="BK725" s="147">
        <f>SUM(BK726:BK741)</f>
        <v>0</v>
      </c>
    </row>
    <row r="726" spans="1:65" s="2" customFormat="1" ht="24.2" customHeight="1">
      <c r="A726" s="33"/>
      <c r="B726" s="150"/>
      <c r="C726" s="151" t="s">
        <v>2287</v>
      </c>
      <c r="D726" s="151" t="s">
        <v>183</v>
      </c>
      <c r="E726" s="152" t="s">
        <v>3583</v>
      </c>
      <c r="F726" s="153" t="s">
        <v>3584</v>
      </c>
      <c r="G726" s="154" t="s">
        <v>294</v>
      </c>
      <c r="H726" s="155">
        <v>61.456000000000003</v>
      </c>
      <c r="I726" s="156"/>
      <c r="J726" s="157">
        <f>ROUND(I726*H726,2)</f>
        <v>0</v>
      </c>
      <c r="K726" s="153" t="s">
        <v>187</v>
      </c>
      <c r="L726" s="34"/>
      <c r="M726" s="158" t="s">
        <v>1</v>
      </c>
      <c r="N726" s="159" t="s">
        <v>46</v>
      </c>
      <c r="O726" s="59"/>
      <c r="P726" s="160">
        <f>O726*H726</f>
        <v>0</v>
      </c>
      <c r="Q726" s="160">
        <v>0</v>
      </c>
      <c r="R726" s="160">
        <f>Q726*H726</f>
        <v>0</v>
      </c>
      <c r="S726" s="160">
        <v>0</v>
      </c>
      <c r="T726" s="161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62" t="s">
        <v>151</v>
      </c>
      <c r="AT726" s="162" t="s">
        <v>183</v>
      </c>
      <c r="AU726" s="162" t="s">
        <v>89</v>
      </c>
      <c r="AY726" s="18" t="s">
        <v>181</v>
      </c>
      <c r="BE726" s="163">
        <f>IF(N726="základní",J726,0)</f>
        <v>0</v>
      </c>
      <c r="BF726" s="163">
        <f>IF(N726="snížená",J726,0)</f>
        <v>0</v>
      </c>
      <c r="BG726" s="163">
        <f>IF(N726="zákl. přenesená",J726,0)</f>
        <v>0</v>
      </c>
      <c r="BH726" s="163">
        <f>IF(N726="sníž. přenesená",J726,0)</f>
        <v>0</v>
      </c>
      <c r="BI726" s="163">
        <f>IF(N726="nulová",J726,0)</f>
        <v>0</v>
      </c>
      <c r="BJ726" s="18" t="s">
        <v>25</v>
      </c>
      <c r="BK726" s="163">
        <f>ROUND(I726*H726,2)</f>
        <v>0</v>
      </c>
      <c r="BL726" s="18" t="s">
        <v>151</v>
      </c>
      <c r="BM726" s="162" t="s">
        <v>3585</v>
      </c>
    </row>
    <row r="727" spans="1:65" s="15" customFormat="1">
      <c r="B727" s="181"/>
      <c r="D727" s="165" t="s">
        <v>189</v>
      </c>
      <c r="E727" s="182" t="s">
        <v>1</v>
      </c>
      <c r="F727" s="183" t="s">
        <v>3586</v>
      </c>
      <c r="H727" s="182" t="s">
        <v>1</v>
      </c>
      <c r="I727" s="184"/>
      <c r="L727" s="181"/>
      <c r="M727" s="185"/>
      <c r="N727" s="186"/>
      <c r="O727" s="186"/>
      <c r="P727" s="186"/>
      <c r="Q727" s="186"/>
      <c r="R727" s="186"/>
      <c r="S727" s="186"/>
      <c r="T727" s="187"/>
      <c r="AT727" s="182" t="s">
        <v>189</v>
      </c>
      <c r="AU727" s="182" t="s">
        <v>89</v>
      </c>
      <c r="AV727" s="15" t="s">
        <v>25</v>
      </c>
      <c r="AW727" s="15" t="s">
        <v>36</v>
      </c>
      <c r="AX727" s="15" t="s">
        <v>81</v>
      </c>
      <c r="AY727" s="182" t="s">
        <v>181</v>
      </c>
    </row>
    <row r="728" spans="1:65" s="13" customFormat="1">
      <c r="B728" s="164"/>
      <c r="D728" s="165" t="s">
        <v>189</v>
      </c>
      <c r="E728" s="166" t="s">
        <v>1</v>
      </c>
      <c r="F728" s="167" t="s">
        <v>3587</v>
      </c>
      <c r="H728" s="168">
        <v>0.57799999999999996</v>
      </c>
      <c r="I728" s="169"/>
      <c r="L728" s="164"/>
      <c r="M728" s="170"/>
      <c r="N728" s="171"/>
      <c r="O728" s="171"/>
      <c r="P728" s="171"/>
      <c r="Q728" s="171"/>
      <c r="R728" s="171"/>
      <c r="S728" s="171"/>
      <c r="T728" s="172"/>
      <c r="AT728" s="166" t="s">
        <v>189</v>
      </c>
      <c r="AU728" s="166" t="s">
        <v>89</v>
      </c>
      <c r="AV728" s="13" t="s">
        <v>89</v>
      </c>
      <c r="AW728" s="13" t="s">
        <v>36</v>
      </c>
      <c r="AX728" s="13" t="s">
        <v>81</v>
      </c>
      <c r="AY728" s="166" t="s">
        <v>181</v>
      </c>
    </row>
    <row r="729" spans="1:65" s="13" customFormat="1">
      <c r="B729" s="164"/>
      <c r="D729" s="165" t="s">
        <v>189</v>
      </c>
      <c r="E729" s="166" t="s">
        <v>1</v>
      </c>
      <c r="F729" s="167" t="s">
        <v>3588</v>
      </c>
      <c r="H729" s="168">
        <v>39.045000000000002</v>
      </c>
      <c r="I729" s="169"/>
      <c r="L729" s="164"/>
      <c r="M729" s="170"/>
      <c r="N729" s="171"/>
      <c r="O729" s="171"/>
      <c r="P729" s="171"/>
      <c r="Q729" s="171"/>
      <c r="R729" s="171"/>
      <c r="S729" s="171"/>
      <c r="T729" s="172"/>
      <c r="AT729" s="166" t="s">
        <v>189</v>
      </c>
      <c r="AU729" s="166" t="s">
        <v>89</v>
      </c>
      <c r="AV729" s="13" t="s">
        <v>89</v>
      </c>
      <c r="AW729" s="13" t="s">
        <v>36</v>
      </c>
      <c r="AX729" s="13" t="s">
        <v>81</v>
      </c>
      <c r="AY729" s="166" t="s">
        <v>181</v>
      </c>
    </row>
    <row r="730" spans="1:65" s="13" customFormat="1">
      <c r="B730" s="164"/>
      <c r="D730" s="165" t="s">
        <v>189</v>
      </c>
      <c r="E730" s="166" t="s">
        <v>1</v>
      </c>
      <c r="F730" s="167" t="s">
        <v>3589</v>
      </c>
      <c r="H730" s="168">
        <v>20.547999999999998</v>
      </c>
      <c r="I730" s="169"/>
      <c r="L730" s="164"/>
      <c r="M730" s="170"/>
      <c r="N730" s="171"/>
      <c r="O730" s="171"/>
      <c r="P730" s="171"/>
      <c r="Q730" s="171"/>
      <c r="R730" s="171"/>
      <c r="S730" s="171"/>
      <c r="T730" s="172"/>
      <c r="AT730" s="166" t="s">
        <v>189</v>
      </c>
      <c r="AU730" s="166" t="s">
        <v>89</v>
      </c>
      <c r="AV730" s="13" t="s">
        <v>89</v>
      </c>
      <c r="AW730" s="13" t="s">
        <v>36</v>
      </c>
      <c r="AX730" s="13" t="s">
        <v>81</v>
      </c>
      <c r="AY730" s="166" t="s">
        <v>181</v>
      </c>
    </row>
    <row r="731" spans="1:65" s="15" customFormat="1">
      <c r="B731" s="181"/>
      <c r="D731" s="165" t="s">
        <v>189</v>
      </c>
      <c r="E731" s="182" t="s">
        <v>1</v>
      </c>
      <c r="F731" s="183" t="s">
        <v>3590</v>
      </c>
      <c r="H731" s="182" t="s">
        <v>1</v>
      </c>
      <c r="I731" s="184"/>
      <c r="L731" s="181"/>
      <c r="M731" s="185"/>
      <c r="N731" s="186"/>
      <c r="O731" s="186"/>
      <c r="P731" s="186"/>
      <c r="Q731" s="186"/>
      <c r="R731" s="186"/>
      <c r="S731" s="186"/>
      <c r="T731" s="187"/>
      <c r="AT731" s="182" t="s">
        <v>189</v>
      </c>
      <c r="AU731" s="182" t="s">
        <v>89</v>
      </c>
      <c r="AV731" s="15" t="s">
        <v>25</v>
      </c>
      <c r="AW731" s="15" t="s">
        <v>36</v>
      </c>
      <c r="AX731" s="15" t="s">
        <v>81</v>
      </c>
      <c r="AY731" s="182" t="s">
        <v>181</v>
      </c>
    </row>
    <row r="732" spans="1:65" s="13" customFormat="1">
      <c r="B732" s="164"/>
      <c r="D732" s="165" t="s">
        <v>189</v>
      </c>
      <c r="E732" s="166" t="s">
        <v>1</v>
      </c>
      <c r="F732" s="167" t="s">
        <v>3591</v>
      </c>
      <c r="H732" s="168">
        <v>0.7</v>
      </c>
      <c r="I732" s="169"/>
      <c r="L732" s="164"/>
      <c r="M732" s="170"/>
      <c r="N732" s="171"/>
      <c r="O732" s="171"/>
      <c r="P732" s="171"/>
      <c r="Q732" s="171"/>
      <c r="R732" s="171"/>
      <c r="S732" s="171"/>
      <c r="T732" s="172"/>
      <c r="AT732" s="166" t="s">
        <v>189</v>
      </c>
      <c r="AU732" s="166" t="s">
        <v>89</v>
      </c>
      <c r="AV732" s="13" t="s">
        <v>89</v>
      </c>
      <c r="AW732" s="13" t="s">
        <v>36</v>
      </c>
      <c r="AX732" s="13" t="s">
        <v>81</v>
      </c>
      <c r="AY732" s="166" t="s">
        <v>181</v>
      </c>
    </row>
    <row r="733" spans="1:65" s="15" customFormat="1">
      <c r="B733" s="181"/>
      <c r="D733" s="165" t="s">
        <v>189</v>
      </c>
      <c r="E733" s="182" t="s">
        <v>1</v>
      </c>
      <c r="F733" s="183" t="s">
        <v>3592</v>
      </c>
      <c r="H733" s="182" t="s">
        <v>1</v>
      </c>
      <c r="I733" s="184"/>
      <c r="L733" s="181"/>
      <c r="M733" s="185"/>
      <c r="N733" s="186"/>
      <c r="O733" s="186"/>
      <c r="P733" s="186"/>
      <c r="Q733" s="186"/>
      <c r="R733" s="186"/>
      <c r="S733" s="186"/>
      <c r="T733" s="187"/>
      <c r="AT733" s="182" t="s">
        <v>189</v>
      </c>
      <c r="AU733" s="182" t="s">
        <v>89</v>
      </c>
      <c r="AV733" s="15" t="s">
        <v>25</v>
      </c>
      <c r="AW733" s="15" t="s">
        <v>36</v>
      </c>
      <c r="AX733" s="15" t="s">
        <v>81</v>
      </c>
      <c r="AY733" s="182" t="s">
        <v>181</v>
      </c>
    </row>
    <row r="734" spans="1:65" s="13" customFormat="1">
      <c r="B734" s="164"/>
      <c r="D734" s="165" t="s">
        <v>189</v>
      </c>
      <c r="E734" s="166" t="s">
        <v>1</v>
      </c>
      <c r="F734" s="167" t="s">
        <v>3593</v>
      </c>
      <c r="H734" s="168">
        <v>0.58499999999999996</v>
      </c>
      <c r="I734" s="169"/>
      <c r="L734" s="164"/>
      <c r="M734" s="170"/>
      <c r="N734" s="171"/>
      <c r="O734" s="171"/>
      <c r="P734" s="171"/>
      <c r="Q734" s="171"/>
      <c r="R734" s="171"/>
      <c r="S734" s="171"/>
      <c r="T734" s="172"/>
      <c r="AT734" s="166" t="s">
        <v>189</v>
      </c>
      <c r="AU734" s="166" t="s">
        <v>89</v>
      </c>
      <c r="AV734" s="13" t="s">
        <v>89</v>
      </c>
      <c r="AW734" s="13" t="s">
        <v>36</v>
      </c>
      <c r="AX734" s="13" t="s">
        <v>81</v>
      </c>
      <c r="AY734" s="166" t="s">
        <v>181</v>
      </c>
    </row>
    <row r="735" spans="1:65" s="14" customFormat="1">
      <c r="B735" s="173"/>
      <c r="D735" s="165" t="s">
        <v>189</v>
      </c>
      <c r="E735" s="174" t="s">
        <v>3594</v>
      </c>
      <c r="F735" s="175" t="s">
        <v>190</v>
      </c>
      <c r="H735" s="176">
        <v>61.456000000000003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189</v>
      </c>
      <c r="AU735" s="174" t="s">
        <v>89</v>
      </c>
      <c r="AV735" s="14" t="s">
        <v>151</v>
      </c>
      <c r="AW735" s="14" t="s">
        <v>36</v>
      </c>
      <c r="AX735" s="14" t="s">
        <v>25</v>
      </c>
      <c r="AY735" s="174" t="s">
        <v>181</v>
      </c>
    </row>
    <row r="736" spans="1:65" s="2" customFormat="1" ht="24.2" customHeight="1">
      <c r="A736" s="33"/>
      <c r="B736" s="150"/>
      <c r="C736" s="151" t="s">
        <v>2299</v>
      </c>
      <c r="D736" s="151" t="s">
        <v>183</v>
      </c>
      <c r="E736" s="152" t="s">
        <v>409</v>
      </c>
      <c r="F736" s="153" t="s">
        <v>410</v>
      </c>
      <c r="G736" s="154" t="s">
        <v>294</v>
      </c>
      <c r="H736" s="155">
        <v>61.456000000000003</v>
      </c>
      <c r="I736" s="156"/>
      <c r="J736" s="157">
        <f>ROUND(I736*H736,2)</f>
        <v>0</v>
      </c>
      <c r="K736" s="153" t="s">
        <v>187</v>
      </c>
      <c r="L736" s="34"/>
      <c r="M736" s="158" t="s">
        <v>1</v>
      </c>
      <c r="N736" s="159" t="s">
        <v>46</v>
      </c>
      <c r="O736" s="59"/>
      <c r="P736" s="160">
        <f>O736*H736</f>
        <v>0</v>
      </c>
      <c r="Q736" s="160">
        <v>0</v>
      </c>
      <c r="R736" s="160">
        <f>Q736*H736</f>
        <v>0</v>
      </c>
      <c r="S736" s="160">
        <v>0</v>
      </c>
      <c r="T736" s="161">
        <f>S736*H736</f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62" t="s">
        <v>151</v>
      </c>
      <c r="AT736" s="162" t="s">
        <v>183</v>
      </c>
      <c r="AU736" s="162" t="s">
        <v>89</v>
      </c>
      <c r="AY736" s="18" t="s">
        <v>181</v>
      </c>
      <c r="BE736" s="163">
        <f>IF(N736="základní",J736,0)</f>
        <v>0</v>
      </c>
      <c r="BF736" s="163">
        <f>IF(N736="snížená",J736,0)</f>
        <v>0</v>
      </c>
      <c r="BG736" s="163">
        <f>IF(N736="zákl. přenesená",J736,0)</f>
        <v>0</v>
      </c>
      <c r="BH736" s="163">
        <f>IF(N736="sníž. přenesená",J736,0)</f>
        <v>0</v>
      </c>
      <c r="BI736" s="163">
        <f>IF(N736="nulová",J736,0)</f>
        <v>0</v>
      </c>
      <c r="BJ736" s="18" t="s">
        <v>25</v>
      </c>
      <c r="BK736" s="163">
        <f>ROUND(I736*H736,2)</f>
        <v>0</v>
      </c>
      <c r="BL736" s="18" t="s">
        <v>151</v>
      </c>
      <c r="BM736" s="162" t="s">
        <v>3595</v>
      </c>
    </row>
    <row r="737" spans="1:65" s="13" customFormat="1">
      <c r="B737" s="164"/>
      <c r="D737" s="165" t="s">
        <v>189</v>
      </c>
      <c r="E737" s="166" t="s">
        <v>1</v>
      </c>
      <c r="F737" s="167" t="s">
        <v>3596</v>
      </c>
      <c r="H737" s="168">
        <v>61.456000000000003</v>
      </c>
      <c r="I737" s="169"/>
      <c r="L737" s="164"/>
      <c r="M737" s="170"/>
      <c r="N737" s="171"/>
      <c r="O737" s="171"/>
      <c r="P737" s="171"/>
      <c r="Q737" s="171"/>
      <c r="R737" s="171"/>
      <c r="S737" s="171"/>
      <c r="T737" s="172"/>
      <c r="AT737" s="166" t="s">
        <v>189</v>
      </c>
      <c r="AU737" s="166" t="s">
        <v>89</v>
      </c>
      <c r="AV737" s="13" t="s">
        <v>89</v>
      </c>
      <c r="AW737" s="13" t="s">
        <v>36</v>
      </c>
      <c r="AX737" s="13" t="s">
        <v>25</v>
      </c>
      <c r="AY737" s="166" t="s">
        <v>181</v>
      </c>
    </row>
    <row r="738" spans="1:65" s="2" customFormat="1" ht="24.2" customHeight="1">
      <c r="A738" s="33"/>
      <c r="B738" s="150"/>
      <c r="C738" s="151" t="s">
        <v>2302</v>
      </c>
      <c r="D738" s="151" t="s">
        <v>183</v>
      </c>
      <c r="E738" s="152" t="s">
        <v>412</v>
      </c>
      <c r="F738" s="153" t="s">
        <v>413</v>
      </c>
      <c r="G738" s="154" t="s">
        <v>294</v>
      </c>
      <c r="H738" s="155">
        <v>61.456000000000003</v>
      </c>
      <c r="I738" s="156"/>
      <c r="J738" s="157">
        <f>ROUND(I738*H738,2)</f>
        <v>0</v>
      </c>
      <c r="K738" s="153" t="s">
        <v>187</v>
      </c>
      <c r="L738" s="34"/>
      <c r="M738" s="158" t="s">
        <v>1</v>
      </c>
      <c r="N738" s="159" t="s">
        <v>46</v>
      </c>
      <c r="O738" s="59"/>
      <c r="P738" s="160">
        <f>O738*H738</f>
        <v>0</v>
      </c>
      <c r="Q738" s="160">
        <v>0</v>
      </c>
      <c r="R738" s="160">
        <f>Q738*H738</f>
        <v>0</v>
      </c>
      <c r="S738" s="160">
        <v>0</v>
      </c>
      <c r="T738" s="161">
        <f>S738*H738</f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62" t="s">
        <v>151</v>
      </c>
      <c r="AT738" s="162" t="s">
        <v>183</v>
      </c>
      <c r="AU738" s="162" t="s">
        <v>89</v>
      </c>
      <c r="AY738" s="18" t="s">
        <v>181</v>
      </c>
      <c r="BE738" s="163">
        <f>IF(N738="základní",J738,0)</f>
        <v>0</v>
      </c>
      <c r="BF738" s="163">
        <f>IF(N738="snížená",J738,0)</f>
        <v>0</v>
      </c>
      <c r="BG738" s="163">
        <f>IF(N738="zákl. přenesená",J738,0)</f>
        <v>0</v>
      </c>
      <c r="BH738" s="163">
        <f>IF(N738="sníž. přenesená",J738,0)</f>
        <v>0</v>
      </c>
      <c r="BI738" s="163">
        <f>IF(N738="nulová",J738,0)</f>
        <v>0</v>
      </c>
      <c r="BJ738" s="18" t="s">
        <v>25</v>
      </c>
      <c r="BK738" s="163">
        <f>ROUND(I738*H738,2)</f>
        <v>0</v>
      </c>
      <c r="BL738" s="18" t="s">
        <v>151</v>
      </c>
      <c r="BM738" s="162" t="s">
        <v>3597</v>
      </c>
    </row>
    <row r="739" spans="1:65" s="13" customFormat="1">
      <c r="B739" s="164"/>
      <c r="D739" s="165" t="s">
        <v>189</v>
      </c>
      <c r="E739" s="166" t="s">
        <v>1</v>
      </c>
      <c r="F739" s="167" t="s">
        <v>3596</v>
      </c>
      <c r="H739" s="168">
        <v>61.456000000000003</v>
      </c>
      <c r="I739" s="169"/>
      <c r="L739" s="164"/>
      <c r="M739" s="170"/>
      <c r="N739" s="171"/>
      <c r="O739" s="171"/>
      <c r="P739" s="171"/>
      <c r="Q739" s="171"/>
      <c r="R739" s="171"/>
      <c r="S739" s="171"/>
      <c r="T739" s="172"/>
      <c r="AT739" s="166" t="s">
        <v>189</v>
      </c>
      <c r="AU739" s="166" t="s">
        <v>89</v>
      </c>
      <c r="AV739" s="13" t="s">
        <v>89</v>
      </c>
      <c r="AW739" s="13" t="s">
        <v>36</v>
      </c>
      <c r="AX739" s="13" t="s">
        <v>25</v>
      </c>
      <c r="AY739" s="166" t="s">
        <v>181</v>
      </c>
    </row>
    <row r="740" spans="1:65" s="2" customFormat="1" ht="24.2" customHeight="1">
      <c r="A740" s="33"/>
      <c r="B740" s="150"/>
      <c r="C740" s="151" t="s">
        <v>2304</v>
      </c>
      <c r="D740" s="151" t="s">
        <v>183</v>
      </c>
      <c r="E740" s="152" t="s">
        <v>1565</v>
      </c>
      <c r="F740" s="153" t="s">
        <v>1566</v>
      </c>
      <c r="G740" s="154" t="s">
        <v>294</v>
      </c>
      <c r="H740" s="155">
        <v>0.58499999999999996</v>
      </c>
      <c r="I740" s="156"/>
      <c r="J740" s="157">
        <f>ROUND(I740*H740,2)</f>
        <v>0</v>
      </c>
      <c r="K740" s="153" t="s">
        <v>187</v>
      </c>
      <c r="L740" s="34"/>
      <c r="M740" s="158" t="s">
        <v>1</v>
      </c>
      <c r="N740" s="159" t="s">
        <v>46</v>
      </c>
      <c r="O740" s="59"/>
      <c r="P740" s="160">
        <f>O740*H740</f>
        <v>0</v>
      </c>
      <c r="Q740" s="160">
        <v>2.234</v>
      </c>
      <c r="R740" s="160">
        <f>Q740*H740</f>
        <v>1.3068899999999999</v>
      </c>
      <c r="S740" s="160">
        <v>0</v>
      </c>
      <c r="T740" s="161">
        <f>S740*H740</f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2" t="s">
        <v>151</v>
      </c>
      <c r="AT740" s="162" t="s">
        <v>183</v>
      </c>
      <c r="AU740" s="162" t="s">
        <v>89</v>
      </c>
      <c r="AY740" s="18" t="s">
        <v>181</v>
      </c>
      <c r="BE740" s="163">
        <f>IF(N740="základní",J740,0)</f>
        <v>0</v>
      </c>
      <c r="BF740" s="163">
        <f>IF(N740="snížená",J740,0)</f>
        <v>0</v>
      </c>
      <c r="BG740" s="163">
        <f>IF(N740="zákl. přenesená",J740,0)</f>
        <v>0</v>
      </c>
      <c r="BH740" s="163">
        <f>IF(N740="sníž. přenesená",J740,0)</f>
        <v>0</v>
      </c>
      <c r="BI740" s="163">
        <f>IF(N740="nulová",J740,0)</f>
        <v>0</v>
      </c>
      <c r="BJ740" s="18" t="s">
        <v>25</v>
      </c>
      <c r="BK740" s="163">
        <f>ROUND(I740*H740,2)</f>
        <v>0</v>
      </c>
      <c r="BL740" s="18" t="s">
        <v>151</v>
      </c>
      <c r="BM740" s="162" t="s">
        <v>3598</v>
      </c>
    </row>
    <row r="741" spans="1:65" s="13" customFormat="1">
      <c r="B741" s="164"/>
      <c r="D741" s="165" t="s">
        <v>189</v>
      </c>
      <c r="E741" s="166" t="s">
        <v>1</v>
      </c>
      <c r="F741" s="167" t="s">
        <v>3593</v>
      </c>
      <c r="H741" s="168">
        <v>0.58499999999999996</v>
      </c>
      <c r="I741" s="169"/>
      <c r="L741" s="164"/>
      <c r="M741" s="170"/>
      <c r="N741" s="171"/>
      <c r="O741" s="171"/>
      <c r="P741" s="171"/>
      <c r="Q741" s="171"/>
      <c r="R741" s="171"/>
      <c r="S741" s="171"/>
      <c r="T741" s="172"/>
      <c r="AT741" s="166" t="s">
        <v>189</v>
      </c>
      <c r="AU741" s="166" t="s">
        <v>89</v>
      </c>
      <c r="AV741" s="13" t="s">
        <v>89</v>
      </c>
      <c r="AW741" s="13" t="s">
        <v>36</v>
      </c>
      <c r="AX741" s="13" t="s">
        <v>25</v>
      </c>
      <c r="AY741" s="166" t="s">
        <v>181</v>
      </c>
    </row>
    <row r="742" spans="1:65" s="12" customFormat="1" ht="22.9" customHeight="1">
      <c r="B742" s="137"/>
      <c r="D742" s="138" t="s">
        <v>80</v>
      </c>
      <c r="E742" s="148" t="s">
        <v>201</v>
      </c>
      <c r="F742" s="148" t="s">
        <v>442</v>
      </c>
      <c r="I742" s="140"/>
      <c r="J742" s="149">
        <f>BK742</f>
        <v>0</v>
      </c>
      <c r="L742" s="137"/>
      <c r="M742" s="142"/>
      <c r="N742" s="143"/>
      <c r="O742" s="143"/>
      <c r="P742" s="144">
        <v>0</v>
      </c>
      <c r="Q742" s="143"/>
      <c r="R742" s="144">
        <v>0</v>
      </c>
      <c r="S742" s="143"/>
      <c r="T742" s="145">
        <v>0</v>
      </c>
      <c r="AR742" s="138" t="s">
        <v>25</v>
      </c>
      <c r="AT742" s="146" t="s">
        <v>80</v>
      </c>
      <c r="AU742" s="146" t="s">
        <v>25</v>
      </c>
      <c r="AY742" s="138" t="s">
        <v>181</v>
      </c>
      <c r="BK742" s="147">
        <v>0</v>
      </c>
    </row>
    <row r="743" spans="1:65" s="12" customFormat="1" ht="22.9" customHeight="1">
      <c r="B743" s="137"/>
      <c r="D743" s="138" t="s">
        <v>80</v>
      </c>
      <c r="E743" s="148" t="s">
        <v>751</v>
      </c>
      <c r="F743" s="148" t="s">
        <v>3599</v>
      </c>
      <c r="I743" s="140"/>
      <c r="J743" s="149">
        <f>BK743</f>
        <v>0</v>
      </c>
      <c r="L743" s="137"/>
      <c r="M743" s="142"/>
      <c r="N743" s="143"/>
      <c r="O743" s="143"/>
      <c r="P743" s="144">
        <f>SUM(P744:P765)</f>
        <v>0</v>
      </c>
      <c r="Q743" s="143"/>
      <c r="R743" s="144">
        <f>SUM(R744:R765)</f>
        <v>206.33682899999999</v>
      </c>
      <c r="S743" s="143"/>
      <c r="T743" s="145">
        <f>SUM(T744:T765)</f>
        <v>0</v>
      </c>
      <c r="AR743" s="138" t="s">
        <v>25</v>
      </c>
      <c r="AT743" s="146" t="s">
        <v>80</v>
      </c>
      <c r="AU743" s="146" t="s">
        <v>25</v>
      </c>
      <c r="AY743" s="138" t="s">
        <v>181</v>
      </c>
      <c r="BK743" s="147">
        <f>SUM(BK744:BK765)</f>
        <v>0</v>
      </c>
    </row>
    <row r="744" spans="1:65" s="2" customFormat="1" ht="14.45" customHeight="1">
      <c r="A744" s="33"/>
      <c r="B744" s="150"/>
      <c r="C744" s="151" t="s">
        <v>2307</v>
      </c>
      <c r="D744" s="151" t="s">
        <v>183</v>
      </c>
      <c r="E744" s="152" t="s">
        <v>2353</v>
      </c>
      <c r="F744" s="153" t="s">
        <v>2354</v>
      </c>
      <c r="G744" s="154" t="s">
        <v>356</v>
      </c>
      <c r="H744" s="155">
        <v>23.797000000000001</v>
      </c>
      <c r="I744" s="156"/>
      <c r="J744" s="157">
        <f>ROUND(I744*H744,2)</f>
        <v>0</v>
      </c>
      <c r="K744" s="153" t="s">
        <v>187</v>
      </c>
      <c r="L744" s="34"/>
      <c r="M744" s="158" t="s">
        <v>1</v>
      </c>
      <c r="N744" s="159" t="s">
        <v>46</v>
      </c>
      <c r="O744" s="59"/>
      <c r="P744" s="160">
        <f>O744*H744</f>
        <v>0</v>
      </c>
      <c r="Q744" s="160">
        <v>0.13800000000000001</v>
      </c>
      <c r="R744" s="160">
        <f>Q744*H744</f>
        <v>3.2839860000000005</v>
      </c>
      <c r="S744" s="160">
        <v>0</v>
      </c>
      <c r="T744" s="161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2" t="s">
        <v>151</v>
      </c>
      <c r="AT744" s="162" t="s">
        <v>183</v>
      </c>
      <c r="AU744" s="162" t="s">
        <v>89</v>
      </c>
      <c r="AY744" s="18" t="s">
        <v>181</v>
      </c>
      <c r="BE744" s="163">
        <f>IF(N744="základní",J744,0)</f>
        <v>0</v>
      </c>
      <c r="BF744" s="163">
        <f>IF(N744="snížená",J744,0)</f>
        <v>0</v>
      </c>
      <c r="BG744" s="163">
        <f>IF(N744="zákl. přenesená",J744,0)</f>
        <v>0</v>
      </c>
      <c r="BH744" s="163">
        <f>IF(N744="sníž. přenesená",J744,0)</f>
        <v>0</v>
      </c>
      <c r="BI744" s="163">
        <f>IF(N744="nulová",J744,0)</f>
        <v>0</v>
      </c>
      <c r="BJ744" s="18" t="s">
        <v>25</v>
      </c>
      <c r="BK744" s="163">
        <f>ROUND(I744*H744,2)</f>
        <v>0</v>
      </c>
      <c r="BL744" s="18" t="s">
        <v>151</v>
      </c>
      <c r="BM744" s="162" t="s">
        <v>2355</v>
      </c>
    </row>
    <row r="745" spans="1:65" s="15" customFormat="1">
      <c r="B745" s="181"/>
      <c r="D745" s="165" t="s">
        <v>189</v>
      </c>
      <c r="E745" s="182" t="s">
        <v>1</v>
      </c>
      <c r="F745" s="183" t="s">
        <v>2356</v>
      </c>
      <c r="H745" s="182" t="s">
        <v>1</v>
      </c>
      <c r="I745" s="184"/>
      <c r="L745" s="181"/>
      <c r="M745" s="185"/>
      <c r="N745" s="186"/>
      <c r="O745" s="186"/>
      <c r="P745" s="186"/>
      <c r="Q745" s="186"/>
      <c r="R745" s="186"/>
      <c r="S745" s="186"/>
      <c r="T745" s="187"/>
      <c r="AT745" s="182" t="s">
        <v>189</v>
      </c>
      <c r="AU745" s="182" t="s">
        <v>89</v>
      </c>
      <c r="AV745" s="15" t="s">
        <v>25</v>
      </c>
      <c r="AW745" s="15" t="s">
        <v>36</v>
      </c>
      <c r="AX745" s="15" t="s">
        <v>81</v>
      </c>
      <c r="AY745" s="182" t="s">
        <v>181</v>
      </c>
    </row>
    <row r="746" spans="1:65" s="13" customFormat="1">
      <c r="B746" s="164"/>
      <c r="D746" s="165" t="s">
        <v>189</v>
      </c>
      <c r="E746" s="166" t="s">
        <v>1</v>
      </c>
      <c r="F746" s="167" t="s">
        <v>1716</v>
      </c>
      <c r="H746" s="168">
        <v>23.797000000000001</v>
      </c>
      <c r="I746" s="169"/>
      <c r="L746" s="164"/>
      <c r="M746" s="170"/>
      <c r="N746" s="171"/>
      <c r="O746" s="171"/>
      <c r="P746" s="171"/>
      <c r="Q746" s="171"/>
      <c r="R746" s="171"/>
      <c r="S746" s="171"/>
      <c r="T746" s="172"/>
      <c r="AT746" s="166" t="s">
        <v>189</v>
      </c>
      <c r="AU746" s="166" t="s">
        <v>89</v>
      </c>
      <c r="AV746" s="13" t="s">
        <v>89</v>
      </c>
      <c r="AW746" s="13" t="s">
        <v>36</v>
      </c>
      <c r="AX746" s="13" t="s">
        <v>25</v>
      </c>
      <c r="AY746" s="166" t="s">
        <v>181</v>
      </c>
    </row>
    <row r="747" spans="1:65" s="2" customFormat="1" ht="14.45" customHeight="1">
      <c r="A747" s="33"/>
      <c r="B747" s="150"/>
      <c r="C747" s="151" t="s">
        <v>2312</v>
      </c>
      <c r="D747" s="151" t="s">
        <v>183</v>
      </c>
      <c r="E747" s="152" t="s">
        <v>2358</v>
      </c>
      <c r="F747" s="153" t="s">
        <v>2359</v>
      </c>
      <c r="G747" s="154" t="s">
        <v>356</v>
      </c>
      <c r="H747" s="155">
        <v>926.07600000000002</v>
      </c>
      <c r="I747" s="156"/>
      <c r="J747" s="157">
        <f>ROUND(I747*H747,2)</f>
        <v>0</v>
      </c>
      <c r="K747" s="153" t="s">
        <v>187</v>
      </c>
      <c r="L747" s="34"/>
      <c r="M747" s="158" t="s">
        <v>1</v>
      </c>
      <c r="N747" s="159" t="s">
        <v>46</v>
      </c>
      <c r="O747" s="59"/>
      <c r="P747" s="160">
        <f>O747*H747</f>
        <v>0</v>
      </c>
      <c r="Q747" s="160">
        <v>0.216</v>
      </c>
      <c r="R747" s="160">
        <f>Q747*H747</f>
        <v>200.03241600000001</v>
      </c>
      <c r="S747" s="160">
        <v>0</v>
      </c>
      <c r="T747" s="161">
        <f>S747*H747</f>
        <v>0</v>
      </c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R747" s="162" t="s">
        <v>151</v>
      </c>
      <c r="AT747" s="162" t="s">
        <v>183</v>
      </c>
      <c r="AU747" s="162" t="s">
        <v>89</v>
      </c>
      <c r="AY747" s="18" t="s">
        <v>181</v>
      </c>
      <c r="BE747" s="163">
        <f>IF(N747="základní",J747,0)</f>
        <v>0</v>
      </c>
      <c r="BF747" s="163">
        <f>IF(N747="snížená",J747,0)</f>
        <v>0</v>
      </c>
      <c r="BG747" s="163">
        <f>IF(N747="zákl. přenesená",J747,0)</f>
        <v>0</v>
      </c>
      <c r="BH747" s="163">
        <f>IF(N747="sníž. přenesená",J747,0)</f>
        <v>0</v>
      </c>
      <c r="BI747" s="163">
        <f>IF(N747="nulová",J747,0)</f>
        <v>0</v>
      </c>
      <c r="BJ747" s="18" t="s">
        <v>25</v>
      </c>
      <c r="BK747" s="163">
        <f>ROUND(I747*H747,2)</f>
        <v>0</v>
      </c>
      <c r="BL747" s="18" t="s">
        <v>151</v>
      </c>
      <c r="BM747" s="162" t="s">
        <v>2360</v>
      </c>
    </row>
    <row r="748" spans="1:65" s="15" customFormat="1">
      <c r="B748" s="181"/>
      <c r="D748" s="165" t="s">
        <v>189</v>
      </c>
      <c r="E748" s="182" t="s">
        <v>1</v>
      </c>
      <c r="F748" s="183" t="s">
        <v>2361</v>
      </c>
      <c r="H748" s="182" t="s">
        <v>1</v>
      </c>
      <c r="I748" s="184"/>
      <c r="L748" s="181"/>
      <c r="M748" s="185"/>
      <c r="N748" s="186"/>
      <c r="O748" s="186"/>
      <c r="P748" s="186"/>
      <c r="Q748" s="186"/>
      <c r="R748" s="186"/>
      <c r="S748" s="186"/>
      <c r="T748" s="187"/>
      <c r="AT748" s="182" t="s">
        <v>189</v>
      </c>
      <c r="AU748" s="182" t="s">
        <v>89</v>
      </c>
      <c r="AV748" s="15" t="s">
        <v>25</v>
      </c>
      <c r="AW748" s="15" t="s">
        <v>36</v>
      </c>
      <c r="AX748" s="15" t="s">
        <v>81</v>
      </c>
      <c r="AY748" s="182" t="s">
        <v>181</v>
      </c>
    </row>
    <row r="749" spans="1:65" s="13" customFormat="1">
      <c r="B749" s="164"/>
      <c r="D749" s="165" t="s">
        <v>189</v>
      </c>
      <c r="E749" s="166" t="s">
        <v>1</v>
      </c>
      <c r="F749" s="167" t="s">
        <v>499</v>
      </c>
      <c r="H749" s="168">
        <v>63.962000000000003</v>
      </c>
      <c r="I749" s="169"/>
      <c r="L749" s="164"/>
      <c r="M749" s="170"/>
      <c r="N749" s="171"/>
      <c r="O749" s="171"/>
      <c r="P749" s="171"/>
      <c r="Q749" s="171"/>
      <c r="R749" s="171"/>
      <c r="S749" s="171"/>
      <c r="T749" s="172"/>
      <c r="AT749" s="166" t="s">
        <v>189</v>
      </c>
      <c r="AU749" s="166" t="s">
        <v>89</v>
      </c>
      <c r="AV749" s="13" t="s">
        <v>89</v>
      </c>
      <c r="AW749" s="13" t="s">
        <v>36</v>
      </c>
      <c r="AX749" s="13" t="s">
        <v>81</v>
      </c>
      <c r="AY749" s="166" t="s">
        <v>181</v>
      </c>
    </row>
    <row r="750" spans="1:65" s="13" customFormat="1">
      <c r="B750" s="164"/>
      <c r="D750" s="165" t="s">
        <v>189</v>
      </c>
      <c r="E750" s="166" t="s">
        <v>1</v>
      </c>
      <c r="F750" s="167" t="s">
        <v>501</v>
      </c>
      <c r="H750" s="168">
        <v>178.77799999999999</v>
      </c>
      <c r="I750" s="169"/>
      <c r="L750" s="164"/>
      <c r="M750" s="170"/>
      <c r="N750" s="171"/>
      <c r="O750" s="171"/>
      <c r="P750" s="171"/>
      <c r="Q750" s="171"/>
      <c r="R750" s="171"/>
      <c r="S750" s="171"/>
      <c r="T750" s="172"/>
      <c r="AT750" s="166" t="s">
        <v>189</v>
      </c>
      <c r="AU750" s="166" t="s">
        <v>89</v>
      </c>
      <c r="AV750" s="13" t="s">
        <v>89</v>
      </c>
      <c r="AW750" s="13" t="s">
        <v>36</v>
      </c>
      <c r="AX750" s="13" t="s">
        <v>81</v>
      </c>
      <c r="AY750" s="166" t="s">
        <v>181</v>
      </c>
    </row>
    <row r="751" spans="1:65" s="13" customFormat="1">
      <c r="B751" s="164"/>
      <c r="D751" s="165" t="s">
        <v>189</v>
      </c>
      <c r="E751" s="166" t="s">
        <v>1</v>
      </c>
      <c r="F751" s="167" t="s">
        <v>504</v>
      </c>
      <c r="H751" s="168">
        <v>56.814999999999998</v>
      </c>
      <c r="I751" s="169"/>
      <c r="L751" s="164"/>
      <c r="M751" s="170"/>
      <c r="N751" s="171"/>
      <c r="O751" s="171"/>
      <c r="P751" s="171"/>
      <c r="Q751" s="171"/>
      <c r="R751" s="171"/>
      <c r="S751" s="171"/>
      <c r="T751" s="172"/>
      <c r="AT751" s="166" t="s">
        <v>189</v>
      </c>
      <c r="AU751" s="166" t="s">
        <v>89</v>
      </c>
      <c r="AV751" s="13" t="s">
        <v>89</v>
      </c>
      <c r="AW751" s="13" t="s">
        <v>36</v>
      </c>
      <c r="AX751" s="13" t="s">
        <v>81</v>
      </c>
      <c r="AY751" s="166" t="s">
        <v>181</v>
      </c>
    </row>
    <row r="752" spans="1:65" s="13" customFormat="1">
      <c r="B752" s="164"/>
      <c r="D752" s="165" t="s">
        <v>189</v>
      </c>
      <c r="E752" s="166" t="s">
        <v>1</v>
      </c>
      <c r="F752" s="167" t="s">
        <v>506</v>
      </c>
      <c r="H752" s="168">
        <v>49.884999999999998</v>
      </c>
      <c r="I752" s="169"/>
      <c r="L752" s="164"/>
      <c r="M752" s="170"/>
      <c r="N752" s="171"/>
      <c r="O752" s="171"/>
      <c r="P752" s="171"/>
      <c r="Q752" s="171"/>
      <c r="R752" s="171"/>
      <c r="S752" s="171"/>
      <c r="T752" s="172"/>
      <c r="AT752" s="166" t="s">
        <v>189</v>
      </c>
      <c r="AU752" s="166" t="s">
        <v>89</v>
      </c>
      <c r="AV752" s="13" t="s">
        <v>89</v>
      </c>
      <c r="AW752" s="13" t="s">
        <v>36</v>
      </c>
      <c r="AX752" s="13" t="s">
        <v>81</v>
      </c>
      <c r="AY752" s="166" t="s">
        <v>181</v>
      </c>
    </row>
    <row r="753" spans="1:65" s="13" customFormat="1">
      <c r="B753" s="164"/>
      <c r="D753" s="165" t="s">
        <v>189</v>
      </c>
      <c r="E753" s="166" t="s">
        <v>1</v>
      </c>
      <c r="F753" s="167" t="s">
        <v>508</v>
      </c>
      <c r="H753" s="168">
        <v>56.512999999999998</v>
      </c>
      <c r="I753" s="169"/>
      <c r="L753" s="164"/>
      <c r="M753" s="170"/>
      <c r="N753" s="171"/>
      <c r="O753" s="171"/>
      <c r="P753" s="171"/>
      <c r="Q753" s="171"/>
      <c r="R753" s="171"/>
      <c r="S753" s="171"/>
      <c r="T753" s="172"/>
      <c r="AT753" s="166" t="s">
        <v>189</v>
      </c>
      <c r="AU753" s="166" t="s">
        <v>89</v>
      </c>
      <c r="AV753" s="13" t="s">
        <v>89</v>
      </c>
      <c r="AW753" s="13" t="s">
        <v>36</v>
      </c>
      <c r="AX753" s="13" t="s">
        <v>81</v>
      </c>
      <c r="AY753" s="166" t="s">
        <v>181</v>
      </c>
    </row>
    <row r="754" spans="1:65" s="13" customFormat="1">
      <c r="B754" s="164"/>
      <c r="D754" s="165" t="s">
        <v>189</v>
      </c>
      <c r="E754" s="166" t="s">
        <v>1</v>
      </c>
      <c r="F754" s="167" t="s">
        <v>510</v>
      </c>
      <c r="H754" s="168">
        <v>54.835000000000001</v>
      </c>
      <c r="I754" s="169"/>
      <c r="L754" s="164"/>
      <c r="M754" s="170"/>
      <c r="N754" s="171"/>
      <c r="O754" s="171"/>
      <c r="P754" s="171"/>
      <c r="Q754" s="171"/>
      <c r="R754" s="171"/>
      <c r="S754" s="171"/>
      <c r="T754" s="172"/>
      <c r="AT754" s="166" t="s">
        <v>189</v>
      </c>
      <c r="AU754" s="166" t="s">
        <v>89</v>
      </c>
      <c r="AV754" s="13" t="s">
        <v>89</v>
      </c>
      <c r="AW754" s="13" t="s">
        <v>36</v>
      </c>
      <c r="AX754" s="13" t="s">
        <v>81</v>
      </c>
      <c r="AY754" s="166" t="s">
        <v>181</v>
      </c>
    </row>
    <row r="755" spans="1:65" s="13" customFormat="1">
      <c r="B755" s="164"/>
      <c r="D755" s="165" t="s">
        <v>189</v>
      </c>
      <c r="E755" s="166" t="s">
        <v>1</v>
      </c>
      <c r="F755" s="167" t="s">
        <v>2694</v>
      </c>
      <c r="H755" s="168">
        <v>2.25</v>
      </c>
      <c r="I755" s="169"/>
      <c r="L755" s="164"/>
      <c r="M755" s="170"/>
      <c r="N755" s="171"/>
      <c r="O755" s="171"/>
      <c r="P755" s="171"/>
      <c r="Q755" s="171"/>
      <c r="R755" s="171"/>
      <c r="S755" s="171"/>
      <c r="T755" s="172"/>
      <c r="AT755" s="166" t="s">
        <v>189</v>
      </c>
      <c r="AU755" s="166" t="s">
        <v>89</v>
      </c>
      <c r="AV755" s="13" t="s">
        <v>89</v>
      </c>
      <c r="AW755" s="13" t="s">
        <v>36</v>
      </c>
      <c r="AX755" s="13" t="s">
        <v>81</v>
      </c>
      <c r="AY755" s="166" t="s">
        <v>181</v>
      </c>
    </row>
    <row r="756" spans="1:65" s="14" customFormat="1">
      <c r="B756" s="173"/>
      <c r="D756" s="165" t="s">
        <v>189</v>
      </c>
      <c r="E756" s="174" t="s">
        <v>1743</v>
      </c>
      <c r="F756" s="175" t="s">
        <v>190</v>
      </c>
      <c r="H756" s="176">
        <v>463.03799999999995</v>
      </c>
      <c r="I756" s="177"/>
      <c r="L756" s="173"/>
      <c r="M756" s="178"/>
      <c r="N756" s="179"/>
      <c r="O756" s="179"/>
      <c r="P756" s="179"/>
      <c r="Q756" s="179"/>
      <c r="R756" s="179"/>
      <c r="S756" s="179"/>
      <c r="T756" s="180"/>
      <c r="AT756" s="174" t="s">
        <v>189</v>
      </c>
      <c r="AU756" s="174" t="s">
        <v>89</v>
      </c>
      <c r="AV756" s="14" t="s">
        <v>151</v>
      </c>
      <c r="AW756" s="14" t="s">
        <v>36</v>
      </c>
      <c r="AX756" s="14" t="s">
        <v>81</v>
      </c>
      <c r="AY756" s="174" t="s">
        <v>181</v>
      </c>
    </row>
    <row r="757" spans="1:65" s="13" customFormat="1">
      <c r="B757" s="164"/>
      <c r="D757" s="165" t="s">
        <v>189</v>
      </c>
      <c r="E757" s="166" t="s">
        <v>1</v>
      </c>
      <c r="F757" s="167" t="s">
        <v>3065</v>
      </c>
      <c r="H757" s="168">
        <v>926.07600000000002</v>
      </c>
      <c r="I757" s="169"/>
      <c r="L757" s="164"/>
      <c r="M757" s="170"/>
      <c r="N757" s="171"/>
      <c r="O757" s="171"/>
      <c r="P757" s="171"/>
      <c r="Q757" s="171"/>
      <c r="R757" s="171"/>
      <c r="S757" s="171"/>
      <c r="T757" s="172"/>
      <c r="AT757" s="166" t="s">
        <v>189</v>
      </c>
      <c r="AU757" s="166" t="s">
        <v>89</v>
      </c>
      <c r="AV757" s="13" t="s">
        <v>89</v>
      </c>
      <c r="AW757" s="13" t="s">
        <v>36</v>
      </c>
      <c r="AX757" s="13" t="s">
        <v>25</v>
      </c>
      <c r="AY757" s="166" t="s">
        <v>181</v>
      </c>
    </row>
    <row r="758" spans="1:65" s="2" customFormat="1" ht="24.2" customHeight="1">
      <c r="A758" s="33"/>
      <c r="B758" s="150"/>
      <c r="C758" s="151" t="s">
        <v>2314</v>
      </c>
      <c r="D758" s="151" t="s">
        <v>183</v>
      </c>
      <c r="E758" s="152" t="s">
        <v>2370</v>
      </c>
      <c r="F758" s="153" t="s">
        <v>2371</v>
      </c>
      <c r="G758" s="154" t="s">
        <v>356</v>
      </c>
      <c r="H758" s="155">
        <v>23.797000000000001</v>
      </c>
      <c r="I758" s="156"/>
      <c r="J758" s="157">
        <f>ROUND(I758*H758,2)</f>
        <v>0</v>
      </c>
      <c r="K758" s="153" t="s">
        <v>187</v>
      </c>
      <c r="L758" s="34"/>
      <c r="M758" s="158" t="s">
        <v>1</v>
      </c>
      <c r="N758" s="159" t="s">
        <v>46</v>
      </c>
      <c r="O758" s="59"/>
      <c r="P758" s="160">
        <f>O758*H758</f>
        <v>0</v>
      </c>
      <c r="Q758" s="160">
        <v>0.10100000000000001</v>
      </c>
      <c r="R758" s="160">
        <f>Q758*H758</f>
        <v>2.4034970000000002</v>
      </c>
      <c r="S758" s="160">
        <v>0</v>
      </c>
      <c r="T758" s="161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2" t="s">
        <v>151</v>
      </c>
      <c r="AT758" s="162" t="s">
        <v>183</v>
      </c>
      <c r="AU758" s="162" t="s">
        <v>89</v>
      </c>
      <c r="AY758" s="18" t="s">
        <v>181</v>
      </c>
      <c r="BE758" s="163">
        <f>IF(N758="základní",J758,0)</f>
        <v>0</v>
      </c>
      <c r="BF758" s="163">
        <f>IF(N758="snížená",J758,0)</f>
        <v>0</v>
      </c>
      <c r="BG758" s="163">
        <f>IF(N758="zákl. přenesená",J758,0)</f>
        <v>0</v>
      </c>
      <c r="BH758" s="163">
        <f>IF(N758="sníž. přenesená",J758,0)</f>
        <v>0</v>
      </c>
      <c r="BI758" s="163">
        <f>IF(N758="nulová",J758,0)</f>
        <v>0</v>
      </c>
      <c r="BJ758" s="18" t="s">
        <v>25</v>
      </c>
      <c r="BK758" s="163">
        <f>ROUND(I758*H758,2)</f>
        <v>0</v>
      </c>
      <c r="BL758" s="18" t="s">
        <v>151</v>
      </c>
      <c r="BM758" s="162" t="s">
        <v>2372</v>
      </c>
    </row>
    <row r="759" spans="1:65" s="15" customFormat="1">
      <c r="B759" s="181"/>
      <c r="D759" s="165" t="s">
        <v>189</v>
      </c>
      <c r="E759" s="182" t="s">
        <v>1</v>
      </c>
      <c r="F759" s="183" t="s">
        <v>2373</v>
      </c>
      <c r="H759" s="182" t="s">
        <v>1</v>
      </c>
      <c r="I759" s="184"/>
      <c r="L759" s="181"/>
      <c r="M759" s="185"/>
      <c r="N759" s="186"/>
      <c r="O759" s="186"/>
      <c r="P759" s="186"/>
      <c r="Q759" s="186"/>
      <c r="R759" s="186"/>
      <c r="S759" s="186"/>
      <c r="T759" s="187"/>
      <c r="AT759" s="182" t="s">
        <v>189</v>
      </c>
      <c r="AU759" s="182" t="s">
        <v>89</v>
      </c>
      <c r="AV759" s="15" t="s">
        <v>25</v>
      </c>
      <c r="AW759" s="15" t="s">
        <v>36</v>
      </c>
      <c r="AX759" s="15" t="s">
        <v>81</v>
      </c>
      <c r="AY759" s="182" t="s">
        <v>181</v>
      </c>
    </row>
    <row r="760" spans="1:65" s="13" customFormat="1">
      <c r="B760" s="164"/>
      <c r="D760" s="165" t="s">
        <v>189</v>
      </c>
      <c r="E760" s="166" t="s">
        <v>1</v>
      </c>
      <c r="F760" s="167" t="s">
        <v>3148</v>
      </c>
      <c r="H760" s="168">
        <v>19.297000000000001</v>
      </c>
      <c r="I760" s="169"/>
      <c r="L760" s="164"/>
      <c r="M760" s="170"/>
      <c r="N760" s="171"/>
      <c r="O760" s="171"/>
      <c r="P760" s="171"/>
      <c r="Q760" s="171"/>
      <c r="R760" s="171"/>
      <c r="S760" s="171"/>
      <c r="T760" s="172"/>
      <c r="AT760" s="166" t="s">
        <v>189</v>
      </c>
      <c r="AU760" s="166" t="s">
        <v>89</v>
      </c>
      <c r="AV760" s="13" t="s">
        <v>89</v>
      </c>
      <c r="AW760" s="13" t="s">
        <v>36</v>
      </c>
      <c r="AX760" s="13" t="s">
        <v>81</v>
      </c>
      <c r="AY760" s="166" t="s">
        <v>181</v>
      </c>
    </row>
    <row r="761" spans="1:65" s="13" customFormat="1">
      <c r="B761" s="164"/>
      <c r="D761" s="165" t="s">
        <v>189</v>
      </c>
      <c r="E761" s="166" t="s">
        <v>1</v>
      </c>
      <c r="F761" s="167" t="s">
        <v>3205</v>
      </c>
      <c r="H761" s="168">
        <v>4.5</v>
      </c>
      <c r="I761" s="169"/>
      <c r="L761" s="164"/>
      <c r="M761" s="170"/>
      <c r="N761" s="171"/>
      <c r="O761" s="171"/>
      <c r="P761" s="171"/>
      <c r="Q761" s="171"/>
      <c r="R761" s="171"/>
      <c r="S761" s="171"/>
      <c r="T761" s="172"/>
      <c r="AT761" s="166" t="s">
        <v>189</v>
      </c>
      <c r="AU761" s="166" t="s">
        <v>89</v>
      </c>
      <c r="AV761" s="13" t="s">
        <v>89</v>
      </c>
      <c r="AW761" s="13" t="s">
        <v>36</v>
      </c>
      <c r="AX761" s="13" t="s">
        <v>81</v>
      </c>
      <c r="AY761" s="166" t="s">
        <v>181</v>
      </c>
    </row>
    <row r="762" spans="1:65" s="14" customFormat="1">
      <c r="B762" s="173"/>
      <c r="D762" s="165" t="s">
        <v>189</v>
      </c>
      <c r="E762" s="174" t="s">
        <v>1716</v>
      </c>
      <c r="F762" s="175" t="s">
        <v>190</v>
      </c>
      <c r="H762" s="176">
        <v>23.797000000000001</v>
      </c>
      <c r="I762" s="177"/>
      <c r="L762" s="173"/>
      <c r="M762" s="178"/>
      <c r="N762" s="179"/>
      <c r="O762" s="179"/>
      <c r="P762" s="179"/>
      <c r="Q762" s="179"/>
      <c r="R762" s="179"/>
      <c r="S762" s="179"/>
      <c r="T762" s="180"/>
      <c r="AT762" s="174" t="s">
        <v>189</v>
      </c>
      <c r="AU762" s="174" t="s">
        <v>89</v>
      </c>
      <c r="AV762" s="14" t="s">
        <v>151</v>
      </c>
      <c r="AW762" s="14" t="s">
        <v>36</v>
      </c>
      <c r="AX762" s="14" t="s">
        <v>25</v>
      </c>
      <c r="AY762" s="174" t="s">
        <v>181</v>
      </c>
    </row>
    <row r="763" spans="1:65" s="2" customFormat="1" ht="14.45" customHeight="1">
      <c r="A763" s="33"/>
      <c r="B763" s="150"/>
      <c r="C763" s="188" t="s">
        <v>2318</v>
      </c>
      <c r="D763" s="188" t="s">
        <v>301</v>
      </c>
      <c r="E763" s="189" t="s">
        <v>2375</v>
      </c>
      <c r="F763" s="190" t="s">
        <v>2376</v>
      </c>
      <c r="G763" s="191" t="s">
        <v>356</v>
      </c>
      <c r="H763" s="192">
        <v>6.4939999999999998</v>
      </c>
      <c r="I763" s="193"/>
      <c r="J763" s="194">
        <f>ROUND(I763*H763,2)</f>
        <v>0</v>
      </c>
      <c r="K763" s="190" t="s">
        <v>1</v>
      </c>
      <c r="L763" s="195"/>
      <c r="M763" s="196" t="s">
        <v>1</v>
      </c>
      <c r="N763" s="197" t="s">
        <v>46</v>
      </c>
      <c r="O763" s="59"/>
      <c r="P763" s="160">
        <f>O763*H763</f>
        <v>0</v>
      </c>
      <c r="Q763" s="160">
        <v>9.5000000000000001E-2</v>
      </c>
      <c r="R763" s="160">
        <f>Q763*H763</f>
        <v>0.61692999999999998</v>
      </c>
      <c r="S763" s="160">
        <v>0</v>
      </c>
      <c r="T763" s="161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2" t="s">
        <v>213</v>
      </c>
      <c r="AT763" s="162" t="s">
        <v>301</v>
      </c>
      <c r="AU763" s="162" t="s">
        <v>89</v>
      </c>
      <c r="AY763" s="18" t="s">
        <v>181</v>
      </c>
      <c r="BE763" s="163">
        <f>IF(N763="základní",J763,0)</f>
        <v>0</v>
      </c>
      <c r="BF763" s="163">
        <f>IF(N763="snížená",J763,0)</f>
        <v>0</v>
      </c>
      <c r="BG763" s="163">
        <f>IF(N763="zákl. přenesená",J763,0)</f>
        <v>0</v>
      </c>
      <c r="BH763" s="163">
        <f>IF(N763="sníž. přenesená",J763,0)</f>
        <v>0</v>
      </c>
      <c r="BI763" s="163">
        <f>IF(N763="nulová",J763,0)</f>
        <v>0</v>
      </c>
      <c r="BJ763" s="18" t="s">
        <v>25</v>
      </c>
      <c r="BK763" s="163">
        <f>ROUND(I763*H763,2)</f>
        <v>0</v>
      </c>
      <c r="BL763" s="18" t="s">
        <v>151</v>
      </c>
      <c r="BM763" s="162" t="s">
        <v>2377</v>
      </c>
    </row>
    <row r="764" spans="1:65" s="15" customFormat="1">
      <c r="B764" s="181"/>
      <c r="D764" s="165" t="s">
        <v>189</v>
      </c>
      <c r="E764" s="182" t="s">
        <v>1</v>
      </c>
      <c r="F764" s="183" t="s">
        <v>2378</v>
      </c>
      <c r="H764" s="182" t="s">
        <v>1</v>
      </c>
      <c r="I764" s="184"/>
      <c r="L764" s="181"/>
      <c r="M764" s="185"/>
      <c r="N764" s="186"/>
      <c r="O764" s="186"/>
      <c r="P764" s="186"/>
      <c r="Q764" s="186"/>
      <c r="R764" s="186"/>
      <c r="S764" s="186"/>
      <c r="T764" s="187"/>
      <c r="AT764" s="182" t="s">
        <v>189</v>
      </c>
      <c r="AU764" s="182" t="s">
        <v>89</v>
      </c>
      <c r="AV764" s="15" t="s">
        <v>25</v>
      </c>
      <c r="AW764" s="15" t="s">
        <v>36</v>
      </c>
      <c r="AX764" s="15" t="s">
        <v>81</v>
      </c>
      <c r="AY764" s="182" t="s">
        <v>181</v>
      </c>
    </row>
    <row r="765" spans="1:65" s="13" customFormat="1">
      <c r="B765" s="164"/>
      <c r="D765" s="165" t="s">
        <v>189</v>
      </c>
      <c r="E765" s="166" t="s">
        <v>1</v>
      </c>
      <c r="F765" s="167" t="s">
        <v>3600</v>
      </c>
      <c r="H765" s="168">
        <v>6.4939999999999998</v>
      </c>
      <c r="I765" s="169"/>
      <c r="L765" s="164"/>
      <c r="M765" s="170"/>
      <c r="N765" s="171"/>
      <c r="O765" s="171"/>
      <c r="P765" s="171"/>
      <c r="Q765" s="171"/>
      <c r="R765" s="171"/>
      <c r="S765" s="171"/>
      <c r="T765" s="172"/>
      <c r="AT765" s="166" t="s">
        <v>189</v>
      </c>
      <c r="AU765" s="166" t="s">
        <v>89</v>
      </c>
      <c r="AV765" s="13" t="s">
        <v>89</v>
      </c>
      <c r="AW765" s="13" t="s">
        <v>36</v>
      </c>
      <c r="AX765" s="13" t="s">
        <v>25</v>
      </c>
      <c r="AY765" s="166" t="s">
        <v>181</v>
      </c>
    </row>
    <row r="766" spans="1:65" s="12" customFormat="1" ht="22.9" customHeight="1">
      <c r="B766" s="137"/>
      <c r="D766" s="138" t="s">
        <v>80</v>
      </c>
      <c r="E766" s="148" t="s">
        <v>756</v>
      </c>
      <c r="F766" s="148" t="s">
        <v>3601</v>
      </c>
      <c r="I766" s="140"/>
      <c r="J766" s="149">
        <f>BK766</f>
        <v>0</v>
      </c>
      <c r="L766" s="137"/>
      <c r="M766" s="142"/>
      <c r="N766" s="143"/>
      <c r="O766" s="143"/>
      <c r="P766" s="144">
        <f>SUM(P767:P833)</f>
        <v>0</v>
      </c>
      <c r="Q766" s="143"/>
      <c r="R766" s="144">
        <f>SUM(R767:R833)</f>
        <v>44.51375886000001</v>
      </c>
      <c r="S766" s="143"/>
      <c r="T766" s="145">
        <f>SUM(T767:T833)</f>
        <v>0</v>
      </c>
      <c r="AR766" s="138" t="s">
        <v>25</v>
      </c>
      <c r="AT766" s="146" t="s">
        <v>80</v>
      </c>
      <c r="AU766" s="146" t="s">
        <v>25</v>
      </c>
      <c r="AY766" s="138" t="s">
        <v>181</v>
      </c>
      <c r="BK766" s="147">
        <f>SUM(BK767:BK833)</f>
        <v>0</v>
      </c>
    </row>
    <row r="767" spans="1:65" s="2" customFormat="1" ht="14.45" customHeight="1">
      <c r="A767" s="33"/>
      <c r="B767" s="150"/>
      <c r="C767" s="151" t="s">
        <v>107</v>
      </c>
      <c r="D767" s="151" t="s">
        <v>183</v>
      </c>
      <c r="E767" s="152" t="s">
        <v>2353</v>
      </c>
      <c r="F767" s="153" t="s">
        <v>2354</v>
      </c>
      <c r="G767" s="154" t="s">
        <v>356</v>
      </c>
      <c r="H767" s="155">
        <v>48.201999999999998</v>
      </c>
      <c r="I767" s="156"/>
      <c r="J767" s="157">
        <f>ROUND(I767*H767,2)</f>
        <v>0</v>
      </c>
      <c r="K767" s="153" t="s">
        <v>187</v>
      </c>
      <c r="L767" s="34"/>
      <c r="M767" s="158" t="s">
        <v>1</v>
      </c>
      <c r="N767" s="159" t="s">
        <v>46</v>
      </c>
      <c r="O767" s="59"/>
      <c r="P767" s="160">
        <f>O767*H767</f>
        <v>0</v>
      </c>
      <c r="Q767" s="160">
        <v>0.13800000000000001</v>
      </c>
      <c r="R767" s="160">
        <f>Q767*H767</f>
        <v>6.6518760000000006</v>
      </c>
      <c r="S767" s="160">
        <v>0</v>
      </c>
      <c r="T767" s="161">
        <f>S767*H767</f>
        <v>0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62" t="s">
        <v>151</v>
      </c>
      <c r="AT767" s="162" t="s">
        <v>183</v>
      </c>
      <c r="AU767" s="162" t="s">
        <v>89</v>
      </c>
      <c r="AY767" s="18" t="s">
        <v>181</v>
      </c>
      <c r="BE767" s="163">
        <f>IF(N767="základní",J767,0)</f>
        <v>0</v>
      </c>
      <c r="BF767" s="163">
        <f>IF(N767="snížená",J767,0)</f>
        <v>0</v>
      </c>
      <c r="BG767" s="163">
        <f>IF(N767="zákl. přenesená",J767,0)</f>
        <v>0</v>
      </c>
      <c r="BH767" s="163">
        <f>IF(N767="sníž. přenesená",J767,0)</f>
        <v>0</v>
      </c>
      <c r="BI767" s="163">
        <f>IF(N767="nulová",J767,0)</f>
        <v>0</v>
      </c>
      <c r="BJ767" s="18" t="s">
        <v>25</v>
      </c>
      <c r="BK767" s="163">
        <f>ROUND(I767*H767,2)</f>
        <v>0</v>
      </c>
      <c r="BL767" s="18" t="s">
        <v>151</v>
      </c>
      <c r="BM767" s="162" t="s">
        <v>3602</v>
      </c>
    </row>
    <row r="768" spans="1:65" s="15" customFormat="1">
      <c r="B768" s="181"/>
      <c r="D768" s="165" t="s">
        <v>189</v>
      </c>
      <c r="E768" s="182" t="s">
        <v>1</v>
      </c>
      <c r="F768" s="183" t="s">
        <v>3603</v>
      </c>
      <c r="H768" s="182" t="s">
        <v>1</v>
      </c>
      <c r="I768" s="184"/>
      <c r="L768" s="181"/>
      <c r="M768" s="185"/>
      <c r="N768" s="186"/>
      <c r="O768" s="186"/>
      <c r="P768" s="186"/>
      <c r="Q768" s="186"/>
      <c r="R768" s="186"/>
      <c r="S768" s="186"/>
      <c r="T768" s="187"/>
      <c r="AT768" s="182" t="s">
        <v>189</v>
      </c>
      <c r="AU768" s="182" t="s">
        <v>89</v>
      </c>
      <c r="AV768" s="15" t="s">
        <v>25</v>
      </c>
      <c r="AW768" s="15" t="s">
        <v>36</v>
      </c>
      <c r="AX768" s="15" t="s">
        <v>81</v>
      </c>
      <c r="AY768" s="182" t="s">
        <v>181</v>
      </c>
    </row>
    <row r="769" spans="1:65" s="15" customFormat="1">
      <c r="B769" s="181"/>
      <c r="D769" s="165" t="s">
        <v>189</v>
      </c>
      <c r="E769" s="182" t="s">
        <v>1</v>
      </c>
      <c r="F769" s="183" t="s">
        <v>3604</v>
      </c>
      <c r="H769" s="182" t="s">
        <v>1</v>
      </c>
      <c r="I769" s="184"/>
      <c r="L769" s="181"/>
      <c r="M769" s="185"/>
      <c r="N769" s="186"/>
      <c r="O769" s="186"/>
      <c r="P769" s="186"/>
      <c r="Q769" s="186"/>
      <c r="R769" s="186"/>
      <c r="S769" s="186"/>
      <c r="T769" s="187"/>
      <c r="AT769" s="182" t="s">
        <v>189</v>
      </c>
      <c r="AU769" s="182" t="s">
        <v>89</v>
      </c>
      <c r="AV769" s="15" t="s">
        <v>25</v>
      </c>
      <c r="AW769" s="15" t="s">
        <v>36</v>
      </c>
      <c r="AX769" s="15" t="s">
        <v>81</v>
      </c>
      <c r="AY769" s="182" t="s">
        <v>181</v>
      </c>
    </row>
    <row r="770" spans="1:65" s="13" customFormat="1">
      <c r="B770" s="164"/>
      <c r="D770" s="165" t="s">
        <v>189</v>
      </c>
      <c r="E770" s="166" t="s">
        <v>1</v>
      </c>
      <c r="F770" s="167" t="s">
        <v>3150</v>
      </c>
      <c r="H770" s="168">
        <v>48.201999999999998</v>
      </c>
      <c r="I770" s="169"/>
      <c r="L770" s="164"/>
      <c r="M770" s="170"/>
      <c r="N770" s="171"/>
      <c r="O770" s="171"/>
      <c r="P770" s="171"/>
      <c r="Q770" s="171"/>
      <c r="R770" s="171"/>
      <c r="S770" s="171"/>
      <c r="T770" s="172"/>
      <c r="AT770" s="166" t="s">
        <v>189</v>
      </c>
      <c r="AU770" s="166" t="s">
        <v>89</v>
      </c>
      <c r="AV770" s="13" t="s">
        <v>89</v>
      </c>
      <c r="AW770" s="13" t="s">
        <v>36</v>
      </c>
      <c r="AX770" s="13" t="s">
        <v>25</v>
      </c>
      <c r="AY770" s="166" t="s">
        <v>181</v>
      </c>
    </row>
    <row r="771" spans="1:65" s="2" customFormat="1" ht="14.45" customHeight="1">
      <c r="A771" s="33"/>
      <c r="B771" s="150"/>
      <c r="C771" s="151" t="s">
        <v>2325</v>
      </c>
      <c r="D771" s="151" t="s">
        <v>183</v>
      </c>
      <c r="E771" s="152" t="s">
        <v>3605</v>
      </c>
      <c r="F771" s="153" t="s">
        <v>3606</v>
      </c>
      <c r="G771" s="154" t="s">
        <v>356</v>
      </c>
      <c r="H771" s="155">
        <v>15.635999999999999</v>
      </c>
      <c r="I771" s="156"/>
      <c r="J771" s="157">
        <f>ROUND(I771*H771,2)</f>
        <v>0</v>
      </c>
      <c r="K771" s="153" t="s">
        <v>187</v>
      </c>
      <c r="L771" s="34"/>
      <c r="M771" s="158" t="s">
        <v>1</v>
      </c>
      <c r="N771" s="159" t="s">
        <v>46</v>
      </c>
      <c r="O771" s="59"/>
      <c r="P771" s="160">
        <f>O771*H771</f>
        <v>0</v>
      </c>
      <c r="Q771" s="160">
        <v>0.23</v>
      </c>
      <c r="R771" s="160">
        <f>Q771*H771</f>
        <v>3.5962800000000001</v>
      </c>
      <c r="S771" s="160">
        <v>0</v>
      </c>
      <c r="T771" s="161">
        <f>S771*H771</f>
        <v>0</v>
      </c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R771" s="162" t="s">
        <v>151</v>
      </c>
      <c r="AT771" s="162" t="s">
        <v>183</v>
      </c>
      <c r="AU771" s="162" t="s">
        <v>89</v>
      </c>
      <c r="AY771" s="18" t="s">
        <v>181</v>
      </c>
      <c r="BE771" s="163">
        <f>IF(N771="základní",J771,0)</f>
        <v>0</v>
      </c>
      <c r="BF771" s="163">
        <f>IF(N771="snížená",J771,0)</f>
        <v>0</v>
      </c>
      <c r="BG771" s="163">
        <f>IF(N771="zákl. přenesená",J771,0)</f>
        <v>0</v>
      </c>
      <c r="BH771" s="163">
        <f>IF(N771="sníž. přenesená",J771,0)</f>
        <v>0</v>
      </c>
      <c r="BI771" s="163">
        <f>IF(N771="nulová",J771,0)</f>
        <v>0</v>
      </c>
      <c r="BJ771" s="18" t="s">
        <v>25</v>
      </c>
      <c r="BK771" s="163">
        <f>ROUND(I771*H771,2)</f>
        <v>0</v>
      </c>
      <c r="BL771" s="18" t="s">
        <v>151</v>
      </c>
      <c r="BM771" s="162" t="s">
        <v>3607</v>
      </c>
    </row>
    <row r="772" spans="1:65" s="13" customFormat="1">
      <c r="B772" s="164"/>
      <c r="D772" s="165" t="s">
        <v>189</v>
      </c>
      <c r="E772" s="166" t="s">
        <v>1</v>
      </c>
      <c r="F772" s="167" t="s">
        <v>3608</v>
      </c>
      <c r="H772" s="168">
        <v>15.635999999999999</v>
      </c>
      <c r="I772" s="169"/>
      <c r="L772" s="164"/>
      <c r="M772" s="170"/>
      <c r="N772" s="171"/>
      <c r="O772" s="171"/>
      <c r="P772" s="171"/>
      <c r="Q772" s="171"/>
      <c r="R772" s="171"/>
      <c r="S772" s="171"/>
      <c r="T772" s="172"/>
      <c r="AT772" s="166" t="s">
        <v>189</v>
      </c>
      <c r="AU772" s="166" t="s">
        <v>89</v>
      </c>
      <c r="AV772" s="13" t="s">
        <v>89</v>
      </c>
      <c r="AW772" s="13" t="s">
        <v>36</v>
      </c>
      <c r="AX772" s="13" t="s">
        <v>25</v>
      </c>
      <c r="AY772" s="166" t="s">
        <v>181</v>
      </c>
    </row>
    <row r="773" spans="1:65" s="2" customFormat="1" ht="14.45" customHeight="1">
      <c r="A773" s="33"/>
      <c r="B773" s="150"/>
      <c r="C773" s="151" t="s">
        <v>2329</v>
      </c>
      <c r="D773" s="151" t="s">
        <v>183</v>
      </c>
      <c r="E773" s="152" t="s">
        <v>3609</v>
      </c>
      <c r="F773" s="153" t="s">
        <v>3610</v>
      </c>
      <c r="G773" s="154" t="s">
        <v>356</v>
      </c>
      <c r="H773" s="155">
        <v>24.420999999999999</v>
      </c>
      <c r="I773" s="156"/>
      <c r="J773" s="157">
        <f>ROUND(I773*H773,2)</f>
        <v>0</v>
      </c>
      <c r="K773" s="153" t="s">
        <v>1</v>
      </c>
      <c r="L773" s="34"/>
      <c r="M773" s="158" t="s">
        <v>1</v>
      </c>
      <c r="N773" s="159" t="s">
        <v>46</v>
      </c>
      <c r="O773" s="59"/>
      <c r="P773" s="160">
        <f>O773*H773</f>
        <v>0</v>
      </c>
      <c r="Q773" s="160">
        <v>0.378</v>
      </c>
      <c r="R773" s="160">
        <f>Q773*H773</f>
        <v>9.2311379999999996</v>
      </c>
      <c r="S773" s="160">
        <v>0</v>
      </c>
      <c r="T773" s="161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62" t="s">
        <v>151</v>
      </c>
      <c r="AT773" s="162" t="s">
        <v>183</v>
      </c>
      <c r="AU773" s="162" t="s">
        <v>89</v>
      </c>
      <c r="AY773" s="18" t="s">
        <v>181</v>
      </c>
      <c r="BE773" s="163">
        <f>IF(N773="základní",J773,0)</f>
        <v>0</v>
      </c>
      <c r="BF773" s="163">
        <f>IF(N773="snížená",J773,0)</f>
        <v>0</v>
      </c>
      <c r="BG773" s="163">
        <f>IF(N773="zákl. přenesená",J773,0)</f>
        <v>0</v>
      </c>
      <c r="BH773" s="163">
        <f>IF(N773="sníž. přenesená",J773,0)</f>
        <v>0</v>
      </c>
      <c r="BI773" s="163">
        <f>IF(N773="nulová",J773,0)</f>
        <v>0</v>
      </c>
      <c r="BJ773" s="18" t="s">
        <v>25</v>
      </c>
      <c r="BK773" s="163">
        <f>ROUND(I773*H773,2)</f>
        <v>0</v>
      </c>
      <c r="BL773" s="18" t="s">
        <v>151</v>
      </c>
      <c r="BM773" s="162" t="s">
        <v>3611</v>
      </c>
    </row>
    <row r="774" spans="1:65" s="15" customFormat="1">
      <c r="B774" s="181"/>
      <c r="D774" s="165" t="s">
        <v>189</v>
      </c>
      <c r="E774" s="182" t="s">
        <v>1</v>
      </c>
      <c r="F774" s="183" t="s">
        <v>3612</v>
      </c>
      <c r="H774" s="182" t="s">
        <v>1</v>
      </c>
      <c r="I774" s="184"/>
      <c r="L774" s="181"/>
      <c r="M774" s="185"/>
      <c r="N774" s="186"/>
      <c r="O774" s="186"/>
      <c r="P774" s="186"/>
      <c r="Q774" s="186"/>
      <c r="R774" s="186"/>
      <c r="S774" s="186"/>
      <c r="T774" s="187"/>
      <c r="AT774" s="182" t="s">
        <v>189</v>
      </c>
      <c r="AU774" s="182" t="s">
        <v>89</v>
      </c>
      <c r="AV774" s="15" t="s">
        <v>25</v>
      </c>
      <c r="AW774" s="15" t="s">
        <v>36</v>
      </c>
      <c r="AX774" s="15" t="s">
        <v>81</v>
      </c>
      <c r="AY774" s="182" t="s">
        <v>181</v>
      </c>
    </row>
    <row r="775" spans="1:65" s="15" customFormat="1">
      <c r="B775" s="181"/>
      <c r="D775" s="165" t="s">
        <v>189</v>
      </c>
      <c r="E775" s="182" t="s">
        <v>1</v>
      </c>
      <c r="F775" s="183" t="s">
        <v>3359</v>
      </c>
      <c r="H775" s="182" t="s">
        <v>1</v>
      </c>
      <c r="I775" s="184"/>
      <c r="L775" s="181"/>
      <c r="M775" s="185"/>
      <c r="N775" s="186"/>
      <c r="O775" s="186"/>
      <c r="P775" s="186"/>
      <c r="Q775" s="186"/>
      <c r="R775" s="186"/>
      <c r="S775" s="186"/>
      <c r="T775" s="187"/>
      <c r="AT775" s="182" t="s">
        <v>189</v>
      </c>
      <c r="AU775" s="182" t="s">
        <v>89</v>
      </c>
      <c r="AV775" s="15" t="s">
        <v>25</v>
      </c>
      <c r="AW775" s="15" t="s">
        <v>36</v>
      </c>
      <c r="AX775" s="15" t="s">
        <v>81</v>
      </c>
      <c r="AY775" s="182" t="s">
        <v>181</v>
      </c>
    </row>
    <row r="776" spans="1:65" s="13" customFormat="1">
      <c r="B776" s="164"/>
      <c r="D776" s="165" t="s">
        <v>189</v>
      </c>
      <c r="E776" s="166" t="s">
        <v>1</v>
      </c>
      <c r="F776" s="167" t="s">
        <v>3613</v>
      </c>
      <c r="H776" s="168">
        <v>19.46</v>
      </c>
      <c r="I776" s="169"/>
      <c r="L776" s="164"/>
      <c r="M776" s="170"/>
      <c r="N776" s="171"/>
      <c r="O776" s="171"/>
      <c r="P776" s="171"/>
      <c r="Q776" s="171"/>
      <c r="R776" s="171"/>
      <c r="S776" s="171"/>
      <c r="T776" s="172"/>
      <c r="AT776" s="166" t="s">
        <v>189</v>
      </c>
      <c r="AU776" s="166" t="s">
        <v>89</v>
      </c>
      <c r="AV776" s="13" t="s">
        <v>89</v>
      </c>
      <c r="AW776" s="13" t="s">
        <v>36</v>
      </c>
      <c r="AX776" s="13" t="s">
        <v>81</v>
      </c>
      <c r="AY776" s="166" t="s">
        <v>181</v>
      </c>
    </row>
    <row r="777" spans="1:65" s="16" customFormat="1">
      <c r="B777" s="209"/>
      <c r="D777" s="165" t="s">
        <v>189</v>
      </c>
      <c r="E777" s="210" t="s">
        <v>3140</v>
      </c>
      <c r="F777" s="211" t="s">
        <v>617</v>
      </c>
      <c r="H777" s="212">
        <v>19.46</v>
      </c>
      <c r="I777" s="213"/>
      <c r="L777" s="209"/>
      <c r="M777" s="214"/>
      <c r="N777" s="215"/>
      <c r="O777" s="215"/>
      <c r="P777" s="215"/>
      <c r="Q777" s="215"/>
      <c r="R777" s="215"/>
      <c r="S777" s="215"/>
      <c r="T777" s="216"/>
      <c r="AT777" s="210" t="s">
        <v>189</v>
      </c>
      <c r="AU777" s="210" t="s">
        <v>89</v>
      </c>
      <c r="AV777" s="16" t="s">
        <v>194</v>
      </c>
      <c r="AW777" s="16" t="s">
        <v>36</v>
      </c>
      <c r="AX777" s="16" t="s">
        <v>81</v>
      </c>
      <c r="AY777" s="210" t="s">
        <v>181</v>
      </c>
    </row>
    <row r="778" spans="1:65" s="15" customFormat="1">
      <c r="B778" s="181"/>
      <c r="D778" s="165" t="s">
        <v>189</v>
      </c>
      <c r="E778" s="182" t="s">
        <v>1</v>
      </c>
      <c r="F778" s="183" t="s">
        <v>3614</v>
      </c>
      <c r="H778" s="182" t="s">
        <v>1</v>
      </c>
      <c r="I778" s="184"/>
      <c r="L778" s="181"/>
      <c r="M778" s="185"/>
      <c r="N778" s="186"/>
      <c r="O778" s="186"/>
      <c r="P778" s="186"/>
      <c r="Q778" s="186"/>
      <c r="R778" s="186"/>
      <c r="S778" s="186"/>
      <c r="T778" s="187"/>
      <c r="AT778" s="182" t="s">
        <v>189</v>
      </c>
      <c r="AU778" s="182" t="s">
        <v>89</v>
      </c>
      <c r="AV778" s="15" t="s">
        <v>25</v>
      </c>
      <c r="AW778" s="15" t="s">
        <v>36</v>
      </c>
      <c r="AX778" s="15" t="s">
        <v>81</v>
      </c>
      <c r="AY778" s="182" t="s">
        <v>181</v>
      </c>
    </row>
    <row r="779" spans="1:65" s="13" customFormat="1">
      <c r="B779" s="164"/>
      <c r="D779" s="165" t="s">
        <v>189</v>
      </c>
      <c r="E779" s="166" t="s">
        <v>1</v>
      </c>
      <c r="F779" s="167" t="s">
        <v>3615</v>
      </c>
      <c r="H779" s="168">
        <v>4.9610000000000003</v>
      </c>
      <c r="I779" s="169"/>
      <c r="L779" s="164"/>
      <c r="M779" s="170"/>
      <c r="N779" s="171"/>
      <c r="O779" s="171"/>
      <c r="P779" s="171"/>
      <c r="Q779" s="171"/>
      <c r="R779" s="171"/>
      <c r="S779" s="171"/>
      <c r="T779" s="172"/>
      <c r="AT779" s="166" t="s">
        <v>189</v>
      </c>
      <c r="AU779" s="166" t="s">
        <v>89</v>
      </c>
      <c r="AV779" s="13" t="s">
        <v>89</v>
      </c>
      <c r="AW779" s="13" t="s">
        <v>36</v>
      </c>
      <c r="AX779" s="13" t="s">
        <v>81</v>
      </c>
      <c r="AY779" s="166" t="s">
        <v>181</v>
      </c>
    </row>
    <row r="780" spans="1:65" s="16" customFormat="1">
      <c r="B780" s="209"/>
      <c r="D780" s="165" t="s">
        <v>189</v>
      </c>
      <c r="E780" s="210" t="s">
        <v>1</v>
      </c>
      <c r="F780" s="211" t="s">
        <v>617</v>
      </c>
      <c r="H780" s="212">
        <v>4.9610000000000003</v>
      </c>
      <c r="I780" s="213"/>
      <c r="L780" s="209"/>
      <c r="M780" s="214"/>
      <c r="N780" s="215"/>
      <c r="O780" s="215"/>
      <c r="P780" s="215"/>
      <c r="Q780" s="215"/>
      <c r="R780" s="215"/>
      <c r="S780" s="215"/>
      <c r="T780" s="216"/>
      <c r="AT780" s="210" t="s">
        <v>189</v>
      </c>
      <c r="AU780" s="210" t="s">
        <v>89</v>
      </c>
      <c r="AV780" s="16" t="s">
        <v>194</v>
      </c>
      <c r="AW780" s="16" t="s">
        <v>36</v>
      </c>
      <c r="AX780" s="16" t="s">
        <v>81</v>
      </c>
      <c r="AY780" s="210" t="s">
        <v>181</v>
      </c>
    </row>
    <row r="781" spans="1:65" s="14" customFormat="1">
      <c r="B781" s="173"/>
      <c r="D781" s="165" t="s">
        <v>189</v>
      </c>
      <c r="E781" s="174" t="s">
        <v>1</v>
      </c>
      <c r="F781" s="175" t="s">
        <v>190</v>
      </c>
      <c r="H781" s="176">
        <v>24.420999999999999</v>
      </c>
      <c r="I781" s="177"/>
      <c r="L781" s="173"/>
      <c r="M781" s="178"/>
      <c r="N781" s="179"/>
      <c r="O781" s="179"/>
      <c r="P781" s="179"/>
      <c r="Q781" s="179"/>
      <c r="R781" s="179"/>
      <c r="S781" s="179"/>
      <c r="T781" s="180"/>
      <c r="AT781" s="174" t="s">
        <v>189</v>
      </c>
      <c r="AU781" s="174" t="s">
        <v>89</v>
      </c>
      <c r="AV781" s="14" t="s">
        <v>151</v>
      </c>
      <c r="AW781" s="14" t="s">
        <v>36</v>
      </c>
      <c r="AX781" s="14" t="s">
        <v>25</v>
      </c>
      <c r="AY781" s="174" t="s">
        <v>181</v>
      </c>
    </row>
    <row r="782" spans="1:65" s="2" customFormat="1" ht="24.2" customHeight="1">
      <c r="A782" s="33"/>
      <c r="B782" s="150"/>
      <c r="C782" s="151" t="s">
        <v>2333</v>
      </c>
      <c r="D782" s="151" t="s">
        <v>183</v>
      </c>
      <c r="E782" s="152" t="s">
        <v>3616</v>
      </c>
      <c r="F782" s="153" t="s">
        <v>3617</v>
      </c>
      <c r="G782" s="154" t="s">
        <v>356</v>
      </c>
      <c r="H782" s="155">
        <v>31.97</v>
      </c>
      <c r="I782" s="156"/>
      <c r="J782" s="157">
        <f>ROUND(I782*H782,2)</f>
        <v>0</v>
      </c>
      <c r="K782" s="153" t="s">
        <v>1</v>
      </c>
      <c r="L782" s="34"/>
      <c r="M782" s="158" t="s">
        <v>1</v>
      </c>
      <c r="N782" s="159" t="s">
        <v>46</v>
      </c>
      <c r="O782" s="59"/>
      <c r="P782" s="160">
        <f>O782*H782</f>
        <v>0</v>
      </c>
      <c r="Q782" s="160">
        <v>0</v>
      </c>
      <c r="R782" s="160">
        <f>Q782*H782</f>
        <v>0</v>
      </c>
      <c r="S782" s="160">
        <v>0</v>
      </c>
      <c r="T782" s="161">
        <f>S782*H782</f>
        <v>0</v>
      </c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R782" s="162" t="s">
        <v>151</v>
      </c>
      <c r="AT782" s="162" t="s">
        <v>183</v>
      </c>
      <c r="AU782" s="162" t="s">
        <v>89</v>
      </c>
      <c r="AY782" s="18" t="s">
        <v>181</v>
      </c>
      <c r="BE782" s="163">
        <f>IF(N782="základní",J782,0)</f>
        <v>0</v>
      </c>
      <c r="BF782" s="163">
        <f>IF(N782="snížená",J782,0)</f>
        <v>0</v>
      </c>
      <c r="BG782" s="163">
        <f>IF(N782="zákl. přenesená",J782,0)</f>
        <v>0</v>
      </c>
      <c r="BH782" s="163">
        <f>IF(N782="sníž. přenesená",J782,0)</f>
        <v>0</v>
      </c>
      <c r="BI782" s="163">
        <f>IF(N782="nulová",J782,0)</f>
        <v>0</v>
      </c>
      <c r="BJ782" s="18" t="s">
        <v>25</v>
      </c>
      <c r="BK782" s="163">
        <f>ROUND(I782*H782,2)</f>
        <v>0</v>
      </c>
      <c r="BL782" s="18" t="s">
        <v>151</v>
      </c>
      <c r="BM782" s="162" t="s">
        <v>3618</v>
      </c>
    </row>
    <row r="783" spans="1:65" s="15" customFormat="1">
      <c r="B783" s="181"/>
      <c r="D783" s="165" t="s">
        <v>189</v>
      </c>
      <c r="E783" s="182" t="s">
        <v>1</v>
      </c>
      <c r="F783" s="183" t="s">
        <v>3619</v>
      </c>
      <c r="H783" s="182" t="s">
        <v>1</v>
      </c>
      <c r="I783" s="184"/>
      <c r="L783" s="181"/>
      <c r="M783" s="185"/>
      <c r="N783" s="186"/>
      <c r="O783" s="186"/>
      <c r="P783" s="186"/>
      <c r="Q783" s="186"/>
      <c r="R783" s="186"/>
      <c r="S783" s="186"/>
      <c r="T783" s="187"/>
      <c r="AT783" s="182" t="s">
        <v>189</v>
      </c>
      <c r="AU783" s="182" t="s">
        <v>89</v>
      </c>
      <c r="AV783" s="15" t="s">
        <v>25</v>
      </c>
      <c r="AW783" s="15" t="s">
        <v>36</v>
      </c>
      <c r="AX783" s="15" t="s">
        <v>81</v>
      </c>
      <c r="AY783" s="182" t="s">
        <v>181</v>
      </c>
    </row>
    <row r="784" spans="1:65" s="15" customFormat="1">
      <c r="B784" s="181"/>
      <c r="D784" s="165" t="s">
        <v>189</v>
      </c>
      <c r="E784" s="182" t="s">
        <v>1</v>
      </c>
      <c r="F784" s="183" t="s">
        <v>3359</v>
      </c>
      <c r="H784" s="182" t="s">
        <v>1</v>
      </c>
      <c r="I784" s="184"/>
      <c r="L784" s="181"/>
      <c r="M784" s="185"/>
      <c r="N784" s="186"/>
      <c r="O784" s="186"/>
      <c r="P784" s="186"/>
      <c r="Q784" s="186"/>
      <c r="R784" s="186"/>
      <c r="S784" s="186"/>
      <c r="T784" s="187"/>
      <c r="AT784" s="182" t="s">
        <v>189</v>
      </c>
      <c r="AU784" s="182" t="s">
        <v>89</v>
      </c>
      <c r="AV784" s="15" t="s">
        <v>25</v>
      </c>
      <c r="AW784" s="15" t="s">
        <v>36</v>
      </c>
      <c r="AX784" s="15" t="s">
        <v>81</v>
      </c>
      <c r="AY784" s="182" t="s">
        <v>181</v>
      </c>
    </row>
    <row r="785" spans="1:65" s="13" customFormat="1">
      <c r="B785" s="164"/>
      <c r="D785" s="165" t="s">
        <v>189</v>
      </c>
      <c r="E785" s="166" t="s">
        <v>1</v>
      </c>
      <c r="F785" s="167" t="s">
        <v>3620</v>
      </c>
      <c r="H785" s="168">
        <v>31.97</v>
      </c>
      <c r="I785" s="169"/>
      <c r="L785" s="164"/>
      <c r="M785" s="170"/>
      <c r="N785" s="171"/>
      <c r="O785" s="171"/>
      <c r="P785" s="171"/>
      <c r="Q785" s="171"/>
      <c r="R785" s="171"/>
      <c r="S785" s="171"/>
      <c r="T785" s="172"/>
      <c r="AT785" s="166" t="s">
        <v>189</v>
      </c>
      <c r="AU785" s="166" t="s">
        <v>89</v>
      </c>
      <c r="AV785" s="13" t="s">
        <v>89</v>
      </c>
      <c r="AW785" s="13" t="s">
        <v>36</v>
      </c>
      <c r="AX785" s="13" t="s">
        <v>81</v>
      </c>
      <c r="AY785" s="166" t="s">
        <v>181</v>
      </c>
    </row>
    <row r="786" spans="1:65" s="16" customFormat="1">
      <c r="B786" s="209"/>
      <c r="D786" s="165" t="s">
        <v>189</v>
      </c>
      <c r="E786" s="210" t="s">
        <v>3144</v>
      </c>
      <c r="F786" s="211" t="s">
        <v>617</v>
      </c>
      <c r="H786" s="212">
        <v>31.97</v>
      </c>
      <c r="I786" s="213"/>
      <c r="L786" s="209"/>
      <c r="M786" s="214"/>
      <c r="N786" s="215"/>
      <c r="O786" s="215"/>
      <c r="P786" s="215"/>
      <c r="Q786" s="215"/>
      <c r="R786" s="215"/>
      <c r="S786" s="215"/>
      <c r="T786" s="216"/>
      <c r="AT786" s="210" t="s">
        <v>189</v>
      </c>
      <c r="AU786" s="210" t="s">
        <v>89</v>
      </c>
      <c r="AV786" s="16" t="s">
        <v>194</v>
      </c>
      <c r="AW786" s="16" t="s">
        <v>36</v>
      </c>
      <c r="AX786" s="16" t="s">
        <v>81</v>
      </c>
      <c r="AY786" s="210" t="s">
        <v>181</v>
      </c>
    </row>
    <row r="787" spans="1:65" s="14" customFormat="1">
      <c r="B787" s="173"/>
      <c r="D787" s="165" t="s">
        <v>189</v>
      </c>
      <c r="E787" s="174" t="s">
        <v>1</v>
      </c>
      <c r="F787" s="175" t="s">
        <v>190</v>
      </c>
      <c r="H787" s="176">
        <v>31.97</v>
      </c>
      <c r="I787" s="177"/>
      <c r="L787" s="173"/>
      <c r="M787" s="178"/>
      <c r="N787" s="179"/>
      <c r="O787" s="179"/>
      <c r="P787" s="179"/>
      <c r="Q787" s="179"/>
      <c r="R787" s="179"/>
      <c r="S787" s="179"/>
      <c r="T787" s="180"/>
      <c r="AT787" s="174" t="s">
        <v>189</v>
      </c>
      <c r="AU787" s="174" t="s">
        <v>89</v>
      </c>
      <c r="AV787" s="14" t="s">
        <v>151</v>
      </c>
      <c r="AW787" s="14" t="s">
        <v>36</v>
      </c>
      <c r="AX787" s="14" t="s">
        <v>25</v>
      </c>
      <c r="AY787" s="174" t="s">
        <v>181</v>
      </c>
    </row>
    <row r="788" spans="1:65" s="2" customFormat="1" ht="14.45" customHeight="1">
      <c r="A788" s="33"/>
      <c r="B788" s="150"/>
      <c r="C788" s="151" t="s">
        <v>2338</v>
      </c>
      <c r="D788" s="151" t="s">
        <v>183</v>
      </c>
      <c r="E788" s="152" t="s">
        <v>3621</v>
      </c>
      <c r="F788" s="153" t="s">
        <v>3622</v>
      </c>
      <c r="G788" s="154" t="s">
        <v>356</v>
      </c>
      <c r="H788" s="155">
        <v>31.97</v>
      </c>
      <c r="I788" s="156"/>
      <c r="J788" s="157">
        <f>ROUND(I788*H788,2)</f>
        <v>0</v>
      </c>
      <c r="K788" s="153" t="s">
        <v>1</v>
      </c>
      <c r="L788" s="34"/>
      <c r="M788" s="158" t="s">
        <v>1</v>
      </c>
      <c r="N788" s="159" t="s">
        <v>46</v>
      </c>
      <c r="O788" s="59"/>
      <c r="P788" s="160">
        <f>O788*H788</f>
        <v>0</v>
      </c>
      <c r="Q788" s="160">
        <v>0</v>
      </c>
      <c r="R788" s="160">
        <f>Q788*H788</f>
        <v>0</v>
      </c>
      <c r="S788" s="160">
        <v>0</v>
      </c>
      <c r="T788" s="161">
        <f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62" t="s">
        <v>151</v>
      </c>
      <c r="AT788" s="162" t="s">
        <v>183</v>
      </c>
      <c r="AU788" s="162" t="s">
        <v>89</v>
      </c>
      <c r="AY788" s="18" t="s">
        <v>181</v>
      </c>
      <c r="BE788" s="163">
        <f>IF(N788="základní",J788,0)</f>
        <v>0</v>
      </c>
      <c r="BF788" s="163">
        <f>IF(N788="snížená",J788,0)</f>
        <v>0</v>
      </c>
      <c r="BG788" s="163">
        <f>IF(N788="zákl. přenesená",J788,0)</f>
        <v>0</v>
      </c>
      <c r="BH788" s="163">
        <f>IF(N788="sníž. přenesená",J788,0)</f>
        <v>0</v>
      </c>
      <c r="BI788" s="163">
        <f>IF(N788="nulová",J788,0)</f>
        <v>0</v>
      </c>
      <c r="BJ788" s="18" t="s">
        <v>25</v>
      </c>
      <c r="BK788" s="163">
        <f>ROUND(I788*H788,2)</f>
        <v>0</v>
      </c>
      <c r="BL788" s="18" t="s">
        <v>151</v>
      </c>
      <c r="BM788" s="162" t="s">
        <v>3623</v>
      </c>
    </row>
    <row r="789" spans="1:65" s="13" customFormat="1">
      <c r="B789" s="164"/>
      <c r="D789" s="165" t="s">
        <v>189</v>
      </c>
      <c r="E789" s="166" t="s">
        <v>1</v>
      </c>
      <c r="F789" s="167" t="s">
        <v>3144</v>
      </c>
      <c r="H789" s="168">
        <v>31.97</v>
      </c>
      <c r="I789" s="169"/>
      <c r="L789" s="164"/>
      <c r="M789" s="170"/>
      <c r="N789" s="171"/>
      <c r="O789" s="171"/>
      <c r="P789" s="171"/>
      <c r="Q789" s="171"/>
      <c r="R789" s="171"/>
      <c r="S789" s="171"/>
      <c r="T789" s="172"/>
      <c r="AT789" s="166" t="s">
        <v>189</v>
      </c>
      <c r="AU789" s="166" t="s">
        <v>89</v>
      </c>
      <c r="AV789" s="13" t="s">
        <v>89</v>
      </c>
      <c r="AW789" s="13" t="s">
        <v>36</v>
      </c>
      <c r="AX789" s="13" t="s">
        <v>25</v>
      </c>
      <c r="AY789" s="166" t="s">
        <v>181</v>
      </c>
    </row>
    <row r="790" spans="1:65" s="2" customFormat="1" ht="24.2" customHeight="1">
      <c r="A790" s="33"/>
      <c r="B790" s="150"/>
      <c r="C790" s="151" t="s">
        <v>2347</v>
      </c>
      <c r="D790" s="151" t="s">
        <v>183</v>
      </c>
      <c r="E790" s="152" t="s">
        <v>3624</v>
      </c>
      <c r="F790" s="153" t="s">
        <v>3625</v>
      </c>
      <c r="G790" s="154" t="s">
        <v>356</v>
      </c>
      <c r="H790" s="155">
        <v>27.8</v>
      </c>
      <c r="I790" s="156"/>
      <c r="J790" s="157">
        <f>ROUND(I790*H790,2)</f>
        <v>0</v>
      </c>
      <c r="K790" s="153" t="s">
        <v>1</v>
      </c>
      <c r="L790" s="34"/>
      <c r="M790" s="158" t="s">
        <v>1</v>
      </c>
      <c r="N790" s="159" t="s">
        <v>46</v>
      </c>
      <c r="O790" s="59"/>
      <c r="P790" s="160">
        <f>O790*H790</f>
        <v>0</v>
      </c>
      <c r="Q790" s="160">
        <v>0</v>
      </c>
      <c r="R790" s="160">
        <f>Q790*H790</f>
        <v>0</v>
      </c>
      <c r="S790" s="160">
        <v>0</v>
      </c>
      <c r="T790" s="161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2" t="s">
        <v>151</v>
      </c>
      <c r="AT790" s="162" t="s">
        <v>183</v>
      </c>
      <c r="AU790" s="162" t="s">
        <v>89</v>
      </c>
      <c r="AY790" s="18" t="s">
        <v>181</v>
      </c>
      <c r="BE790" s="163">
        <f>IF(N790="základní",J790,0)</f>
        <v>0</v>
      </c>
      <c r="BF790" s="163">
        <f>IF(N790="snížená",J790,0)</f>
        <v>0</v>
      </c>
      <c r="BG790" s="163">
        <f>IF(N790="zákl. přenesená",J790,0)</f>
        <v>0</v>
      </c>
      <c r="BH790" s="163">
        <f>IF(N790="sníž. přenesená",J790,0)</f>
        <v>0</v>
      </c>
      <c r="BI790" s="163">
        <f>IF(N790="nulová",J790,0)</f>
        <v>0</v>
      </c>
      <c r="BJ790" s="18" t="s">
        <v>25</v>
      </c>
      <c r="BK790" s="163">
        <f>ROUND(I790*H790,2)</f>
        <v>0</v>
      </c>
      <c r="BL790" s="18" t="s">
        <v>151</v>
      </c>
      <c r="BM790" s="162" t="s">
        <v>3626</v>
      </c>
    </row>
    <row r="791" spans="1:65" s="15" customFormat="1">
      <c r="B791" s="181"/>
      <c r="D791" s="165" t="s">
        <v>189</v>
      </c>
      <c r="E791" s="182" t="s">
        <v>1</v>
      </c>
      <c r="F791" s="183" t="s">
        <v>3619</v>
      </c>
      <c r="H791" s="182" t="s">
        <v>1</v>
      </c>
      <c r="I791" s="184"/>
      <c r="L791" s="181"/>
      <c r="M791" s="185"/>
      <c r="N791" s="186"/>
      <c r="O791" s="186"/>
      <c r="P791" s="186"/>
      <c r="Q791" s="186"/>
      <c r="R791" s="186"/>
      <c r="S791" s="186"/>
      <c r="T791" s="187"/>
      <c r="AT791" s="182" t="s">
        <v>189</v>
      </c>
      <c r="AU791" s="182" t="s">
        <v>89</v>
      </c>
      <c r="AV791" s="15" t="s">
        <v>25</v>
      </c>
      <c r="AW791" s="15" t="s">
        <v>36</v>
      </c>
      <c r="AX791" s="15" t="s">
        <v>81</v>
      </c>
      <c r="AY791" s="182" t="s">
        <v>181</v>
      </c>
    </row>
    <row r="792" spans="1:65" s="15" customFormat="1">
      <c r="B792" s="181"/>
      <c r="D792" s="165" t="s">
        <v>189</v>
      </c>
      <c r="E792" s="182" t="s">
        <v>1</v>
      </c>
      <c r="F792" s="183" t="s">
        <v>3359</v>
      </c>
      <c r="H792" s="182" t="s">
        <v>1</v>
      </c>
      <c r="I792" s="184"/>
      <c r="L792" s="181"/>
      <c r="M792" s="185"/>
      <c r="N792" s="186"/>
      <c r="O792" s="186"/>
      <c r="P792" s="186"/>
      <c r="Q792" s="186"/>
      <c r="R792" s="186"/>
      <c r="S792" s="186"/>
      <c r="T792" s="187"/>
      <c r="AT792" s="182" t="s">
        <v>189</v>
      </c>
      <c r="AU792" s="182" t="s">
        <v>89</v>
      </c>
      <c r="AV792" s="15" t="s">
        <v>25</v>
      </c>
      <c r="AW792" s="15" t="s">
        <v>36</v>
      </c>
      <c r="AX792" s="15" t="s">
        <v>81</v>
      </c>
      <c r="AY792" s="182" t="s">
        <v>181</v>
      </c>
    </row>
    <row r="793" spans="1:65" s="13" customFormat="1">
      <c r="B793" s="164"/>
      <c r="D793" s="165" t="s">
        <v>189</v>
      </c>
      <c r="E793" s="166" t="s">
        <v>1</v>
      </c>
      <c r="F793" s="167" t="s">
        <v>3627</v>
      </c>
      <c r="H793" s="168">
        <v>27.8</v>
      </c>
      <c r="I793" s="169"/>
      <c r="L793" s="164"/>
      <c r="M793" s="170"/>
      <c r="N793" s="171"/>
      <c r="O793" s="171"/>
      <c r="P793" s="171"/>
      <c r="Q793" s="171"/>
      <c r="R793" s="171"/>
      <c r="S793" s="171"/>
      <c r="T793" s="172"/>
      <c r="AT793" s="166" t="s">
        <v>189</v>
      </c>
      <c r="AU793" s="166" t="s">
        <v>89</v>
      </c>
      <c r="AV793" s="13" t="s">
        <v>89</v>
      </c>
      <c r="AW793" s="13" t="s">
        <v>36</v>
      </c>
      <c r="AX793" s="13" t="s">
        <v>81</v>
      </c>
      <c r="AY793" s="166" t="s">
        <v>181</v>
      </c>
    </row>
    <row r="794" spans="1:65" s="16" customFormat="1">
      <c r="B794" s="209"/>
      <c r="D794" s="165" t="s">
        <v>189</v>
      </c>
      <c r="E794" s="210" t="s">
        <v>3142</v>
      </c>
      <c r="F794" s="211" t="s">
        <v>617</v>
      </c>
      <c r="H794" s="212">
        <v>27.8</v>
      </c>
      <c r="I794" s="213"/>
      <c r="L794" s="209"/>
      <c r="M794" s="214"/>
      <c r="N794" s="215"/>
      <c r="O794" s="215"/>
      <c r="P794" s="215"/>
      <c r="Q794" s="215"/>
      <c r="R794" s="215"/>
      <c r="S794" s="215"/>
      <c r="T794" s="216"/>
      <c r="AT794" s="210" t="s">
        <v>189</v>
      </c>
      <c r="AU794" s="210" t="s">
        <v>89</v>
      </c>
      <c r="AV794" s="16" t="s">
        <v>194</v>
      </c>
      <c r="AW794" s="16" t="s">
        <v>36</v>
      </c>
      <c r="AX794" s="16" t="s">
        <v>81</v>
      </c>
      <c r="AY794" s="210" t="s">
        <v>181</v>
      </c>
    </row>
    <row r="795" spans="1:65" s="14" customFormat="1">
      <c r="B795" s="173"/>
      <c r="D795" s="165" t="s">
        <v>189</v>
      </c>
      <c r="E795" s="174" t="s">
        <v>1</v>
      </c>
      <c r="F795" s="175" t="s">
        <v>190</v>
      </c>
      <c r="H795" s="176">
        <v>27.8</v>
      </c>
      <c r="I795" s="177"/>
      <c r="L795" s="173"/>
      <c r="M795" s="178"/>
      <c r="N795" s="179"/>
      <c r="O795" s="179"/>
      <c r="P795" s="179"/>
      <c r="Q795" s="179"/>
      <c r="R795" s="179"/>
      <c r="S795" s="179"/>
      <c r="T795" s="180"/>
      <c r="AT795" s="174" t="s">
        <v>189</v>
      </c>
      <c r="AU795" s="174" t="s">
        <v>89</v>
      </c>
      <c r="AV795" s="14" t="s">
        <v>151</v>
      </c>
      <c r="AW795" s="14" t="s">
        <v>36</v>
      </c>
      <c r="AX795" s="14" t="s">
        <v>25</v>
      </c>
      <c r="AY795" s="174" t="s">
        <v>181</v>
      </c>
    </row>
    <row r="796" spans="1:65" s="2" customFormat="1" ht="24.2" customHeight="1">
      <c r="A796" s="33"/>
      <c r="B796" s="150"/>
      <c r="C796" s="151" t="s">
        <v>2352</v>
      </c>
      <c r="D796" s="151" t="s">
        <v>183</v>
      </c>
      <c r="E796" s="152" t="s">
        <v>3628</v>
      </c>
      <c r="F796" s="153" t="s">
        <v>3629</v>
      </c>
      <c r="G796" s="154" t="s">
        <v>356</v>
      </c>
      <c r="H796" s="155">
        <v>27.8</v>
      </c>
      <c r="I796" s="156"/>
      <c r="J796" s="157">
        <f>ROUND(I796*H796,2)</f>
        <v>0</v>
      </c>
      <c r="K796" s="153" t="s">
        <v>1</v>
      </c>
      <c r="L796" s="34"/>
      <c r="M796" s="158" t="s">
        <v>1</v>
      </c>
      <c r="N796" s="159" t="s">
        <v>46</v>
      </c>
      <c r="O796" s="59"/>
      <c r="P796" s="160">
        <f>O796*H796</f>
        <v>0</v>
      </c>
      <c r="Q796" s="160">
        <v>0</v>
      </c>
      <c r="R796" s="160">
        <f>Q796*H796</f>
        <v>0</v>
      </c>
      <c r="S796" s="160">
        <v>0</v>
      </c>
      <c r="T796" s="161">
        <f>S796*H796</f>
        <v>0</v>
      </c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R796" s="162" t="s">
        <v>151</v>
      </c>
      <c r="AT796" s="162" t="s">
        <v>183</v>
      </c>
      <c r="AU796" s="162" t="s">
        <v>89</v>
      </c>
      <c r="AY796" s="18" t="s">
        <v>181</v>
      </c>
      <c r="BE796" s="163">
        <f>IF(N796="základní",J796,0)</f>
        <v>0</v>
      </c>
      <c r="BF796" s="163">
        <f>IF(N796="snížená",J796,0)</f>
        <v>0</v>
      </c>
      <c r="BG796" s="163">
        <f>IF(N796="zákl. přenesená",J796,0)</f>
        <v>0</v>
      </c>
      <c r="BH796" s="163">
        <f>IF(N796="sníž. přenesená",J796,0)</f>
        <v>0</v>
      </c>
      <c r="BI796" s="163">
        <f>IF(N796="nulová",J796,0)</f>
        <v>0</v>
      </c>
      <c r="BJ796" s="18" t="s">
        <v>25</v>
      </c>
      <c r="BK796" s="163">
        <f>ROUND(I796*H796,2)</f>
        <v>0</v>
      </c>
      <c r="BL796" s="18" t="s">
        <v>151</v>
      </c>
      <c r="BM796" s="162" t="s">
        <v>3630</v>
      </c>
    </row>
    <row r="797" spans="1:65" s="13" customFormat="1">
      <c r="B797" s="164"/>
      <c r="D797" s="165" t="s">
        <v>189</v>
      </c>
      <c r="E797" s="166" t="s">
        <v>1</v>
      </c>
      <c r="F797" s="167" t="s">
        <v>3142</v>
      </c>
      <c r="H797" s="168">
        <v>27.8</v>
      </c>
      <c r="I797" s="169"/>
      <c r="L797" s="164"/>
      <c r="M797" s="170"/>
      <c r="N797" s="171"/>
      <c r="O797" s="171"/>
      <c r="P797" s="171"/>
      <c r="Q797" s="171"/>
      <c r="R797" s="171"/>
      <c r="S797" s="171"/>
      <c r="T797" s="172"/>
      <c r="AT797" s="166" t="s">
        <v>189</v>
      </c>
      <c r="AU797" s="166" t="s">
        <v>89</v>
      </c>
      <c r="AV797" s="13" t="s">
        <v>89</v>
      </c>
      <c r="AW797" s="13" t="s">
        <v>36</v>
      </c>
      <c r="AX797" s="13" t="s">
        <v>25</v>
      </c>
      <c r="AY797" s="166" t="s">
        <v>181</v>
      </c>
    </row>
    <row r="798" spans="1:65" s="2" customFormat="1" ht="24.2" customHeight="1">
      <c r="A798" s="33"/>
      <c r="B798" s="150"/>
      <c r="C798" s="151" t="s">
        <v>2357</v>
      </c>
      <c r="D798" s="151" t="s">
        <v>183</v>
      </c>
      <c r="E798" s="152" t="s">
        <v>852</v>
      </c>
      <c r="F798" s="153" t="s">
        <v>853</v>
      </c>
      <c r="G798" s="154" t="s">
        <v>356</v>
      </c>
      <c r="H798" s="155">
        <v>23.63</v>
      </c>
      <c r="I798" s="156"/>
      <c r="J798" s="157">
        <f>ROUND(I798*H798,2)</f>
        <v>0</v>
      </c>
      <c r="K798" s="153" t="s">
        <v>187</v>
      </c>
      <c r="L798" s="34"/>
      <c r="M798" s="158" t="s">
        <v>1</v>
      </c>
      <c r="N798" s="159" t="s">
        <v>46</v>
      </c>
      <c r="O798" s="59"/>
      <c r="P798" s="160">
        <f>O798*H798</f>
        <v>0</v>
      </c>
      <c r="Q798" s="160">
        <v>0.45977000000000001</v>
      </c>
      <c r="R798" s="160">
        <f>Q798*H798</f>
        <v>10.864365100000001</v>
      </c>
      <c r="S798" s="160">
        <v>0</v>
      </c>
      <c r="T798" s="161">
        <f>S798*H798</f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62" t="s">
        <v>151</v>
      </c>
      <c r="AT798" s="162" t="s">
        <v>183</v>
      </c>
      <c r="AU798" s="162" t="s">
        <v>89</v>
      </c>
      <c r="AY798" s="18" t="s">
        <v>181</v>
      </c>
      <c r="BE798" s="163">
        <f>IF(N798="základní",J798,0)</f>
        <v>0</v>
      </c>
      <c r="BF798" s="163">
        <f>IF(N798="snížená",J798,0)</f>
        <v>0</v>
      </c>
      <c r="BG798" s="163">
        <f>IF(N798="zákl. přenesená",J798,0)</f>
        <v>0</v>
      </c>
      <c r="BH798" s="163">
        <f>IF(N798="sníž. přenesená",J798,0)</f>
        <v>0</v>
      </c>
      <c r="BI798" s="163">
        <f>IF(N798="nulová",J798,0)</f>
        <v>0</v>
      </c>
      <c r="BJ798" s="18" t="s">
        <v>25</v>
      </c>
      <c r="BK798" s="163">
        <f>ROUND(I798*H798,2)</f>
        <v>0</v>
      </c>
      <c r="BL798" s="18" t="s">
        <v>151</v>
      </c>
      <c r="BM798" s="162" t="s">
        <v>3631</v>
      </c>
    </row>
    <row r="799" spans="1:65" s="15" customFormat="1">
      <c r="B799" s="181"/>
      <c r="D799" s="165" t="s">
        <v>189</v>
      </c>
      <c r="E799" s="182" t="s">
        <v>1</v>
      </c>
      <c r="F799" s="183" t="s">
        <v>3619</v>
      </c>
      <c r="H799" s="182" t="s">
        <v>1</v>
      </c>
      <c r="I799" s="184"/>
      <c r="L799" s="181"/>
      <c r="M799" s="185"/>
      <c r="N799" s="186"/>
      <c r="O799" s="186"/>
      <c r="P799" s="186"/>
      <c r="Q799" s="186"/>
      <c r="R799" s="186"/>
      <c r="S799" s="186"/>
      <c r="T799" s="187"/>
      <c r="AT799" s="182" t="s">
        <v>189</v>
      </c>
      <c r="AU799" s="182" t="s">
        <v>89</v>
      </c>
      <c r="AV799" s="15" t="s">
        <v>25</v>
      </c>
      <c r="AW799" s="15" t="s">
        <v>36</v>
      </c>
      <c r="AX799" s="15" t="s">
        <v>81</v>
      </c>
      <c r="AY799" s="182" t="s">
        <v>181</v>
      </c>
    </row>
    <row r="800" spans="1:65" s="15" customFormat="1">
      <c r="B800" s="181"/>
      <c r="D800" s="165" t="s">
        <v>189</v>
      </c>
      <c r="E800" s="182" t="s">
        <v>1</v>
      </c>
      <c r="F800" s="183" t="s">
        <v>3359</v>
      </c>
      <c r="H800" s="182" t="s">
        <v>1</v>
      </c>
      <c r="I800" s="184"/>
      <c r="L800" s="181"/>
      <c r="M800" s="185"/>
      <c r="N800" s="186"/>
      <c r="O800" s="186"/>
      <c r="P800" s="186"/>
      <c r="Q800" s="186"/>
      <c r="R800" s="186"/>
      <c r="S800" s="186"/>
      <c r="T800" s="187"/>
      <c r="AT800" s="182" t="s">
        <v>189</v>
      </c>
      <c r="AU800" s="182" t="s">
        <v>89</v>
      </c>
      <c r="AV800" s="15" t="s">
        <v>25</v>
      </c>
      <c r="AW800" s="15" t="s">
        <v>36</v>
      </c>
      <c r="AX800" s="15" t="s">
        <v>81</v>
      </c>
      <c r="AY800" s="182" t="s">
        <v>181</v>
      </c>
    </row>
    <row r="801" spans="1:65" s="13" customFormat="1">
      <c r="B801" s="164"/>
      <c r="D801" s="165" t="s">
        <v>189</v>
      </c>
      <c r="E801" s="166" t="s">
        <v>1</v>
      </c>
      <c r="F801" s="167" t="s">
        <v>3632</v>
      </c>
      <c r="H801" s="168">
        <v>23.63</v>
      </c>
      <c r="I801" s="169"/>
      <c r="L801" s="164"/>
      <c r="M801" s="170"/>
      <c r="N801" s="171"/>
      <c r="O801" s="171"/>
      <c r="P801" s="171"/>
      <c r="Q801" s="171"/>
      <c r="R801" s="171"/>
      <c r="S801" s="171"/>
      <c r="T801" s="172"/>
      <c r="AT801" s="166" t="s">
        <v>189</v>
      </c>
      <c r="AU801" s="166" t="s">
        <v>89</v>
      </c>
      <c r="AV801" s="13" t="s">
        <v>89</v>
      </c>
      <c r="AW801" s="13" t="s">
        <v>36</v>
      </c>
      <c r="AX801" s="13" t="s">
        <v>81</v>
      </c>
      <c r="AY801" s="166" t="s">
        <v>181</v>
      </c>
    </row>
    <row r="802" spans="1:65" s="16" customFormat="1">
      <c r="B802" s="209"/>
      <c r="D802" s="165" t="s">
        <v>189</v>
      </c>
      <c r="E802" s="210" t="s">
        <v>3138</v>
      </c>
      <c r="F802" s="211" t="s">
        <v>617</v>
      </c>
      <c r="H802" s="212">
        <v>23.63</v>
      </c>
      <c r="I802" s="213"/>
      <c r="L802" s="209"/>
      <c r="M802" s="214"/>
      <c r="N802" s="215"/>
      <c r="O802" s="215"/>
      <c r="P802" s="215"/>
      <c r="Q802" s="215"/>
      <c r="R802" s="215"/>
      <c r="S802" s="215"/>
      <c r="T802" s="216"/>
      <c r="AT802" s="210" t="s">
        <v>189</v>
      </c>
      <c r="AU802" s="210" t="s">
        <v>89</v>
      </c>
      <c r="AV802" s="16" t="s">
        <v>194</v>
      </c>
      <c r="AW802" s="16" t="s">
        <v>36</v>
      </c>
      <c r="AX802" s="16" t="s">
        <v>81</v>
      </c>
      <c r="AY802" s="210" t="s">
        <v>181</v>
      </c>
    </row>
    <row r="803" spans="1:65" s="14" customFormat="1">
      <c r="B803" s="173"/>
      <c r="D803" s="165" t="s">
        <v>189</v>
      </c>
      <c r="E803" s="174" t="s">
        <v>1</v>
      </c>
      <c r="F803" s="175" t="s">
        <v>190</v>
      </c>
      <c r="H803" s="176">
        <v>23.63</v>
      </c>
      <c r="I803" s="177"/>
      <c r="L803" s="173"/>
      <c r="M803" s="178"/>
      <c r="N803" s="179"/>
      <c r="O803" s="179"/>
      <c r="P803" s="179"/>
      <c r="Q803" s="179"/>
      <c r="R803" s="179"/>
      <c r="S803" s="179"/>
      <c r="T803" s="180"/>
      <c r="AT803" s="174" t="s">
        <v>189</v>
      </c>
      <c r="AU803" s="174" t="s">
        <v>89</v>
      </c>
      <c r="AV803" s="14" t="s">
        <v>151</v>
      </c>
      <c r="AW803" s="14" t="s">
        <v>36</v>
      </c>
      <c r="AX803" s="14" t="s">
        <v>25</v>
      </c>
      <c r="AY803" s="174" t="s">
        <v>181</v>
      </c>
    </row>
    <row r="804" spans="1:65" s="2" customFormat="1" ht="24.2" customHeight="1">
      <c r="A804" s="33"/>
      <c r="B804" s="150"/>
      <c r="C804" s="151" t="s">
        <v>2363</v>
      </c>
      <c r="D804" s="151" t="s">
        <v>183</v>
      </c>
      <c r="E804" s="152" t="s">
        <v>1023</v>
      </c>
      <c r="F804" s="153" t="s">
        <v>1024</v>
      </c>
      <c r="G804" s="154" t="s">
        <v>346</v>
      </c>
      <c r="H804" s="155">
        <v>30.2</v>
      </c>
      <c r="I804" s="156"/>
      <c r="J804" s="157">
        <f>ROUND(I804*H804,2)</f>
        <v>0</v>
      </c>
      <c r="K804" s="153" t="s">
        <v>187</v>
      </c>
      <c r="L804" s="34"/>
      <c r="M804" s="158" t="s">
        <v>1</v>
      </c>
      <c r="N804" s="159" t="s">
        <v>46</v>
      </c>
      <c r="O804" s="59"/>
      <c r="P804" s="160">
        <f>O804*H804</f>
        <v>0</v>
      </c>
      <c r="Q804" s="160">
        <v>6.0999999999999997E-4</v>
      </c>
      <c r="R804" s="160">
        <f>Q804*H804</f>
        <v>1.8421999999999997E-2</v>
      </c>
      <c r="S804" s="160">
        <v>0</v>
      </c>
      <c r="T804" s="161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62" t="s">
        <v>151</v>
      </c>
      <c r="AT804" s="162" t="s">
        <v>183</v>
      </c>
      <c r="AU804" s="162" t="s">
        <v>89</v>
      </c>
      <c r="AY804" s="18" t="s">
        <v>181</v>
      </c>
      <c r="BE804" s="163">
        <f>IF(N804="základní",J804,0)</f>
        <v>0</v>
      </c>
      <c r="BF804" s="163">
        <f>IF(N804="snížená",J804,0)</f>
        <v>0</v>
      </c>
      <c r="BG804" s="163">
        <f>IF(N804="zákl. přenesená",J804,0)</f>
        <v>0</v>
      </c>
      <c r="BH804" s="163">
        <f>IF(N804="sníž. přenesená",J804,0)</f>
        <v>0</v>
      </c>
      <c r="BI804" s="163">
        <f>IF(N804="nulová",J804,0)</f>
        <v>0</v>
      </c>
      <c r="BJ804" s="18" t="s">
        <v>25</v>
      </c>
      <c r="BK804" s="163">
        <f>ROUND(I804*H804,2)</f>
        <v>0</v>
      </c>
      <c r="BL804" s="18" t="s">
        <v>151</v>
      </c>
      <c r="BM804" s="162" t="s">
        <v>3633</v>
      </c>
    </row>
    <row r="805" spans="1:65" s="15" customFormat="1">
      <c r="B805" s="181"/>
      <c r="D805" s="165" t="s">
        <v>189</v>
      </c>
      <c r="E805" s="182" t="s">
        <v>1</v>
      </c>
      <c r="F805" s="183" t="s">
        <v>3619</v>
      </c>
      <c r="H805" s="182" t="s">
        <v>1</v>
      </c>
      <c r="I805" s="184"/>
      <c r="L805" s="181"/>
      <c r="M805" s="185"/>
      <c r="N805" s="186"/>
      <c r="O805" s="186"/>
      <c r="P805" s="186"/>
      <c r="Q805" s="186"/>
      <c r="R805" s="186"/>
      <c r="S805" s="186"/>
      <c r="T805" s="187"/>
      <c r="AT805" s="182" t="s">
        <v>189</v>
      </c>
      <c r="AU805" s="182" t="s">
        <v>89</v>
      </c>
      <c r="AV805" s="15" t="s">
        <v>25</v>
      </c>
      <c r="AW805" s="15" t="s">
        <v>36</v>
      </c>
      <c r="AX805" s="15" t="s">
        <v>81</v>
      </c>
      <c r="AY805" s="182" t="s">
        <v>181</v>
      </c>
    </row>
    <row r="806" spans="1:65" s="15" customFormat="1">
      <c r="B806" s="181"/>
      <c r="D806" s="165" t="s">
        <v>189</v>
      </c>
      <c r="E806" s="182" t="s">
        <v>1</v>
      </c>
      <c r="F806" s="183" t="s">
        <v>3359</v>
      </c>
      <c r="H806" s="182" t="s">
        <v>1</v>
      </c>
      <c r="I806" s="184"/>
      <c r="L806" s="181"/>
      <c r="M806" s="185"/>
      <c r="N806" s="186"/>
      <c r="O806" s="186"/>
      <c r="P806" s="186"/>
      <c r="Q806" s="186"/>
      <c r="R806" s="186"/>
      <c r="S806" s="186"/>
      <c r="T806" s="187"/>
      <c r="AT806" s="182" t="s">
        <v>189</v>
      </c>
      <c r="AU806" s="182" t="s">
        <v>89</v>
      </c>
      <c r="AV806" s="15" t="s">
        <v>25</v>
      </c>
      <c r="AW806" s="15" t="s">
        <v>36</v>
      </c>
      <c r="AX806" s="15" t="s">
        <v>81</v>
      </c>
      <c r="AY806" s="182" t="s">
        <v>181</v>
      </c>
    </row>
    <row r="807" spans="1:65" s="13" customFormat="1">
      <c r="B807" s="164"/>
      <c r="D807" s="165" t="s">
        <v>189</v>
      </c>
      <c r="E807" s="166" t="s">
        <v>1</v>
      </c>
      <c r="F807" s="167" t="s">
        <v>3634</v>
      </c>
      <c r="H807" s="168">
        <v>30.2</v>
      </c>
      <c r="I807" s="169"/>
      <c r="L807" s="164"/>
      <c r="M807" s="170"/>
      <c r="N807" s="171"/>
      <c r="O807" s="171"/>
      <c r="P807" s="171"/>
      <c r="Q807" s="171"/>
      <c r="R807" s="171"/>
      <c r="S807" s="171"/>
      <c r="T807" s="172"/>
      <c r="AT807" s="166" t="s">
        <v>189</v>
      </c>
      <c r="AU807" s="166" t="s">
        <v>89</v>
      </c>
      <c r="AV807" s="13" t="s">
        <v>89</v>
      </c>
      <c r="AW807" s="13" t="s">
        <v>36</v>
      </c>
      <c r="AX807" s="13" t="s">
        <v>25</v>
      </c>
      <c r="AY807" s="166" t="s">
        <v>181</v>
      </c>
    </row>
    <row r="808" spans="1:65" s="2" customFormat="1" ht="24.2" customHeight="1">
      <c r="A808" s="33"/>
      <c r="B808" s="150"/>
      <c r="C808" s="151" t="s">
        <v>2367</v>
      </c>
      <c r="D808" s="151" t="s">
        <v>183</v>
      </c>
      <c r="E808" s="152" t="s">
        <v>3635</v>
      </c>
      <c r="F808" s="153" t="s">
        <v>3636</v>
      </c>
      <c r="G808" s="154" t="s">
        <v>356</v>
      </c>
      <c r="H808" s="155">
        <v>4.9610000000000003</v>
      </c>
      <c r="I808" s="156"/>
      <c r="J808" s="157">
        <f>ROUND(I808*H808,2)</f>
        <v>0</v>
      </c>
      <c r="K808" s="153" t="s">
        <v>187</v>
      </c>
      <c r="L808" s="34"/>
      <c r="M808" s="158" t="s">
        <v>1</v>
      </c>
      <c r="N808" s="159" t="s">
        <v>46</v>
      </c>
      <c r="O808" s="59"/>
      <c r="P808" s="160">
        <f>O808*H808</f>
        <v>0</v>
      </c>
      <c r="Q808" s="160">
        <v>0.19536000000000001</v>
      </c>
      <c r="R808" s="160">
        <f>Q808*H808</f>
        <v>0.96918096000000009</v>
      </c>
      <c r="S808" s="160">
        <v>0</v>
      </c>
      <c r="T808" s="161">
        <f>S808*H808</f>
        <v>0</v>
      </c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R808" s="162" t="s">
        <v>151</v>
      </c>
      <c r="AT808" s="162" t="s">
        <v>183</v>
      </c>
      <c r="AU808" s="162" t="s">
        <v>89</v>
      </c>
      <c r="AY808" s="18" t="s">
        <v>181</v>
      </c>
      <c r="BE808" s="163">
        <f>IF(N808="základní",J808,0)</f>
        <v>0</v>
      </c>
      <c r="BF808" s="163">
        <f>IF(N808="snížená",J808,0)</f>
        <v>0</v>
      </c>
      <c r="BG808" s="163">
        <f>IF(N808="zákl. přenesená",J808,0)</f>
        <v>0</v>
      </c>
      <c r="BH808" s="163">
        <f>IF(N808="sníž. přenesená",J808,0)</f>
        <v>0</v>
      </c>
      <c r="BI808" s="163">
        <f>IF(N808="nulová",J808,0)</f>
        <v>0</v>
      </c>
      <c r="BJ808" s="18" t="s">
        <v>25</v>
      </c>
      <c r="BK808" s="163">
        <f>ROUND(I808*H808,2)</f>
        <v>0</v>
      </c>
      <c r="BL808" s="18" t="s">
        <v>151</v>
      </c>
      <c r="BM808" s="162" t="s">
        <v>3637</v>
      </c>
    </row>
    <row r="809" spans="1:65" s="15" customFormat="1">
      <c r="B809" s="181"/>
      <c r="D809" s="165" t="s">
        <v>189</v>
      </c>
      <c r="E809" s="182" t="s">
        <v>1</v>
      </c>
      <c r="F809" s="183" t="s">
        <v>3236</v>
      </c>
      <c r="H809" s="182" t="s">
        <v>1</v>
      </c>
      <c r="I809" s="184"/>
      <c r="L809" s="181"/>
      <c r="M809" s="185"/>
      <c r="N809" s="186"/>
      <c r="O809" s="186"/>
      <c r="P809" s="186"/>
      <c r="Q809" s="186"/>
      <c r="R809" s="186"/>
      <c r="S809" s="186"/>
      <c r="T809" s="187"/>
      <c r="AT809" s="182" t="s">
        <v>189</v>
      </c>
      <c r="AU809" s="182" t="s">
        <v>89</v>
      </c>
      <c r="AV809" s="15" t="s">
        <v>25</v>
      </c>
      <c r="AW809" s="15" t="s">
        <v>36</v>
      </c>
      <c r="AX809" s="15" t="s">
        <v>81</v>
      </c>
      <c r="AY809" s="182" t="s">
        <v>181</v>
      </c>
    </row>
    <row r="810" spans="1:65" s="13" customFormat="1">
      <c r="B810" s="164"/>
      <c r="D810" s="165" t="s">
        <v>189</v>
      </c>
      <c r="E810" s="166" t="s">
        <v>1</v>
      </c>
      <c r="F810" s="167" t="s">
        <v>3638</v>
      </c>
      <c r="H810" s="168">
        <v>4.9610000000000003</v>
      </c>
      <c r="I810" s="169"/>
      <c r="L810" s="164"/>
      <c r="M810" s="170"/>
      <c r="N810" s="171"/>
      <c r="O810" s="171"/>
      <c r="P810" s="171"/>
      <c r="Q810" s="171"/>
      <c r="R810" s="171"/>
      <c r="S810" s="171"/>
      <c r="T810" s="172"/>
      <c r="AT810" s="166" t="s">
        <v>189</v>
      </c>
      <c r="AU810" s="166" t="s">
        <v>89</v>
      </c>
      <c r="AV810" s="13" t="s">
        <v>89</v>
      </c>
      <c r="AW810" s="13" t="s">
        <v>36</v>
      </c>
      <c r="AX810" s="13" t="s">
        <v>25</v>
      </c>
      <c r="AY810" s="166" t="s">
        <v>181</v>
      </c>
    </row>
    <row r="811" spans="1:65" s="2" customFormat="1" ht="37.9" customHeight="1">
      <c r="A811" s="33"/>
      <c r="B811" s="150"/>
      <c r="C811" s="151" t="s">
        <v>111</v>
      </c>
      <c r="D811" s="151" t="s">
        <v>183</v>
      </c>
      <c r="E811" s="152" t="s">
        <v>3639</v>
      </c>
      <c r="F811" s="153" t="s">
        <v>3640</v>
      </c>
      <c r="G811" s="154" t="s">
        <v>356</v>
      </c>
      <c r="H811" s="155">
        <v>4.9610000000000003</v>
      </c>
      <c r="I811" s="156"/>
      <c r="J811" s="157">
        <f>ROUND(I811*H811,2)</f>
        <v>0</v>
      </c>
      <c r="K811" s="153" t="s">
        <v>1</v>
      </c>
      <c r="L811" s="34"/>
      <c r="M811" s="158" t="s">
        <v>1</v>
      </c>
      <c r="N811" s="159" t="s">
        <v>46</v>
      </c>
      <c r="O811" s="59"/>
      <c r="P811" s="160">
        <f>O811*H811</f>
        <v>0</v>
      </c>
      <c r="Q811" s="160">
        <v>0.25008000000000002</v>
      </c>
      <c r="R811" s="160">
        <f>Q811*H811</f>
        <v>1.2406468800000001</v>
      </c>
      <c r="S811" s="160">
        <v>0</v>
      </c>
      <c r="T811" s="161">
        <f>S811*H811</f>
        <v>0</v>
      </c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R811" s="162" t="s">
        <v>151</v>
      </c>
      <c r="AT811" s="162" t="s">
        <v>183</v>
      </c>
      <c r="AU811" s="162" t="s">
        <v>89</v>
      </c>
      <c r="AY811" s="18" t="s">
        <v>181</v>
      </c>
      <c r="BE811" s="163">
        <f>IF(N811="základní",J811,0)</f>
        <v>0</v>
      </c>
      <c r="BF811" s="163">
        <f>IF(N811="snížená",J811,0)</f>
        <v>0</v>
      </c>
      <c r="BG811" s="163">
        <f>IF(N811="zákl. přenesená",J811,0)</f>
        <v>0</v>
      </c>
      <c r="BH811" s="163">
        <f>IF(N811="sníž. přenesená",J811,0)</f>
        <v>0</v>
      </c>
      <c r="BI811" s="163">
        <f>IF(N811="nulová",J811,0)</f>
        <v>0</v>
      </c>
      <c r="BJ811" s="18" t="s">
        <v>25</v>
      </c>
      <c r="BK811" s="163">
        <f>ROUND(I811*H811,2)</f>
        <v>0</v>
      </c>
      <c r="BL811" s="18" t="s">
        <v>151</v>
      </c>
      <c r="BM811" s="162" t="s">
        <v>3641</v>
      </c>
    </row>
    <row r="812" spans="1:65" s="15" customFormat="1">
      <c r="B812" s="181"/>
      <c r="D812" s="165" t="s">
        <v>189</v>
      </c>
      <c r="E812" s="182" t="s">
        <v>1</v>
      </c>
      <c r="F812" s="183" t="s">
        <v>3236</v>
      </c>
      <c r="H812" s="182" t="s">
        <v>1</v>
      </c>
      <c r="I812" s="184"/>
      <c r="L812" s="181"/>
      <c r="M812" s="185"/>
      <c r="N812" s="186"/>
      <c r="O812" s="186"/>
      <c r="P812" s="186"/>
      <c r="Q812" s="186"/>
      <c r="R812" s="186"/>
      <c r="S812" s="186"/>
      <c r="T812" s="187"/>
      <c r="AT812" s="182" t="s">
        <v>189</v>
      </c>
      <c r="AU812" s="182" t="s">
        <v>89</v>
      </c>
      <c r="AV812" s="15" t="s">
        <v>25</v>
      </c>
      <c r="AW812" s="15" t="s">
        <v>36</v>
      </c>
      <c r="AX812" s="15" t="s">
        <v>81</v>
      </c>
      <c r="AY812" s="182" t="s">
        <v>181</v>
      </c>
    </row>
    <row r="813" spans="1:65" s="13" customFormat="1">
      <c r="B813" s="164"/>
      <c r="D813" s="165" t="s">
        <v>189</v>
      </c>
      <c r="E813" s="166" t="s">
        <v>1</v>
      </c>
      <c r="F813" s="167" t="s">
        <v>3642</v>
      </c>
      <c r="H813" s="168">
        <v>4.9610000000000003</v>
      </c>
      <c r="I813" s="169"/>
      <c r="L813" s="164"/>
      <c r="M813" s="170"/>
      <c r="N813" s="171"/>
      <c r="O813" s="171"/>
      <c r="P813" s="171"/>
      <c r="Q813" s="171"/>
      <c r="R813" s="171"/>
      <c r="S813" s="171"/>
      <c r="T813" s="172"/>
      <c r="AT813" s="166" t="s">
        <v>189</v>
      </c>
      <c r="AU813" s="166" t="s">
        <v>89</v>
      </c>
      <c r="AV813" s="13" t="s">
        <v>89</v>
      </c>
      <c r="AW813" s="13" t="s">
        <v>36</v>
      </c>
      <c r="AX813" s="13" t="s">
        <v>25</v>
      </c>
      <c r="AY813" s="166" t="s">
        <v>181</v>
      </c>
    </row>
    <row r="814" spans="1:65" s="2" customFormat="1" ht="24.2" customHeight="1">
      <c r="A814" s="33"/>
      <c r="B814" s="150"/>
      <c r="C814" s="151" t="s">
        <v>2374</v>
      </c>
      <c r="D814" s="151" t="s">
        <v>183</v>
      </c>
      <c r="E814" s="152" t="s">
        <v>2370</v>
      </c>
      <c r="F814" s="153" t="s">
        <v>2371</v>
      </c>
      <c r="G814" s="154" t="s">
        <v>356</v>
      </c>
      <c r="H814" s="155">
        <v>48.201999999999998</v>
      </c>
      <c r="I814" s="156"/>
      <c r="J814" s="157">
        <f>ROUND(I814*H814,2)</f>
        <v>0</v>
      </c>
      <c r="K814" s="153" t="s">
        <v>187</v>
      </c>
      <c r="L814" s="34"/>
      <c r="M814" s="158" t="s">
        <v>1</v>
      </c>
      <c r="N814" s="159" t="s">
        <v>46</v>
      </c>
      <c r="O814" s="59"/>
      <c r="P814" s="160">
        <f>O814*H814</f>
        <v>0</v>
      </c>
      <c r="Q814" s="160">
        <v>0.10100000000000001</v>
      </c>
      <c r="R814" s="160">
        <f>Q814*H814</f>
        <v>4.8684020000000006</v>
      </c>
      <c r="S814" s="160">
        <v>0</v>
      </c>
      <c r="T814" s="161">
        <f>S814*H814</f>
        <v>0</v>
      </c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R814" s="162" t="s">
        <v>151</v>
      </c>
      <c r="AT814" s="162" t="s">
        <v>183</v>
      </c>
      <c r="AU814" s="162" t="s">
        <v>89</v>
      </c>
      <c r="AY814" s="18" t="s">
        <v>181</v>
      </c>
      <c r="BE814" s="163">
        <f>IF(N814="základní",J814,0)</f>
        <v>0</v>
      </c>
      <c r="BF814" s="163">
        <f>IF(N814="snížená",J814,0)</f>
        <v>0</v>
      </c>
      <c r="BG814" s="163">
        <f>IF(N814="zákl. přenesená",J814,0)</f>
        <v>0</v>
      </c>
      <c r="BH814" s="163">
        <f>IF(N814="sníž. přenesená",J814,0)</f>
        <v>0</v>
      </c>
      <c r="BI814" s="163">
        <f>IF(N814="nulová",J814,0)</f>
        <v>0</v>
      </c>
      <c r="BJ814" s="18" t="s">
        <v>25</v>
      </c>
      <c r="BK814" s="163">
        <f>ROUND(I814*H814,2)</f>
        <v>0</v>
      </c>
      <c r="BL814" s="18" t="s">
        <v>151</v>
      </c>
      <c r="BM814" s="162" t="s">
        <v>3643</v>
      </c>
    </row>
    <row r="815" spans="1:65" s="15" customFormat="1">
      <c r="B815" s="181"/>
      <c r="D815" s="165" t="s">
        <v>189</v>
      </c>
      <c r="E815" s="182" t="s">
        <v>1</v>
      </c>
      <c r="F815" s="183" t="s">
        <v>3603</v>
      </c>
      <c r="H815" s="182" t="s">
        <v>1</v>
      </c>
      <c r="I815" s="184"/>
      <c r="L815" s="181"/>
      <c r="M815" s="185"/>
      <c r="N815" s="186"/>
      <c r="O815" s="186"/>
      <c r="P815" s="186"/>
      <c r="Q815" s="186"/>
      <c r="R815" s="186"/>
      <c r="S815" s="186"/>
      <c r="T815" s="187"/>
      <c r="AT815" s="182" t="s">
        <v>189</v>
      </c>
      <c r="AU815" s="182" t="s">
        <v>89</v>
      </c>
      <c r="AV815" s="15" t="s">
        <v>25</v>
      </c>
      <c r="AW815" s="15" t="s">
        <v>36</v>
      </c>
      <c r="AX815" s="15" t="s">
        <v>81</v>
      </c>
      <c r="AY815" s="182" t="s">
        <v>181</v>
      </c>
    </row>
    <row r="816" spans="1:65" s="13" customFormat="1">
      <c r="B816" s="164"/>
      <c r="D816" s="165" t="s">
        <v>189</v>
      </c>
      <c r="E816" s="166" t="s">
        <v>1</v>
      </c>
      <c r="F816" s="167" t="s">
        <v>3150</v>
      </c>
      <c r="H816" s="168">
        <v>48.201999999999998</v>
      </c>
      <c r="I816" s="169"/>
      <c r="L816" s="164"/>
      <c r="M816" s="170"/>
      <c r="N816" s="171"/>
      <c r="O816" s="171"/>
      <c r="P816" s="171"/>
      <c r="Q816" s="171"/>
      <c r="R816" s="171"/>
      <c r="S816" s="171"/>
      <c r="T816" s="172"/>
      <c r="AT816" s="166" t="s">
        <v>189</v>
      </c>
      <c r="AU816" s="166" t="s">
        <v>89</v>
      </c>
      <c r="AV816" s="13" t="s">
        <v>89</v>
      </c>
      <c r="AW816" s="13" t="s">
        <v>36</v>
      </c>
      <c r="AX816" s="13" t="s">
        <v>25</v>
      </c>
      <c r="AY816" s="166" t="s">
        <v>181</v>
      </c>
    </row>
    <row r="817" spans="1:65" s="2" customFormat="1" ht="14.45" customHeight="1">
      <c r="A817" s="33"/>
      <c r="B817" s="150"/>
      <c r="C817" s="188" t="s">
        <v>2380</v>
      </c>
      <c r="D817" s="188" t="s">
        <v>301</v>
      </c>
      <c r="E817" s="189" t="s">
        <v>2375</v>
      </c>
      <c r="F817" s="190" t="s">
        <v>2376</v>
      </c>
      <c r="G817" s="191" t="s">
        <v>356</v>
      </c>
      <c r="H817" s="192">
        <v>4.8680000000000003</v>
      </c>
      <c r="I817" s="193"/>
      <c r="J817" s="194">
        <f>ROUND(I817*H817,2)</f>
        <v>0</v>
      </c>
      <c r="K817" s="190" t="s">
        <v>1</v>
      </c>
      <c r="L817" s="195"/>
      <c r="M817" s="196" t="s">
        <v>1</v>
      </c>
      <c r="N817" s="197" t="s">
        <v>46</v>
      </c>
      <c r="O817" s="59"/>
      <c r="P817" s="160">
        <f>O817*H817</f>
        <v>0</v>
      </c>
      <c r="Q817" s="160">
        <v>9.5000000000000001E-2</v>
      </c>
      <c r="R817" s="160">
        <f>Q817*H817</f>
        <v>0.46246000000000004</v>
      </c>
      <c r="S817" s="160">
        <v>0</v>
      </c>
      <c r="T817" s="161">
        <f>S817*H817</f>
        <v>0</v>
      </c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R817" s="162" t="s">
        <v>213</v>
      </c>
      <c r="AT817" s="162" t="s">
        <v>301</v>
      </c>
      <c r="AU817" s="162" t="s">
        <v>89</v>
      </c>
      <c r="AY817" s="18" t="s">
        <v>181</v>
      </c>
      <c r="BE817" s="163">
        <f>IF(N817="základní",J817,0)</f>
        <v>0</v>
      </c>
      <c r="BF817" s="163">
        <f>IF(N817="snížená",J817,0)</f>
        <v>0</v>
      </c>
      <c r="BG817" s="163">
        <f>IF(N817="zákl. přenesená",J817,0)</f>
        <v>0</v>
      </c>
      <c r="BH817" s="163">
        <f>IF(N817="sníž. přenesená",J817,0)</f>
        <v>0</v>
      </c>
      <c r="BI817" s="163">
        <f>IF(N817="nulová",J817,0)</f>
        <v>0</v>
      </c>
      <c r="BJ817" s="18" t="s">
        <v>25</v>
      </c>
      <c r="BK817" s="163">
        <f>ROUND(I817*H817,2)</f>
        <v>0</v>
      </c>
      <c r="BL817" s="18" t="s">
        <v>151</v>
      </c>
      <c r="BM817" s="162" t="s">
        <v>3644</v>
      </c>
    </row>
    <row r="818" spans="1:65" s="15" customFormat="1">
      <c r="B818" s="181"/>
      <c r="D818" s="165" t="s">
        <v>189</v>
      </c>
      <c r="E818" s="182" t="s">
        <v>1</v>
      </c>
      <c r="F818" s="183" t="s">
        <v>2378</v>
      </c>
      <c r="H818" s="182" t="s">
        <v>1</v>
      </c>
      <c r="I818" s="184"/>
      <c r="L818" s="181"/>
      <c r="M818" s="185"/>
      <c r="N818" s="186"/>
      <c r="O818" s="186"/>
      <c r="P818" s="186"/>
      <c r="Q818" s="186"/>
      <c r="R818" s="186"/>
      <c r="S818" s="186"/>
      <c r="T818" s="187"/>
      <c r="AT818" s="182" t="s">
        <v>189</v>
      </c>
      <c r="AU818" s="182" t="s">
        <v>89</v>
      </c>
      <c r="AV818" s="15" t="s">
        <v>25</v>
      </c>
      <c r="AW818" s="15" t="s">
        <v>36</v>
      </c>
      <c r="AX818" s="15" t="s">
        <v>81</v>
      </c>
      <c r="AY818" s="182" t="s">
        <v>181</v>
      </c>
    </row>
    <row r="819" spans="1:65" s="13" customFormat="1">
      <c r="B819" s="164"/>
      <c r="D819" s="165" t="s">
        <v>189</v>
      </c>
      <c r="E819" s="166" t="s">
        <v>1</v>
      </c>
      <c r="F819" s="167" t="s">
        <v>3645</v>
      </c>
      <c r="H819" s="168">
        <v>4.8680000000000003</v>
      </c>
      <c r="I819" s="169"/>
      <c r="L819" s="164"/>
      <c r="M819" s="170"/>
      <c r="N819" s="171"/>
      <c r="O819" s="171"/>
      <c r="P819" s="171"/>
      <c r="Q819" s="171"/>
      <c r="R819" s="171"/>
      <c r="S819" s="171"/>
      <c r="T819" s="172"/>
      <c r="AT819" s="166" t="s">
        <v>189</v>
      </c>
      <c r="AU819" s="166" t="s">
        <v>89</v>
      </c>
      <c r="AV819" s="13" t="s">
        <v>89</v>
      </c>
      <c r="AW819" s="13" t="s">
        <v>36</v>
      </c>
      <c r="AX819" s="13" t="s">
        <v>25</v>
      </c>
      <c r="AY819" s="166" t="s">
        <v>181</v>
      </c>
    </row>
    <row r="820" spans="1:65" s="2" customFormat="1" ht="14.45" customHeight="1">
      <c r="A820" s="33"/>
      <c r="B820" s="150"/>
      <c r="C820" s="151" t="s">
        <v>2387</v>
      </c>
      <c r="D820" s="151" t="s">
        <v>183</v>
      </c>
      <c r="E820" s="152" t="s">
        <v>3646</v>
      </c>
      <c r="F820" s="153" t="s">
        <v>3647</v>
      </c>
      <c r="G820" s="154" t="s">
        <v>356</v>
      </c>
      <c r="H820" s="155">
        <v>15.635999999999999</v>
      </c>
      <c r="I820" s="156"/>
      <c r="J820" s="157">
        <f>ROUND(I820*H820,2)</f>
        <v>0</v>
      </c>
      <c r="K820" s="153" t="s">
        <v>1</v>
      </c>
      <c r="L820" s="34"/>
      <c r="M820" s="158" t="s">
        <v>1</v>
      </c>
      <c r="N820" s="159" t="s">
        <v>46</v>
      </c>
      <c r="O820" s="59"/>
      <c r="P820" s="160">
        <f>O820*H820</f>
        <v>0</v>
      </c>
      <c r="Q820" s="160">
        <v>9.7919999999999993E-2</v>
      </c>
      <c r="R820" s="160">
        <f>Q820*H820</f>
        <v>1.5310771199999997</v>
      </c>
      <c r="S820" s="160">
        <v>0</v>
      </c>
      <c r="T820" s="161">
        <f>S820*H820</f>
        <v>0</v>
      </c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R820" s="162" t="s">
        <v>151</v>
      </c>
      <c r="AT820" s="162" t="s">
        <v>183</v>
      </c>
      <c r="AU820" s="162" t="s">
        <v>89</v>
      </c>
      <c r="AY820" s="18" t="s">
        <v>181</v>
      </c>
      <c r="BE820" s="163">
        <f>IF(N820="základní",J820,0)</f>
        <v>0</v>
      </c>
      <c r="BF820" s="163">
        <f>IF(N820="snížená",J820,0)</f>
        <v>0</v>
      </c>
      <c r="BG820" s="163">
        <f>IF(N820="zákl. přenesená",J820,0)</f>
        <v>0</v>
      </c>
      <c r="BH820" s="163">
        <f>IF(N820="sníž. přenesená",J820,0)</f>
        <v>0</v>
      </c>
      <c r="BI820" s="163">
        <f>IF(N820="nulová",J820,0)</f>
        <v>0</v>
      </c>
      <c r="BJ820" s="18" t="s">
        <v>25</v>
      </c>
      <c r="BK820" s="163">
        <f>ROUND(I820*H820,2)</f>
        <v>0</v>
      </c>
      <c r="BL820" s="18" t="s">
        <v>151</v>
      </c>
      <c r="BM820" s="162" t="s">
        <v>3648</v>
      </c>
    </row>
    <row r="821" spans="1:65" s="13" customFormat="1">
      <c r="B821" s="164"/>
      <c r="D821" s="165" t="s">
        <v>189</v>
      </c>
      <c r="E821" s="166" t="s">
        <v>1</v>
      </c>
      <c r="F821" s="167" t="s">
        <v>3608</v>
      </c>
      <c r="H821" s="168">
        <v>15.635999999999999</v>
      </c>
      <c r="I821" s="169"/>
      <c r="L821" s="164"/>
      <c r="M821" s="170"/>
      <c r="N821" s="171"/>
      <c r="O821" s="171"/>
      <c r="P821" s="171"/>
      <c r="Q821" s="171"/>
      <c r="R821" s="171"/>
      <c r="S821" s="171"/>
      <c r="T821" s="172"/>
      <c r="AT821" s="166" t="s">
        <v>189</v>
      </c>
      <c r="AU821" s="166" t="s">
        <v>89</v>
      </c>
      <c r="AV821" s="13" t="s">
        <v>89</v>
      </c>
      <c r="AW821" s="13" t="s">
        <v>36</v>
      </c>
      <c r="AX821" s="13" t="s">
        <v>25</v>
      </c>
      <c r="AY821" s="166" t="s">
        <v>181</v>
      </c>
    </row>
    <row r="822" spans="1:65" s="2" customFormat="1" ht="14.45" customHeight="1">
      <c r="A822" s="33"/>
      <c r="B822" s="150"/>
      <c r="C822" s="151" t="s">
        <v>2392</v>
      </c>
      <c r="D822" s="151" t="s">
        <v>183</v>
      </c>
      <c r="E822" s="152" t="s">
        <v>1369</v>
      </c>
      <c r="F822" s="153" t="s">
        <v>1370</v>
      </c>
      <c r="G822" s="154" t="s">
        <v>356</v>
      </c>
      <c r="H822" s="155">
        <v>15.635999999999999</v>
      </c>
      <c r="I822" s="156"/>
      <c r="J822" s="157">
        <f>ROUND(I822*H822,2)</f>
        <v>0</v>
      </c>
      <c r="K822" s="153" t="s">
        <v>187</v>
      </c>
      <c r="L822" s="34"/>
      <c r="M822" s="158" t="s">
        <v>1</v>
      </c>
      <c r="N822" s="159" t="s">
        <v>46</v>
      </c>
      <c r="O822" s="59"/>
      <c r="P822" s="160">
        <f>O822*H822</f>
        <v>0</v>
      </c>
      <c r="Q822" s="160">
        <v>1.0999999999999999E-2</v>
      </c>
      <c r="R822" s="160">
        <f>Q822*H822</f>
        <v>0.17199599999999998</v>
      </c>
      <c r="S822" s="160">
        <v>0</v>
      </c>
      <c r="T822" s="161">
        <f>S822*H822</f>
        <v>0</v>
      </c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R822" s="162" t="s">
        <v>151</v>
      </c>
      <c r="AT822" s="162" t="s">
        <v>183</v>
      </c>
      <c r="AU822" s="162" t="s">
        <v>89</v>
      </c>
      <c r="AY822" s="18" t="s">
        <v>181</v>
      </c>
      <c r="BE822" s="163">
        <f>IF(N822="základní",J822,0)</f>
        <v>0</v>
      </c>
      <c r="BF822" s="163">
        <f>IF(N822="snížená",J822,0)</f>
        <v>0</v>
      </c>
      <c r="BG822" s="163">
        <f>IF(N822="zákl. přenesená",J822,0)</f>
        <v>0</v>
      </c>
      <c r="BH822" s="163">
        <f>IF(N822="sníž. přenesená",J822,0)</f>
        <v>0</v>
      </c>
      <c r="BI822" s="163">
        <f>IF(N822="nulová",J822,0)</f>
        <v>0</v>
      </c>
      <c r="BJ822" s="18" t="s">
        <v>25</v>
      </c>
      <c r="BK822" s="163">
        <f>ROUND(I822*H822,2)</f>
        <v>0</v>
      </c>
      <c r="BL822" s="18" t="s">
        <v>151</v>
      </c>
      <c r="BM822" s="162" t="s">
        <v>3649</v>
      </c>
    </row>
    <row r="823" spans="1:65" s="13" customFormat="1">
      <c r="B823" s="164"/>
      <c r="D823" s="165" t="s">
        <v>189</v>
      </c>
      <c r="E823" s="166" t="s">
        <v>1</v>
      </c>
      <c r="F823" s="167" t="s">
        <v>3167</v>
      </c>
      <c r="H823" s="168">
        <v>15.635999999999999</v>
      </c>
      <c r="I823" s="169"/>
      <c r="L823" s="164"/>
      <c r="M823" s="170"/>
      <c r="N823" s="171"/>
      <c r="O823" s="171"/>
      <c r="P823" s="171"/>
      <c r="Q823" s="171"/>
      <c r="R823" s="171"/>
      <c r="S823" s="171"/>
      <c r="T823" s="172"/>
      <c r="AT823" s="166" t="s">
        <v>189</v>
      </c>
      <c r="AU823" s="166" t="s">
        <v>89</v>
      </c>
      <c r="AV823" s="13" t="s">
        <v>89</v>
      </c>
      <c r="AW823" s="13" t="s">
        <v>36</v>
      </c>
      <c r="AX823" s="13" t="s">
        <v>25</v>
      </c>
      <c r="AY823" s="166" t="s">
        <v>181</v>
      </c>
    </row>
    <row r="824" spans="1:65" s="2" customFormat="1" ht="24.2" customHeight="1">
      <c r="A824" s="33"/>
      <c r="B824" s="150"/>
      <c r="C824" s="151" t="s">
        <v>2400</v>
      </c>
      <c r="D824" s="151" t="s">
        <v>183</v>
      </c>
      <c r="E824" s="152" t="s">
        <v>3650</v>
      </c>
      <c r="F824" s="153" t="s">
        <v>3651</v>
      </c>
      <c r="G824" s="154" t="s">
        <v>356</v>
      </c>
      <c r="H824" s="155">
        <v>15.635999999999999</v>
      </c>
      <c r="I824" s="156"/>
      <c r="J824" s="157">
        <f>ROUND(I824*H824,2)</f>
        <v>0</v>
      </c>
      <c r="K824" s="153" t="s">
        <v>1</v>
      </c>
      <c r="L824" s="34"/>
      <c r="M824" s="158" t="s">
        <v>1</v>
      </c>
      <c r="N824" s="159" t="s">
        <v>46</v>
      </c>
      <c r="O824" s="59"/>
      <c r="P824" s="160">
        <f>O824*H824</f>
        <v>0</v>
      </c>
      <c r="Q824" s="160">
        <v>0.23</v>
      </c>
      <c r="R824" s="160">
        <f>Q824*H824</f>
        <v>3.5962800000000001</v>
      </c>
      <c r="S824" s="160">
        <v>0</v>
      </c>
      <c r="T824" s="161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2" t="s">
        <v>151</v>
      </c>
      <c r="AT824" s="162" t="s">
        <v>183</v>
      </c>
      <c r="AU824" s="162" t="s">
        <v>89</v>
      </c>
      <c r="AY824" s="18" t="s">
        <v>181</v>
      </c>
      <c r="BE824" s="163">
        <f>IF(N824="základní",J824,0)</f>
        <v>0</v>
      </c>
      <c r="BF824" s="163">
        <f>IF(N824="snížená",J824,0)</f>
        <v>0</v>
      </c>
      <c r="BG824" s="163">
        <f>IF(N824="zákl. přenesená",J824,0)</f>
        <v>0</v>
      </c>
      <c r="BH824" s="163">
        <f>IF(N824="sníž. přenesená",J824,0)</f>
        <v>0</v>
      </c>
      <c r="BI824" s="163">
        <f>IF(N824="nulová",J824,0)</f>
        <v>0</v>
      </c>
      <c r="BJ824" s="18" t="s">
        <v>25</v>
      </c>
      <c r="BK824" s="163">
        <f>ROUND(I824*H824,2)</f>
        <v>0</v>
      </c>
      <c r="BL824" s="18" t="s">
        <v>151</v>
      </c>
      <c r="BM824" s="162" t="s">
        <v>3652</v>
      </c>
    </row>
    <row r="825" spans="1:65" s="13" customFormat="1">
      <c r="B825" s="164"/>
      <c r="D825" s="165" t="s">
        <v>189</v>
      </c>
      <c r="E825" s="166" t="s">
        <v>1</v>
      </c>
      <c r="F825" s="167" t="s">
        <v>3608</v>
      </c>
      <c r="H825" s="168">
        <v>15.635999999999999</v>
      </c>
      <c r="I825" s="169"/>
      <c r="L825" s="164"/>
      <c r="M825" s="170"/>
      <c r="N825" s="171"/>
      <c r="O825" s="171"/>
      <c r="P825" s="171"/>
      <c r="Q825" s="171"/>
      <c r="R825" s="171"/>
      <c r="S825" s="171"/>
      <c r="T825" s="172"/>
      <c r="AT825" s="166" t="s">
        <v>189</v>
      </c>
      <c r="AU825" s="166" t="s">
        <v>89</v>
      </c>
      <c r="AV825" s="13" t="s">
        <v>89</v>
      </c>
      <c r="AW825" s="13" t="s">
        <v>36</v>
      </c>
      <c r="AX825" s="13" t="s">
        <v>25</v>
      </c>
      <c r="AY825" s="166" t="s">
        <v>181</v>
      </c>
    </row>
    <row r="826" spans="1:65" s="2" customFormat="1" ht="24.2" customHeight="1">
      <c r="A826" s="33"/>
      <c r="B826" s="150"/>
      <c r="C826" s="151" t="s">
        <v>2405</v>
      </c>
      <c r="D826" s="151" t="s">
        <v>183</v>
      </c>
      <c r="E826" s="152" t="s">
        <v>3653</v>
      </c>
      <c r="F826" s="153" t="s">
        <v>3654</v>
      </c>
      <c r="G826" s="154" t="s">
        <v>346</v>
      </c>
      <c r="H826" s="155">
        <v>2.52</v>
      </c>
      <c r="I826" s="156"/>
      <c r="J826" s="157">
        <f>ROUND(I826*H826,2)</f>
        <v>0</v>
      </c>
      <c r="K826" s="153" t="s">
        <v>187</v>
      </c>
      <c r="L826" s="34"/>
      <c r="M826" s="158" t="s">
        <v>1</v>
      </c>
      <c r="N826" s="159" t="s">
        <v>46</v>
      </c>
      <c r="O826" s="59"/>
      <c r="P826" s="160">
        <f>O826*H826</f>
        <v>0</v>
      </c>
      <c r="Q826" s="160">
        <v>0.16849</v>
      </c>
      <c r="R826" s="160">
        <f>Q826*H826</f>
        <v>0.42459479999999999</v>
      </c>
      <c r="S826" s="160">
        <v>0</v>
      </c>
      <c r="T826" s="161">
        <f>S826*H826</f>
        <v>0</v>
      </c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R826" s="162" t="s">
        <v>151</v>
      </c>
      <c r="AT826" s="162" t="s">
        <v>183</v>
      </c>
      <c r="AU826" s="162" t="s">
        <v>89</v>
      </c>
      <c r="AY826" s="18" t="s">
        <v>181</v>
      </c>
      <c r="BE826" s="163">
        <f>IF(N826="základní",J826,0)</f>
        <v>0</v>
      </c>
      <c r="BF826" s="163">
        <f>IF(N826="snížená",J826,0)</f>
        <v>0</v>
      </c>
      <c r="BG826" s="163">
        <f>IF(N826="zákl. přenesená",J826,0)</f>
        <v>0</v>
      </c>
      <c r="BH826" s="163">
        <f>IF(N826="sníž. přenesená",J826,0)</f>
        <v>0</v>
      </c>
      <c r="BI826" s="163">
        <f>IF(N826="nulová",J826,0)</f>
        <v>0</v>
      </c>
      <c r="BJ826" s="18" t="s">
        <v>25</v>
      </c>
      <c r="BK826" s="163">
        <f>ROUND(I826*H826,2)</f>
        <v>0</v>
      </c>
      <c r="BL826" s="18" t="s">
        <v>151</v>
      </c>
      <c r="BM826" s="162" t="s">
        <v>3655</v>
      </c>
    </row>
    <row r="827" spans="1:65" s="13" customFormat="1">
      <c r="B827" s="164"/>
      <c r="D827" s="165" t="s">
        <v>189</v>
      </c>
      <c r="E827" s="166" t="s">
        <v>1</v>
      </c>
      <c r="F827" s="167" t="s">
        <v>3656</v>
      </c>
      <c r="H827" s="168">
        <v>2.52</v>
      </c>
      <c r="I827" s="169"/>
      <c r="L827" s="164"/>
      <c r="M827" s="170"/>
      <c r="N827" s="171"/>
      <c r="O827" s="171"/>
      <c r="P827" s="171"/>
      <c r="Q827" s="171"/>
      <c r="R827" s="171"/>
      <c r="S827" s="171"/>
      <c r="T827" s="172"/>
      <c r="AT827" s="166" t="s">
        <v>189</v>
      </c>
      <c r="AU827" s="166" t="s">
        <v>89</v>
      </c>
      <c r="AV827" s="13" t="s">
        <v>89</v>
      </c>
      <c r="AW827" s="13" t="s">
        <v>36</v>
      </c>
      <c r="AX827" s="13" t="s">
        <v>25</v>
      </c>
      <c r="AY827" s="166" t="s">
        <v>181</v>
      </c>
    </row>
    <row r="828" spans="1:65" s="2" customFormat="1" ht="24.2" customHeight="1">
      <c r="A828" s="33"/>
      <c r="B828" s="150"/>
      <c r="C828" s="151" t="s">
        <v>2410</v>
      </c>
      <c r="D828" s="151" t="s">
        <v>183</v>
      </c>
      <c r="E828" s="152" t="s">
        <v>3657</v>
      </c>
      <c r="F828" s="153" t="s">
        <v>3658</v>
      </c>
      <c r="G828" s="154" t="s">
        <v>346</v>
      </c>
      <c r="H828" s="155">
        <v>2</v>
      </c>
      <c r="I828" s="156"/>
      <c r="J828" s="157">
        <f>ROUND(I828*H828,2)</f>
        <v>0</v>
      </c>
      <c r="K828" s="153" t="s">
        <v>187</v>
      </c>
      <c r="L828" s="34"/>
      <c r="M828" s="158" t="s">
        <v>1</v>
      </c>
      <c r="N828" s="159" t="s">
        <v>46</v>
      </c>
      <c r="O828" s="59"/>
      <c r="P828" s="160">
        <f>O828*H828</f>
        <v>0</v>
      </c>
      <c r="Q828" s="160">
        <v>0.14066999999999999</v>
      </c>
      <c r="R828" s="160">
        <f>Q828*H828</f>
        <v>0.28133999999999998</v>
      </c>
      <c r="S828" s="160">
        <v>0</v>
      </c>
      <c r="T828" s="161">
        <f>S828*H828</f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62" t="s">
        <v>151</v>
      </c>
      <c r="AT828" s="162" t="s">
        <v>183</v>
      </c>
      <c r="AU828" s="162" t="s">
        <v>89</v>
      </c>
      <c r="AY828" s="18" t="s">
        <v>181</v>
      </c>
      <c r="BE828" s="163">
        <f>IF(N828="základní",J828,0)</f>
        <v>0</v>
      </c>
      <c r="BF828" s="163">
        <f>IF(N828="snížená",J828,0)</f>
        <v>0</v>
      </c>
      <c r="BG828" s="163">
        <f>IF(N828="zákl. přenesená",J828,0)</f>
        <v>0</v>
      </c>
      <c r="BH828" s="163">
        <f>IF(N828="sníž. přenesená",J828,0)</f>
        <v>0</v>
      </c>
      <c r="BI828" s="163">
        <f>IF(N828="nulová",J828,0)</f>
        <v>0</v>
      </c>
      <c r="BJ828" s="18" t="s">
        <v>25</v>
      </c>
      <c r="BK828" s="163">
        <f>ROUND(I828*H828,2)</f>
        <v>0</v>
      </c>
      <c r="BL828" s="18" t="s">
        <v>151</v>
      </c>
      <c r="BM828" s="162" t="s">
        <v>3659</v>
      </c>
    </row>
    <row r="829" spans="1:65" s="15" customFormat="1">
      <c r="B829" s="181"/>
      <c r="D829" s="165" t="s">
        <v>189</v>
      </c>
      <c r="E829" s="182" t="s">
        <v>1</v>
      </c>
      <c r="F829" s="183" t="s">
        <v>3214</v>
      </c>
      <c r="H829" s="182" t="s">
        <v>1</v>
      </c>
      <c r="I829" s="184"/>
      <c r="L829" s="181"/>
      <c r="M829" s="185"/>
      <c r="N829" s="186"/>
      <c r="O829" s="186"/>
      <c r="P829" s="186"/>
      <c r="Q829" s="186"/>
      <c r="R829" s="186"/>
      <c r="S829" s="186"/>
      <c r="T829" s="187"/>
      <c r="AT829" s="182" t="s">
        <v>189</v>
      </c>
      <c r="AU829" s="182" t="s">
        <v>89</v>
      </c>
      <c r="AV829" s="15" t="s">
        <v>25</v>
      </c>
      <c r="AW829" s="15" t="s">
        <v>36</v>
      </c>
      <c r="AX829" s="15" t="s">
        <v>81</v>
      </c>
      <c r="AY829" s="182" t="s">
        <v>181</v>
      </c>
    </row>
    <row r="830" spans="1:65" s="13" customFormat="1">
      <c r="B830" s="164"/>
      <c r="D830" s="165" t="s">
        <v>189</v>
      </c>
      <c r="E830" s="166" t="s">
        <v>1</v>
      </c>
      <c r="F830" s="167" t="s">
        <v>3215</v>
      </c>
      <c r="H830" s="168">
        <v>2</v>
      </c>
      <c r="I830" s="169"/>
      <c r="L830" s="164"/>
      <c r="M830" s="170"/>
      <c r="N830" s="171"/>
      <c r="O830" s="171"/>
      <c r="P830" s="171"/>
      <c r="Q830" s="171"/>
      <c r="R830" s="171"/>
      <c r="S830" s="171"/>
      <c r="T830" s="172"/>
      <c r="AT830" s="166" t="s">
        <v>189</v>
      </c>
      <c r="AU830" s="166" t="s">
        <v>89</v>
      </c>
      <c r="AV830" s="13" t="s">
        <v>89</v>
      </c>
      <c r="AW830" s="13" t="s">
        <v>36</v>
      </c>
      <c r="AX830" s="13" t="s">
        <v>25</v>
      </c>
      <c r="AY830" s="166" t="s">
        <v>181</v>
      </c>
    </row>
    <row r="831" spans="1:65" s="2" customFormat="1" ht="24.2" customHeight="1">
      <c r="A831" s="33"/>
      <c r="B831" s="150"/>
      <c r="C831" s="151" t="s">
        <v>2415</v>
      </c>
      <c r="D831" s="151" t="s">
        <v>183</v>
      </c>
      <c r="E831" s="152" t="s">
        <v>3660</v>
      </c>
      <c r="F831" s="153" t="s">
        <v>3661</v>
      </c>
      <c r="G831" s="154" t="s">
        <v>346</v>
      </c>
      <c r="H831" s="155">
        <v>6</v>
      </c>
      <c r="I831" s="156"/>
      <c r="J831" s="157">
        <f>ROUND(I831*H831,2)</f>
        <v>0</v>
      </c>
      <c r="K831" s="153" t="s">
        <v>187</v>
      </c>
      <c r="L831" s="34"/>
      <c r="M831" s="158" t="s">
        <v>1</v>
      </c>
      <c r="N831" s="159" t="s">
        <v>46</v>
      </c>
      <c r="O831" s="59"/>
      <c r="P831" s="160">
        <f>O831*H831</f>
        <v>0</v>
      </c>
      <c r="Q831" s="160">
        <v>0.10095</v>
      </c>
      <c r="R831" s="160">
        <f>Q831*H831</f>
        <v>0.60570000000000002</v>
      </c>
      <c r="S831" s="160">
        <v>0</v>
      </c>
      <c r="T831" s="161">
        <f>S831*H831</f>
        <v>0</v>
      </c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R831" s="162" t="s">
        <v>151</v>
      </c>
      <c r="AT831" s="162" t="s">
        <v>183</v>
      </c>
      <c r="AU831" s="162" t="s">
        <v>89</v>
      </c>
      <c r="AY831" s="18" t="s">
        <v>181</v>
      </c>
      <c r="BE831" s="163">
        <f>IF(N831="základní",J831,0)</f>
        <v>0</v>
      </c>
      <c r="BF831" s="163">
        <f>IF(N831="snížená",J831,0)</f>
        <v>0</v>
      </c>
      <c r="BG831" s="163">
        <f>IF(N831="zákl. přenesená",J831,0)</f>
        <v>0</v>
      </c>
      <c r="BH831" s="163">
        <f>IF(N831="sníž. přenesená",J831,0)</f>
        <v>0</v>
      </c>
      <c r="BI831" s="163">
        <f>IF(N831="nulová",J831,0)</f>
        <v>0</v>
      </c>
      <c r="BJ831" s="18" t="s">
        <v>25</v>
      </c>
      <c r="BK831" s="163">
        <f>ROUND(I831*H831,2)</f>
        <v>0</v>
      </c>
      <c r="BL831" s="18" t="s">
        <v>151</v>
      </c>
      <c r="BM831" s="162" t="s">
        <v>3662</v>
      </c>
    </row>
    <row r="832" spans="1:65" s="15" customFormat="1">
      <c r="B832" s="181"/>
      <c r="D832" s="165" t="s">
        <v>189</v>
      </c>
      <c r="E832" s="182" t="s">
        <v>1</v>
      </c>
      <c r="F832" s="183" t="s">
        <v>3214</v>
      </c>
      <c r="H832" s="182" t="s">
        <v>1</v>
      </c>
      <c r="I832" s="184"/>
      <c r="L832" s="181"/>
      <c r="M832" s="185"/>
      <c r="N832" s="186"/>
      <c r="O832" s="186"/>
      <c r="P832" s="186"/>
      <c r="Q832" s="186"/>
      <c r="R832" s="186"/>
      <c r="S832" s="186"/>
      <c r="T832" s="187"/>
      <c r="AT832" s="182" t="s">
        <v>189</v>
      </c>
      <c r="AU832" s="182" t="s">
        <v>89</v>
      </c>
      <c r="AV832" s="15" t="s">
        <v>25</v>
      </c>
      <c r="AW832" s="15" t="s">
        <v>36</v>
      </c>
      <c r="AX832" s="15" t="s">
        <v>81</v>
      </c>
      <c r="AY832" s="182" t="s">
        <v>181</v>
      </c>
    </row>
    <row r="833" spans="1:65" s="13" customFormat="1">
      <c r="B833" s="164"/>
      <c r="D833" s="165" t="s">
        <v>189</v>
      </c>
      <c r="E833" s="166" t="s">
        <v>1</v>
      </c>
      <c r="F833" s="167" t="s">
        <v>3663</v>
      </c>
      <c r="H833" s="168">
        <v>6</v>
      </c>
      <c r="I833" s="169"/>
      <c r="L833" s="164"/>
      <c r="M833" s="170"/>
      <c r="N833" s="171"/>
      <c r="O833" s="171"/>
      <c r="P833" s="171"/>
      <c r="Q833" s="171"/>
      <c r="R833" s="171"/>
      <c r="S833" s="171"/>
      <c r="T833" s="172"/>
      <c r="AT833" s="166" t="s">
        <v>189</v>
      </c>
      <c r="AU833" s="166" t="s">
        <v>89</v>
      </c>
      <c r="AV833" s="13" t="s">
        <v>89</v>
      </c>
      <c r="AW833" s="13" t="s">
        <v>36</v>
      </c>
      <c r="AX833" s="13" t="s">
        <v>25</v>
      </c>
      <c r="AY833" s="166" t="s">
        <v>181</v>
      </c>
    </row>
    <row r="834" spans="1:65" s="12" customFormat="1" ht="22.9" customHeight="1">
      <c r="B834" s="137"/>
      <c r="D834" s="138" t="s">
        <v>80</v>
      </c>
      <c r="E834" s="148" t="s">
        <v>213</v>
      </c>
      <c r="F834" s="148" t="s">
        <v>873</v>
      </c>
      <c r="I834" s="140"/>
      <c r="J834" s="149">
        <f>BK834</f>
        <v>0</v>
      </c>
      <c r="L834" s="137"/>
      <c r="M834" s="142"/>
      <c r="N834" s="143"/>
      <c r="O834" s="143"/>
      <c r="P834" s="144">
        <f>SUM(P835:P1006)</f>
        <v>0</v>
      </c>
      <c r="Q834" s="143"/>
      <c r="R834" s="144">
        <f>SUM(R835:R1006)</f>
        <v>20.516614800000006</v>
      </c>
      <c r="S834" s="143"/>
      <c r="T834" s="145">
        <f>SUM(T835:T1006)</f>
        <v>0.15</v>
      </c>
      <c r="AR834" s="138" t="s">
        <v>25</v>
      </c>
      <c r="AT834" s="146" t="s">
        <v>80</v>
      </c>
      <c r="AU834" s="146" t="s">
        <v>25</v>
      </c>
      <c r="AY834" s="138" t="s">
        <v>181</v>
      </c>
      <c r="BK834" s="147">
        <f>SUM(BK835:BK1006)</f>
        <v>0</v>
      </c>
    </row>
    <row r="835" spans="1:65" s="2" customFormat="1" ht="24.2" customHeight="1">
      <c r="A835" s="33"/>
      <c r="B835" s="150"/>
      <c r="C835" s="151" t="s">
        <v>2421</v>
      </c>
      <c r="D835" s="151" t="s">
        <v>183</v>
      </c>
      <c r="E835" s="152" t="s">
        <v>3664</v>
      </c>
      <c r="F835" s="153" t="s">
        <v>3665</v>
      </c>
      <c r="G835" s="154" t="s">
        <v>346</v>
      </c>
      <c r="H835" s="155">
        <v>4.5999999999999996</v>
      </c>
      <c r="I835" s="156"/>
      <c r="J835" s="157">
        <f>ROUND(I835*H835,2)</f>
        <v>0</v>
      </c>
      <c r="K835" s="153" t="s">
        <v>187</v>
      </c>
      <c r="L835" s="34"/>
      <c r="M835" s="158" t="s">
        <v>1</v>
      </c>
      <c r="N835" s="159" t="s">
        <v>46</v>
      </c>
      <c r="O835" s="59"/>
      <c r="P835" s="160">
        <f>O835*H835</f>
        <v>0</v>
      </c>
      <c r="Q835" s="160">
        <v>0</v>
      </c>
      <c r="R835" s="160">
        <f>Q835*H835</f>
        <v>0</v>
      </c>
      <c r="S835" s="160">
        <v>0</v>
      </c>
      <c r="T835" s="161">
        <f>S835*H835</f>
        <v>0</v>
      </c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R835" s="162" t="s">
        <v>151</v>
      </c>
      <c r="AT835" s="162" t="s">
        <v>183</v>
      </c>
      <c r="AU835" s="162" t="s">
        <v>89</v>
      </c>
      <c r="AY835" s="18" t="s">
        <v>181</v>
      </c>
      <c r="BE835" s="163">
        <f>IF(N835="základní",J835,0)</f>
        <v>0</v>
      </c>
      <c r="BF835" s="163">
        <f>IF(N835="snížená",J835,0)</f>
        <v>0</v>
      </c>
      <c r="BG835" s="163">
        <f>IF(N835="zákl. přenesená",J835,0)</f>
        <v>0</v>
      </c>
      <c r="BH835" s="163">
        <f>IF(N835="sníž. přenesená",J835,0)</f>
        <v>0</v>
      </c>
      <c r="BI835" s="163">
        <f>IF(N835="nulová",J835,0)</f>
        <v>0</v>
      </c>
      <c r="BJ835" s="18" t="s">
        <v>25</v>
      </c>
      <c r="BK835" s="163">
        <f>ROUND(I835*H835,2)</f>
        <v>0</v>
      </c>
      <c r="BL835" s="18" t="s">
        <v>151</v>
      </c>
      <c r="BM835" s="162" t="s">
        <v>3666</v>
      </c>
    </row>
    <row r="836" spans="1:65" s="13" customFormat="1">
      <c r="B836" s="164"/>
      <c r="D836" s="165" t="s">
        <v>189</v>
      </c>
      <c r="E836" s="166" t="s">
        <v>1</v>
      </c>
      <c r="F836" s="167" t="s">
        <v>3667</v>
      </c>
      <c r="H836" s="168">
        <v>5.25</v>
      </c>
      <c r="I836" s="169"/>
      <c r="L836" s="164"/>
      <c r="M836" s="170"/>
      <c r="N836" s="171"/>
      <c r="O836" s="171"/>
      <c r="P836" s="171"/>
      <c r="Q836" s="171"/>
      <c r="R836" s="171"/>
      <c r="S836" s="171"/>
      <c r="T836" s="172"/>
      <c r="AT836" s="166" t="s">
        <v>189</v>
      </c>
      <c r="AU836" s="166" t="s">
        <v>89</v>
      </c>
      <c r="AV836" s="13" t="s">
        <v>89</v>
      </c>
      <c r="AW836" s="13" t="s">
        <v>36</v>
      </c>
      <c r="AX836" s="13" t="s">
        <v>81</v>
      </c>
      <c r="AY836" s="166" t="s">
        <v>181</v>
      </c>
    </row>
    <row r="837" spans="1:65" s="14" customFormat="1">
      <c r="B837" s="173"/>
      <c r="D837" s="165" t="s">
        <v>189</v>
      </c>
      <c r="E837" s="174" t="s">
        <v>3162</v>
      </c>
      <c r="F837" s="175" t="s">
        <v>190</v>
      </c>
      <c r="H837" s="176">
        <v>5.25</v>
      </c>
      <c r="I837" s="177"/>
      <c r="L837" s="173"/>
      <c r="M837" s="178"/>
      <c r="N837" s="179"/>
      <c r="O837" s="179"/>
      <c r="P837" s="179"/>
      <c r="Q837" s="179"/>
      <c r="R837" s="179"/>
      <c r="S837" s="179"/>
      <c r="T837" s="180"/>
      <c r="AT837" s="174" t="s">
        <v>189</v>
      </c>
      <c r="AU837" s="174" t="s">
        <v>89</v>
      </c>
      <c r="AV837" s="14" t="s">
        <v>151</v>
      </c>
      <c r="AW837" s="14" t="s">
        <v>36</v>
      </c>
      <c r="AX837" s="14" t="s">
        <v>81</v>
      </c>
      <c r="AY837" s="174" t="s">
        <v>181</v>
      </c>
    </row>
    <row r="838" spans="1:65" s="13" customFormat="1">
      <c r="B838" s="164"/>
      <c r="D838" s="165" t="s">
        <v>189</v>
      </c>
      <c r="E838" s="166" t="s">
        <v>1</v>
      </c>
      <c r="F838" s="167" t="s">
        <v>3668</v>
      </c>
      <c r="H838" s="168">
        <v>4.2</v>
      </c>
      <c r="I838" s="169"/>
      <c r="L838" s="164"/>
      <c r="M838" s="170"/>
      <c r="N838" s="171"/>
      <c r="O838" s="171"/>
      <c r="P838" s="171"/>
      <c r="Q838" s="171"/>
      <c r="R838" s="171"/>
      <c r="S838" s="171"/>
      <c r="T838" s="172"/>
      <c r="AT838" s="166" t="s">
        <v>189</v>
      </c>
      <c r="AU838" s="166" t="s">
        <v>89</v>
      </c>
      <c r="AV838" s="13" t="s">
        <v>89</v>
      </c>
      <c r="AW838" s="13" t="s">
        <v>36</v>
      </c>
      <c r="AX838" s="13" t="s">
        <v>81</v>
      </c>
      <c r="AY838" s="166" t="s">
        <v>181</v>
      </c>
    </row>
    <row r="839" spans="1:65" s="13" customFormat="1">
      <c r="B839" s="164"/>
      <c r="D839" s="165" t="s">
        <v>189</v>
      </c>
      <c r="E839" s="166" t="s">
        <v>1</v>
      </c>
      <c r="F839" s="167" t="s">
        <v>3669</v>
      </c>
      <c r="H839" s="168">
        <v>0.4</v>
      </c>
      <c r="I839" s="169"/>
      <c r="L839" s="164"/>
      <c r="M839" s="170"/>
      <c r="N839" s="171"/>
      <c r="O839" s="171"/>
      <c r="P839" s="171"/>
      <c r="Q839" s="171"/>
      <c r="R839" s="171"/>
      <c r="S839" s="171"/>
      <c r="T839" s="172"/>
      <c r="AT839" s="166" t="s">
        <v>189</v>
      </c>
      <c r="AU839" s="166" t="s">
        <v>89</v>
      </c>
      <c r="AV839" s="13" t="s">
        <v>89</v>
      </c>
      <c r="AW839" s="13" t="s">
        <v>36</v>
      </c>
      <c r="AX839" s="13" t="s">
        <v>81</v>
      </c>
      <c r="AY839" s="166" t="s">
        <v>181</v>
      </c>
    </row>
    <row r="840" spans="1:65" s="14" customFormat="1">
      <c r="B840" s="173"/>
      <c r="D840" s="165" t="s">
        <v>189</v>
      </c>
      <c r="E840" s="174" t="s">
        <v>3164</v>
      </c>
      <c r="F840" s="175" t="s">
        <v>190</v>
      </c>
      <c r="H840" s="176">
        <v>4.5999999999999996</v>
      </c>
      <c r="I840" s="177"/>
      <c r="L840" s="173"/>
      <c r="M840" s="178"/>
      <c r="N840" s="179"/>
      <c r="O840" s="179"/>
      <c r="P840" s="179"/>
      <c r="Q840" s="179"/>
      <c r="R840" s="179"/>
      <c r="S840" s="179"/>
      <c r="T840" s="180"/>
      <c r="AT840" s="174" t="s">
        <v>189</v>
      </c>
      <c r="AU840" s="174" t="s">
        <v>89</v>
      </c>
      <c r="AV840" s="14" t="s">
        <v>151</v>
      </c>
      <c r="AW840" s="14" t="s">
        <v>36</v>
      </c>
      <c r="AX840" s="14" t="s">
        <v>25</v>
      </c>
      <c r="AY840" s="174" t="s">
        <v>181</v>
      </c>
    </row>
    <row r="841" spans="1:65" s="2" customFormat="1" ht="24.2" customHeight="1">
      <c r="A841" s="33"/>
      <c r="B841" s="150"/>
      <c r="C841" s="188" t="s">
        <v>114</v>
      </c>
      <c r="D841" s="188" t="s">
        <v>301</v>
      </c>
      <c r="E841" s="189" t="s">
        <v>3670</v>
      </c>
      <c r="F841" s="190" t="s">
        <v>3671</v>
      </c>
      <c r="G841" s="191" t="s">
        <v>346</v>
      </c>
      <c r="H841" s="192">
        <v>4.6459999999999999</v>
      </c>
      <c r="I841" s="193"/>
      <c r="J841" s="194">
        <f>ROUND(I841*H841,2)</f>
        <v>0</v>
      </c>
      <c r="K841" s="190" t="s">
        <v>1</v>
      </c>
      <c r="L841" s="195"/>
      <c r="M841" s="196" t="s">
        <v>1</v>
      </c>
      <c r="N841" s="197" t="s">
        <v>46</v>
      </c>
      <c r="O841" s="59"/>
      <c r="P841" s="160">
        <f>O841*H841</f>
        <v>0</v>
      </c>
      <c r="Q841" s="160">
        <v>1.4500000000000001E-2</v>
      </c>
      <c r="R841" s="160">
        <f>Q841*H841</f>
        <v>6.7366999999999996E-2</v>
      </c>
      <c r="S841" s="160">
        <v>0</v>
      </c>
      <c r="T841" s="161">
        <f>S841*H841</f>
        <v>0</v>
      </c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R841" s="162" t="s">
        <v>213</v>
      </c>
      <c r="AT841" s="162" t="s">
        <v>301</v>
      </c>
      <c r="AU841" s="162" t="s">
        <v>89</v>
      </c>
      <c r="AY841" s="18" t="s">
        <v>181</v>
      </c>
      <c r="BE841" s="163">
        <f>IF(N841="základní",J841,0)</f>
        <v>0</v>
      </c>
      <c r="BF841" s="163">
        <f>IF(N841="snížená",J841,0)</f>
        <v>0</v>
      </c>
      <c r="BG841" s="163">
        <f>IF(N841="zákl. přenesená",J841,0)</f>
        <v>0</v>
      </c>
      <c r="BH841" s="163">
        <f>IF(N841="sníž. přenesená",J841,0)</f>
        <v>0</v>
      </c>
      <c r="BI841" s="163">
        <f>IF(N841="nulová",J841,0)</f>
        <v>0</v>
      </c>
      <c r="BJ841" s="18" t="s">
        <v>25</v>
      </c>
      <c r="BK841" s="163">
        <f>ROUND(I841*H841,2)</f>
        <v>0</v>
      </c>
      <c r="BL841" s="18" t="s">
        <v>151</v>
      </c>
      <c r="BM841" s="162" t="s">
        <v>3672</v>
      </c>
    </row>
    <row r="842" spans="1:65" s="13" customFormat="1">
      <c r="B842" s="164"/>
      <c r="D842" s="165" t="s">
        <v>189</v>
      </c>
      <c r="E842" s="166" t="s">
        <v>1</v>
      </c>
      <c r="F842" s="167" t="s">
        <v>3673</v>
      </c>
      <c r="H842" s="168">
        <v>4.6459999999999999</v>
      </c>
      <c r="I842" s="169"/>
      <c r="L842" s="164"/>
      <c r="M842" s="170"/>
      <c r="N842" s="171"/>
      <c r="O842" s="171"/>
      <c r="P842" s="171"/>
      <c r="Q842" s="171"/>
      <c r="R842" s="171"/>
      <c r="S842" s="171"/>
      <c r="T842" s="172"/>
      <c r="AT842" s="166" t="s">
        <v>189</v>
      </c>
      <c r="AU842" s="166" t="s">
        <v>89</v>
      </c>
      <c r="AV842" s="13" t="s">
        <v>89</v>
      </c>
      <c r="AW842" s="13" t="s">
        <v>36</v>
      </c>
      <c r="AX842" s="13" t="s">
        <v>25</v>
      </c>
      <c r="AY842" s="166" t="s">
        <v>181</v>
      </c>
    </row>
    <row r="843" spans="1:65" s="2" customFormat="1" ht="14.45" customHeight="1">
      <c r="A843" s="33"/>
      <c r="B843" s="150"/>
      <c r="C843" s="151" t="s">
        <v>2432</v>
      </c>
      <c r="D843" s="151" t="s">
        <v>183</v>
      </c>
      <c r="E843" s="152" t="s">
        <v>3674</v>
      </c>
      <c r="F843" s="153" t="s">
        <v>3675</v>
      </c>
      <c r="G843" s="154" t="s">
        <v>186</v>
      </c>
      <c r="H843" s="155">
        <v>2</v>
      </c>
      <c r="I843" s="156"/>
      <c r="J843" s="157">
        <f>ROUND(I843*H843,2)</f>
        <v>0</v>
      </c>
      <c r="K843" s="153" t="s">
        <v>1</v>
      </c>
      <c r="L843" s="34"/>
      <c r="M843" s="158" t="s">
        <v>1</v>
      </c>
      <c r="N843" s="159" t="s">
        <v>46</v>
      </c>
      <c r="O843" s="59"/>
      <c r="P843" s="160">
        <f>O843*H843</f>
        <v>0</v>
      </c>
      <c r="Q843" s="160">
        <v>1.0000000000000001E-5</v>
      </c>
      <c r="R843" s="160">
        <f>Q843*H843</f>
        <v>2.0000000000000002E-5</v>
      </c>
      <c r="S843" s="160">
        <v>0</v>
      </c>
      <c r="T843" s="161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62" t="s">
        <v>151</v>
      </c>
      <c r="AT843" s="162" t="s">
        <v>183</v>
      </c>
      <c r="AU843" s="162" t="s">
        <v>89</v>
      </c>
      <c r="AY843" s="18" t="s">
        <v>181</v>
      </c>
      <c r="BE843" s="163">
        <f>IF(N843="základní",J843,0)</f>
        <v>0</v>
      </c>
      <c r="BF843" s="163">
        <f>IF(N843="snížená",J843,0)</f>
        <v>0</v>
      </c>
      <c r="BG843" s="163">
        <f>IF(N843="zákl. přenesená",J843,0)</f>
        <v>0</v>
      </c>
      <c r="BH843" s="163">
        <f>IF(N843="sníž. přenesená",J843,0)</f>
        <v>0</v>
      </c>
      <c r="BI843" s="163">
        <f>IF(N843="nulová",J843,0)</f>
        <v>0</v>
      </c>
      <c r="BJ843" s="18" t="s">
        <v>25</v>
      </c>
      <c r="BK843" s="163">
        <f>ROUND(I843*H843,2)</f>
        <v>0</v>
      </c>
      <c r="BL843" s="18" t="s">
        <v>151</v>
      </c>
      <c r="BM843" s="162" t="s">
        <v>3676</v>
      </c>
    </row>
    <row r="844" spans="1:65" s="13" customFormat="1">
      <c r="B844" s="164"/>
      <c r="D844" s="165" t="s">
        <v>189</v>
      </c>
      <c r="E844" s="166" t="s">
        <v>1</v>
      </c>
      <c r="F844" s="167" t="s">
        <v>3677</v>
      </c>
      <c r="H844" s="168">
        <v>2</v>
      </c>
      <c r="I844" s="169"/>
      <c r="L844" s="164"/>
      <c r="M844" s="170"/>
      <c r="N844" s="171"/>
      <c r="O844" s="171"/>
      <c r="P844" s="171"/>
      <c r="Q844" s="171"/>
      <c r="R844" s="171"/>
      <c r="S844" s="171"/>
      <c r="T844" s="172"/>
      <c r="AT844" s="166" t="s">
        <v>189</v>
      </c>
      <c r="AU844" s="166" t="s">
        <v>89</v>
      </c>
      <c r="AV844" s="13" t="s">
        <v>89</v>
      </c>
      <c r="AW844" s="13" t="s">
        <v>36</v>
      </c>
      <c r="AX844" s="13" t="s">
        <v>25</v>
      </c>
      <c r="AY844" s="166" t="s">
        <v>181</v>
      </c>
    </row>
    <row r="845" spans="1:65" s="2" customFormat="1" ht="24.2" customHeight="1">
      <c r="A845" s="33"/>
      <c r="B845" s="150"/>
      <c r="C845" s="188" t="s">
        <v>2437</v>
      </c>
      <c r="D845" s="188" t="s">
        <v>301</v>
      </c>
      <c r="E845" s="189" t="s">
        <v>3678</v>
      </c>
      <c r="F845" s="190" t="s">
        <v>3679</v>
      </c>
      <c r="G845" s="191" t="s">
        <v>186</v>
      </c>
      <c r="H845" s="192">
        <v>14.28</v>
      </c>
      <c r="I845" s="193"/>
      <c r="J845" s="194">
        <f>ROUND(I845*H845,2)</f>
        <v>0</v>
      </c>
      <c r="K845" s="190" t="s">
        <v>1</v>
      </c>
      <c r="L845" s="195"/>
      <c r="M845" s="196" t="s">
        <v>1</v>
      </c>
      <c r="N845" s="197" t="s">
        <v>46</v>
      </c>
      <c r="O845" s="59"/>
      <c r="P845" s="160">
        <f>O845*H845</f>
        <v>0</v>
      </c>
      <c r="Q845" s="160">
        <v>2.0000000000000001E-4</v>
      </c>
      <c r="R845" s="160">
        <f>Q845*H845</f>
        <v>2.856E-3</v>
      </c>
      <c r="S845" s="160">
        <v>0</v>
      </c>
      <c r="T845" s="161">
        <f>S845*H845</f>
        <v>0</v>
      </c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R845" s="162" t="s">
        <v>213</v>
      </c>
      <c r="AT845" s="162" t="s">
        <v>301</v>
      </c>
      <c r="AU845" s="162" t="s">
        <v>89</v>
      </c>
      <c r="AY845" s="18" t="s">
        <v>181</v>
      </c>
      <c r="BE845" s="163">
        <f>IF(N845="základní",J845,0)</f>
        <v>0</v>
      </c>
      <c r="BF845" s="163">
        <f>IF(N845="snížená",J845,0)</f>
        <v>0</v>
      </c>
      <c r="BG845" s="163">
        <f>IF(N845="zákl. přenesená",J845,0)</f>
        <v>0</v>
      </c>
      <c r="BH845" s="163">
        <f>IF(N845="sníž. přenesená",J845,0)</f>
        <v>0</v>
      </c>
      <c r="BI845" s="163">
        <f>IF(N845="nulová",J845,0)</f>
        <v>0</v>
      </c>
      <c r="BJ845" s="18" t="s">
        <v>25</v>
      </c>
      <c r="BK845" s="163">
        <f>ROUND(I845*H845,2)</f>
        <v>0</v>
      </c>
      <c r="BL845" s="18" t="s">
        <v>151</v>
      </c>
      <c r="BM845" s="162" t="s">
        <v>3680</v>
      </c>
    </row>
    <row r="846" spans="1:65" s="13" customFormat="1" ht="22.5">
      <c r="B846" s="164"/>
      <c r="D846" s="165" t="s">
        <v>189</v>
      </c>
      <c r="E846" s="166" t="s">
        <v>1</v>
      </c>
      <c r="F846" s="167" t="s">
        <v>3681</v>
      </c>
      <c r="H846" s="168">
        <v>14.28</v>
      </c>
      <c r="I846" s="169"/>
      <c r="L846" s="164"/>
      <c r="M846" s="170"/>
      <c r="N846" s="171"/>
      <c r="O846" s="171"/>
      <c r="P846" s="171"/>
      <c r="Q846" s="171"/>
      <c r="R846" s="171"/>
      <c r="S846" s="171"/>
      <c r="T846" s="172"/>
      <c r="AT846" s="166" t="s">
        <v>189</v>
      </c>
      <c r="AU846" s="166" t="s">
        <v>89</v>
      </c>
      <c r="AV846" s="13" t="s">
        <v>89</v>
      </c>
      <c r="AW846" s="13" t="s">
        <v>36</v>
      </c>
      <c r="AX846" s="13" t="s">
        <v>25</v>
      </c>
      <c r="AY846" s="166" t="s">
        <v>181</v>
      </c>
    </row>
    <row r="847" spans="1:65" s="2" customFormat="1" ht="24.2" customHeight="1">
      <c r="A847" s="33"/>
      <c r="B847" s="150"/>
      <c r="C847" s="151" t="s">
        <v>2442</v>
      </c>
      <c r="D847" s="151" t="s">
        <v>183</v>
      </c>
      <c r="E847" s="152" t="s">
        <v>3682</v>
      </c>
      <c r="F847" s="153" t="s">
        <v>3683</v>
      </c>
      <c r="G847" s="154" t="s">
        <v>346</v>
      </c>
      <c r="H847" s="155">
        <v>349</v>
      </c>
      <c r="I847" s="156"/>
      <c r="J847" s="157">
        <f>ROUND(I847*H847,2)</f>
        <v>0</v>
      </c>
      <c r="K847" s="153" t="s">
        <v>187</v>
      </c>
      <c r="L847" s="34"/>
      <c r="M847" s="158" t="s">
        <v>1</v>
      </c>
      <c r="N847" s="159" t="s">
        <v>46</v>
      </c>
      <c r="O847" s="59"/>
      <c r="P847" s="160">
        <f>O847*H847</f>
        <v>0</v>
      </c>
      <c r="Q847" s="160">
        <v>0</v>
      </c>
      <c r="R847" s="160">
        <f>Q847*H847</f>
        <v>0</v>
      </c>
      <c r="S847" s="160">
        <v>0</v>
      </c>
      <c r="T847" s="161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2" t="s">
        <v>151</v>
      </c>
      <c r="AT847" s="162" t="s">
        <v>183</v>
      </c>
      <c r="AU847" s="162" t="s">
        <v>89</v>
      </c>
      <c r="AY847" s="18" t="s">
        <v>181</v>
      </c>
      <c r="BE847" s="163">
        <f>IF(N847="základní",J847,0)</f>
        <v>0</v>
      </c>
      <c r="BF847" s="163">
        <f>IF(N847="snížená",J847,0)</f>
        <v>0</v>
      </c>
      <c r="BG847" s="163">
        <f>IF(N847="zákl. přenesená",J847,0)</f>
        <v>0</v>
      </c>
      <c r="BH847" s="163">
        <f>IF(N847="sníž. přenesená",J847,0)</f>
        <v>0</v>
      </c>
      <c r="BI847" s="163">
        <f>IF(N847="nulová",J847,0)</f>
        <v>0</v>
      </c>
      <c r="BJ847" s="18" t="s">
        <v>25</v>
      </c>
      <c r="BK847" s="163">
        <f>ROUND(I847*H847,2)</f>
        <v>0</v>
      </c>
      <c r="BL847" s="18" t="s">
        <v>151</v>
      </c>
      <c r="BM847" s="162" t="s">
        <v>3684</v>
      </c>
    </row>
    <row r="848" spans="1:65" s="13" customFormat="1">
      <c r="B848" s="164"/>
      <c r="D848" s="165" t="s">
        <v>189</v>
      </c>
      <c r="E848" s="166" t="s">
        <v>1</v>
      </c>
      <c r="F848" s="167" t="s">
        <v>3685</v>
      </c>
      <c r="H848" s="168">
        <v>354.95</v>
      </c>
      <c r="I848" s="169"/>
      <c r="L848" s="164"/>
      <c r="M848" s="170"/>
      <c r="N848" s="171"/>
      <c r="O848" s="171"/>
      <c r="P848" s="171"/>
      <c r="Q848" s="171"/>
      <c r="R848" s="171"/>
      <c r="S848" s="171"/>
      <c r="T848" s="172"/>
      <c r="AT848" s="166" t="s">
        <v>189</v>
      </c>
      <c r="AU848" s="166" t="s">
        <v>89</v>
      </c>
      <c r="AV848" s="13" t="s">
        <v>89</v>
      </c>
      <c r="AW848" s="13" t="s">
        <v>36</v>
      </c>
      <c r="AX848" s="13" t="s">
        <v>81</v>
      </c>
      <c r="AY848" s="166" t="s">
        <v>181</v>
      </c>
    </row>
    <row r="849" spans="1:65" s="14" customFormat="1">
      <c r="B849" s="173"/>
      <c r="D849" s="165" t="s">
        <v>189</v>
      </c>
      <c r="E849" s="174" t="s">
        <v>3152</v>
      </c>
      <c r="F849" s="175" t="s">
        <v>190</v>
      </c>
      <c r="H849" s="176">
        <v>354.95</v>
      </c>
      <c r="I849" s="177"/>
      <c r="L849" s="173"/>
      <c r="M849" s="178"/>
      <c r="N849" s="179"/>
      <c r="O849" s="179"/>
      <c r="P849" s="179"/>
      <c r="Q849" s="179"/>
      <c r="R849" s="179"/>
      <c r="S849" s="179"/>
      <c r="T849" s="180"/>
      <c r="AT849" s="174" t="s">
        <v>189</v>
      </c>
      <c r="AU849" s="174" t="s">
        <v>89</v>
      </c>
      <c r="AV849" s="14" t="s">
        <v>151</v>
      </c>
      <c r="AW849" s="14" t="s">
        <v>36</v>
      </c>
      <c r="AX849" s="14" t="s">
        <v>81</v>
      </c>
      <c r="AY849" s="174" t="s">
        <v>181</v>
      </c>
    </row>
    <row r="850" spans="1:65" s="13" customFormat="1">
      <c r="B850" s="164"/>
      <c r="D850" s="165" t="s">
        <v>189</v>
      </c>
      <c r="E850" s="166" t="s">
        <v>1</v>
      </c>
      <c r="F850" s="167" t="s">
        <v>3686</v>
      </c>
      <c r="H850" s="168">
        <v>288</v>
      </c>
      <c r="I850" s="169"/>
      <c r="L850" s="164"/>
      <c r="M850" s="170"/>
      <c r="N850" s="171"/>
      <c r="O850" s="171"/>
      <c r="P850" s="171"/>
      <c r="Q850" s="171"/>
      <c r="R850" s="171"/>
      <c r="S850" s="171"/>
      <c r="T850" s="172"/>
      <c r="AT850" s="166" t="s">
        <v>189</v>
      </c>
      <c r="AU850" s="166" t="s">
        <v>89</v>
      </c>
      <c r="AV850" s="13" t="s">
        <v>89</v>
      </c>
      <c r="AW850" s="13" t="s">
        <v>36</v>
      </c>
      <c r="AX850" s="13" t="s">
        <v>81</v>
      </c>
      <c r="AY850" s="166" t="s">
        <v>181</v>
      </c>
    </row>
    <row r="851" spans="1:65" s="15" customFormat="1">
      <c r="B851" s="181"/>
      <c r="D851" s="165" t="s">
        <v>189</v>
      </c>
      <c r="E851" s="182" t="s">
        <v>1</v>
      </c>
      <c r="F851" s="183" t="s">
        <v>3687</v>
      </c>
      <c r="H851" s="182" t="s">
        <v>1</v>
      </c>
      <c r="I851" s="184"/>
      <c r="L851" s="181"/>
      <c r="M851" s="185"/>
      <c r="N851" s="186"/>
      <c r="O851" s="186"/>
      <c r="P851" s="186"/>
      <c r="Q851" s="186"/>
      <c r="R851" s="186"/>
      <c r="S851" s="186"/>
      <c r="T851" s="187"/>
      <c r="AT851" s="182" t="s">
        <v>189</v>
      </c>
      <c r="AU851" s="182" t="s">
        <v>89</v>
      </c>
      <c r="AV851" s="15" t="s">
        <v>25</v>
      </c>
      <c r="AW851" s="15" t="s">
        <v>36</v>
      </c>
      <c r="AX851" s="15" t="s">
        <v>81</v>
      </c>
      <c r="AY851" s="182" t="s">
        <v>181</v>
      </c>
    </row>
    <row r="852" spans="1:65" s="13" customFormat="1" ht="33.75">
      <c r="B852" s="164"/>
      <c r="D852" s="165" t="s">
        <v>189</v>
      </c>
      <c r="E852" s="166" t="s">
        <v>1</v>
      </c>
      <c r="F852" s="167" t="s">
        <v>3688</v>
      </c>
      <c r="H852" s="168">
        <v>58.2</v>
      </c>
      <c r="I852" s="169"/>
      <c r="L852" s="164"/>
      <c r="M852" s="170"/>
      <c r="N852" s="171"/>
      <c r="O852" s="171"/>
      <c r="P852" s="171"/>
      <c r="Q852" s="171"/>
      <c r="R852" s="171"/>
      <c r="S852" s="171"/>
      <c r="T852" s="172"/>
      <c r="AT852" s="166" t="s">
        <v>189</v>
      </c>
      <c r="AU852" s="166" t="s">
        <v>89</v>
      </c>
      <c r="AV852" s="13" t="s">
        <v>89</v>
      </c>
      <c r="AW852" s="13" t="s">
        <v>36</v>
      </c>
      <c r="AX852" s="13" t="s">
        <v>81</v>
      </c>
      <c r="AY852" s="166" t="s">
        <v>181</v>
      </c>
    </row>
    <row r="853" spans="1:65" s="15" customFormat="1">
      <c r="B853" s="181"/>
      <c r="D853" s="165" t="s">
        <v>189</v>
      </c>
      <c r="E853" s="182" t="s">
        <v>1</v>
      </c>
      <c r="F853" s="183" t="s">
        <v>3689</v>
      </c>
      <c r="H853" s="182" t="s">
        <v>1</v>
      </c>
      <c r="I853" s="184"/>
      <c r="L853" s="181"/>
      <c r="M853" s="185"/>
      <c r="N853" s="186"/>
      <c r="O853" s="186"/>
      <c r="P853" s="186"/>
      <c r="Q853" s="186"/>
      <c r="R853" s="186"/>
      <c r="S853" s="186"/>
      <c r="T853" s="187"/>
      <c r="AT853" s="182" t="s">
        <v>189</v>
      </c>
      <c r="AU853" s="182" t="s">
        <v>89</v>
      </c>
      <c r="AV853" s="15" t="s">
        <v>25</v>
      </c>
      <c r="AW853" s="15" t="s">
        <v>36</v>
      </c>
      <c r="AX853" s="15" t="s">
        <v>81</v>
      </c>
      <c r="AY853" s="182" t="s">
        <v>181</v>
      </c>
    </row>
    <row r="854" spans="1:65" s="13" customFormat="1">
      <c r="B854" s="164"/>
      <c r="D854" s="165" t="s">
        <v>189</v>
      </c>
      <c r="E854" s="166" t="s">
        <v>1</v>
      </c>
      <c r="F854" s="167" t="s">
        <v>3690</v>
      </c>
      <c r="H854" s="168">
        <v>2.8</v>
      </c>
      <c r="I854" s="169"/>
      <c r="L854" s="164"/>
      <c r="M854" s="170"/>
      <c r="N854" s="171"/>
      <c r="O854" s="171"/>
      <c r="P854" s="171"/>
      <c r="Q854" s="171"/>
      <c r="R854" s="171"/>
      <c r="S854" s="171"/>
      <c r="T854" s="172"/>
      <c r="AT854" s="166" t="s">
        <v>189</v>
      </c>
      <c r="AU854" s="166" t="s">
        <v>89</v>
      </c>
      <c r="AV854" s="13" t="s">
        <v>89</v>
      </c>
      <c r="AW854" s="13" t="s">
        <v>36</v>
      </c>
      <c r="AX854" s="13" t="s">
        <v>81</v>
      </c>
      <c r="AY854" s="166" t="s">
        <v>181</v>
      </c>
    </row>
    <row r="855" spans="1:65" s="14" customFormat="1">
      <c r="B855" s="173"/>
      <c r="D855" s="165" t="s">
        <v>189</v>
      </c>
      <c r="E855" s="174" t="s">
        <v>3155</v>
      </c>
      <c r="F855" s="175" t="s">
        <v>190</v>
      </c>
      <c r="H855" s="176">
        <v>349</v>
      </c>
      <c r="I855" s="177"/>
      <c r="L855" s="173"/>
      <c r="M855" s="178"/>
      <c r="N855" s="179"/>
      <c r="O855" s="179"/>
      <c r="P855" s="179"/>
      <c r="Q855" s="179"/>
      <c r="R855" s="179"/>
      <c r="S855" s="179"/>
      <c r="T855" s="180"/>
      <c r="AT855" s="174" t="s">
        <v>189</v>
      </c>
      <c r="AU855" s="174" t="s">
        <v>89</v>
      </c>
      <c r="AV855" s="14" t="s">
        <v>151</v>
      </c>
      <c r="AW855" s="14" t="s">
        <v>36</v>
      </c>
      <c r="AX855" s="14" t="s">
        <v>25</v>
      </c>
      <c r="AY855" s="174" t="s">
        <v>181</v>
      </c>
    </row>
    <row r="856" spans="1:65" s="2" customFormat="1" ht="24.2" customHeight="1">
      <c r="A856" s="33"/>
      <c r="B856" s="150"/>
      <c r="C856" s="188" t="s">
        <v>2445</v>
      </c>
      <c r="D856" s="188" t="s">
        <v>301</v>
      </c>
      <c r="E856" s="189" t="s">
        <v>3691</v>
      </c>
      <c r="F856" s="190" t="s">
        <v>3692</v>
      </c>
      <c r="G856" s="191" t="s">
        <v>346</v>
      </c>
      <c r="H856" s="192">
        <v>352.49</v>
      </c>
      <c r="I856" s="193"/>
      <c r="J856" s="194">
        <f>ROUND(I856*H856,2)</f>
        <v>0</v>
      </c>
      <c r="K856" s="190" t="s">
        <v>1</v>
      </c>
      <c r="L856" s="195"/>
      <c r="M856" s="196" t="s">
        <v>1</v>
      </c>
      <c r="N856" s="197" t="s">
        <v>46</v>
      </c>
      <c r="O856" s="59"/>
      <c r="P856" s="160">
        <f>O856*H856</f>
        <v>0</v>
      </c>
      <c r="Q856" s="160">
        <v>1.77E-2</v>
      </c>
      <c r="R856" s="160">
        <f>Q856*H856</f>
        <v>6.2390730000000003</v>
      </c>
      <c r="S856" s="160">
        <v>0</v>
      </c>
      <c r="T856" s="161">
        <f>S856*H856</f>
        <v>0</v>
      </c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R856" s="162" t="s">
        <v>213</v>
      </c>
      <c r="AT856" s="162" t="s">
        <v>301</v>
      </c>
      <c r="AU856" s="162" t="s">
        <v>89</v>
      </c>
      <c r="AY856" s="18" t="s">
        <v>181</v>
      </c>
      <c r="BE856" s="163">
        <f>IF(N856="základní",J856,0)</f>
        <v>0</v>
      </c>
      <c r="BF856" s="163">
        <f>IF(N856="snížená",J856,0)</f>
        <v>0</v>
      </c>
      <c r="BG856" s="163">
        <f>IF(N856="zákl. přenesená",J856,0)</f>
        <v>0</v>
      </c>
      <c r="BH856" s="163">
        <f>IF(N856="sníž. přenesená",J856,0)</f>
        <v>0</v>
      </c>
      <c r="BI856" s="163">
        <f>IF(N856="nulová",J856,0)</f>
        <v>0</v>
      </c>
      <c r="BJ856" s="18" t="s">
        <v>25</v>
      </c>
      <c r="BK856" s="163">
        <f>ROUND(I856*H856,2)</f>
        <v>0</v>
      </c>
      <c r="BL856" s="18" t="s">
        <v>151</v>
      </c>
      <c r="BM856" s="162" t="s">
        <v>3693</v>
      </c>
    </row>
    <row r="857" spans="1:65" s="13" customFormat="1">
      <c r="B857" s="164"/>
      <c r="D857" s="165" t="s">
        <v>189</v>
      </c>
      <c r="E857" s="166" t="s">
        <v>1</v>
      </c>
      <c r="F857" s="167" t="s">
        <v>3694</v>
      </c>
      <c r="H857" s="168">
        <v>352.49</v>
      </c>
      <c r="I857" s="169"/>
      <c r="L857" s="164"/>
      <c r="M857" s="170"/>
      <c r="N857" s="171"/>
      <c r="O857" s="171"/>
      <c r="P857" s="171"/>
      <c r="Q857" s="171"/>
      <c r="R857" s="171"/>
      <c r="S857" s="171"/>
      <c r="T857" s="172"/>
      <c r="AT857" s="166" t="s">
        <v>189</v>
      </c>
      <c r="AU857" s="166" t="s">
        <v>89</v>
      </c>
      <c r="AV857" s="13" t="s">
        <v>89</v>
      </c>
      <c r="AW857" s="13" t="s">
        <v>36</v>
      </c>
      <c r="AX857" s="13" t="s">
        <v>25</v>
      </c>
      <c r="AY857" s="166" t="s">
        <v>181</v>
      </c>
    </row>
    <row r="858" spans="1:65" s="2" customFormat="1" ht="14.45" customHeight="1">
      <c r="A858" s="33"/>
      <c r="B858" s="150"/>
      <c r="C858" s="151" t="s">
        <v>2450</v>
      </c>
      <c r="D858" s="151" t="s">
        <v>183</v>
      </c>
      <c r="E858" s="152" t="s">
        <v>3695</v>
      </c>
      <c r="F858" s="153" t="s">
        <v>3696</v>
      </c>
      <c r="G858" s="154" t="s">
        <v>186</v>
      </c>
      <c r="H858" s="155">
        <v>31</v>
      </c>
      <c r="I858" s="156"/>
      <c r="J858" s="157">
        <f>ROUND(I858*H858,2)</f>
        <v>0</v>
      </c>
      <c r="K858" s="153" t="s">
        <v>1</v>
      </c>
      <c r="L858" s="34"/>
      <c r="M858" s="158" t="s">
        <v>1</v>
      </c>
      <c r="N858" s="159" t="s">
        <v>46</v>
      </c>
      <c r="O858" s="59"/>
      <c r="P858" s="160">
        <f>O858*H858</f>
        <v>0</v>
      </c>
      <c r="Q858" s="160">
        <v>2.0000000000000002E-5</v>
      </c>
      <c r="R858" s="160">
        <f>Q858*H858</f>
        <v>6.2E-4</v>
      </c>
      <c r="S858" s="160">
        <v>0</v>
      </c>
      <c r="T858" s="161">
        <f>S858*H858</f>
        <v>0</v>
      </c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R858" s="162" t="s">
        <v>151</v>
      </c>
      <c r="AT858" s="162" t="s">
        <v>183</v>
      </c>
      <c r="AU858" s="162" t="s">
        <v>89</v>
      </c>
      <c r="AY858" s="18" t="s">
        <v>181</v>
      </c>
      <c r="BE858" s="163">
        <f>IF(N858="základní",J858,0)</f>
        <v>0</v>
      </c>
      <c r="BF858" s="163">
        <f>IF(N858="snížená",J858,0)</f>
        <v>0</v>
      </c>
      <c r="BG858" s="163">
        <f>IF(N858="zákl. přenesená",J858,0)</f>
        <v>0</v>
      </c>
      <c r="BH858" s="163">
        <f>IF(N858="sníž. přenesená",J858,0)</f>
        <v>0</v>
      </c>
      <c r="BI858" s="163">
        <f>IF(N858="nulová",J858,0)</f>
        <v>0</v>
      </c>
      <c r="BJ858" s="18" t="s">
        <v>25</v>
      </c>
      <c r="BK858" s="163">
        <f>ROUND(I858*H858,2)</f>
        <v>0</v>
      </c>
      <c r="BL858" s="18" t="s">
        <v>151</v>
      </c>
      <c r="BM858" s="162" t="s">
        <v>3697</v>
      </c>
    </row>
    <row r="859" spans="1:65" s="13" customFormat="1">
      <c r="B859" s="164"/>
      <c r="D859" s="165" t="s">
        <v>189</v>
      </c>
      <c r="E859" s="166" t="s">
        <v>1</v>
      </c>
      <c r="F859" s="167" t="s">
        <v>3698</v>
      </c>
      <c r="H859" s="168">
        <v>24</v>
      </c>
      <c r="I859" s="169"/>
      <c r="L859" s="164"/>
      <c r="M859" s="170"/>
      <c r="N859" s="171"/>
      <c r="O859" s="171"/>
      <c r="P859" s="171"/>
      <c r="Q859" s="171"/>
      <c r="R859" s="171"/>
      <c r="S859" s="171"/>
      <c r="T859" s="172"/>
      <c r="AT859" s="166" t="s">
        <v>189</v>
      </c>
      <c r="AU859" s="166" t="s">
        <v>89</v>
      </c>
      <c r="AV859" s="13" t="s">
        <v>89</v>
      </c>
      <c r="AW859" s="13" t="s">
        <v>36</v>
      </c>
      <c r="AX859" s="13" t="s">
        <v>81</v>
      </c>
      <c r="AY859" s="166" t="s">
        <v>181</v>
      </c>
    </row>
    <row r="860" spans="1:65" s="13" customFormat="1">
      <c r="B860" s="164"/>
      <c r="D860" s="165" t="s">
        <v>189</v>
      </c>
      <c r="E860" s="166" t="s">
        <v>1</v>
      </c>
      <c r="F860" s="167" t="s">
        <v>3699</v>
      </c>
      <c r="H860" s="168">
        <v>7</v>
      </c>
      <c r="I860" s="169"/>
      <c r="L860" s="164"/>
      <c r="M860" s="170"/>
      <c r="N860" s="171"/>
      <c r="O860" s="171"/>
      <c r="P860" s="171"/>
      <c r="Q860" s="171"/>
      <c r="R860" s="171"/>
      <c r="S860" s="171"/>
      <c r="T860" s="172"/>
      <c r="AT860" s="166" t="s">
        <v>189</v>
      </c>
      <c r="AU860" s="166" t="s">
        <v>89</v>
      </c>
      <c r="AV860" s="13" t="s">
        <v>89</v>
      </c>
      <c r="AW860" s="13" t="s">
        <v>36</v>
      </c>
      <c r="AX860" s="13" t="s">
        <v>81</v>
      </c>
      <c r="AY860" s="166" t="s">
        <v>181</v>
      </c>
    </row>
    <row r="861" spans="1:65" s="14" customFormat="1">
      <c r="B861" s="173"/>
      <c r="D861" s="165" t="s">
        <v>189</v>
      </c>
      <c r="E861" s="174" t="s">
        <v>1</v>
      </c>
      <c r="F861" s="175" t="s">
        <v>190</v>
      </c>
      <c r="H861" s="176">
        <v>31</v>
      </c>
      <c r="I861" s="177"/>
      <c r="L861" s="173"/>
      <c r="M861" s="178"/>
      <c r="N861" s="179"/>
      <c r="O861" s="179"/>
      <c r="P861" s="179"/>
      <c r="Q861" s="179"/>
      <c r="R861" s="179"/>
      <c r="S861" s="179"/>
      <c r="T861" s="180"/>
      <c r="AT861" s="174" t="s">
        <v>189</v>
      </c>
      <c r="AU861" s="174" t="s">
        <v>89</v>
      </c>
      <c r="AV861" s="14" t="s">
        <v>151</v>
      </c>
      <c r="AW861" s="14" t="s">
        <v>36</v>
      </c>
      <c r="AX861" s="14" t="s">
        <v>25</v>
      </c>
      <c r="AY861" s="174" t="s">
        <v>181</v>
      </c>
    </row>
    <row r="862" spans="1:65" s="2" customFormat="1" ht="24.2" customHeight="1">
      <c r="A862" s="33"/>
      <c r="B862" s="150"/>
      <c r="C862" s="188" t="s">
        <v>2460</v>
      </c>
      <c r="D862" s="188" t="s">
        <v>301</v>
      </c>
      <c r="E862" s="189" t="s">
        <v>3700</v>
      </c>
      <c r="F862" s="190" t="s">
        <v>3701</v>
      </c>
      <c r="G862" s="191" t="s">
        <v>186</v>
      </c>
      <c r="H862" s="192">
        <v>100.98</v>
      </c>
      <c r="I862" s="193"/>
      <c r="J862" s="194">
        <f>ROUND(I862*H862,2)</f>
        <v>0</v>
      </c>
      <c r="K862" s="190" t="s">
        <v>1</v>
      </c>
      <c r="L862" s="195"/>
      <c r="M862" s="196" t="s">
        <v>1</v>
      </c>
      <c r="N862" s="197" t="s">
        <v>46</v>
      </c>
      <c r="O862" s="59"/>
      <c r="P862" s="160">
        <f>O862*H862</f>
        <v>0</v>
      </c>
      <c r="Q862" s="160">
        <v>2.0000000000000001E-4</v>
      </c>
      <c r="R862" s="160">
        <f>Q862*H862</f>
        <v>2.0196000000000002E-2</v>
      </c>
      <c r="S862" s="160">
        <v>0</v>
      </c>
      <c r="T862" s="161">
        <f>S862*H862</f>
        <v>0</v>
      </c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R862" s="162" t="s">
        <v>213</v>
      </c>
      <c r="AT862" s="162" t="s">
        <v>301</v>
      </c>
      <c r="AU862" s="162" t="s">
        <v>89</v>
      </c>
      <c r="AY862" s="18" t="s">
        <v>181</v>
      </c>
      <c r="BE862" s="163">
        <f>IF(N862="základní",J862,0)</f>
        <v>0</v>
      </c>
      <c r="BF862" s="163">
        <f>IF(N862="snížená",J862,0)</f>
        <v>0</v>
      </c>
      <c r="BG862" s="163">
        <f>IF(N862="zákl. přenesená",J862,0)</f>
        <v>0</v>
      </c>
      <c r="BH862" s="163">
        <f>IF(N862="sníž. přenesená",J862,0)</f>
        <v>0</v>
      </c>
      <c r="BI862" s="163">
        <f>IF(N862="nulová",J862,0)</f>
        <v>0</v>
      </c>
      <c r="BJ862" s="18" t="s">
        <v>25</v>
      </c>
      <c r="BK862" s="163">
        <f>ROUND(I862*H862,2)</f>
        <v>0</v>
      </c>
      <c r="BL862" s="18" t="s">
        <v>151</v>
      </c>
      <c r="BM862" s="162" t="s">
        <v>3702</v>
      </c>
    </row>
    <row r="863" spans="1:65" s="13" customFormat="1" ht="22.5">
      <c r="B863" s="164"/>
      <c r="D863" s="165" t="s">
        <v>189</v>
      </c>
      <c r="E863" s="166" t="s">
        <v>1</v>
      </c>
      <c r="F863" s="167" t="s">
        <v>3703</v>
      </c>
      <c r="H863" s="168">
        <v>100.98</v>
      </c>
      <c r="I863" s="169"/>
      <c r="L863" s="164"/>
      <c r="M863" s="170"/>
      <c r="N863" s="171"/>
      <c r="O863" s="171"/>
      <c r="P863" s="171"/>
      <c r="Q863" s="171"/>
      <c r="R863" s="171"/>
      <c r="S863" s="171"/>
      <c r="T863" s="172"/>
      <c r="AT863" s="166" t="s">
        <v>189</v>
      </c>
      <c r="AU863" s="166" t="s">
        <v>89</v>
      </c>
      <c r="AV863" s="13" t="s">
        <v>89</v>
      </c>
      <c r="AW863" s="13" t="s">
        <v>36</v>
      </c>
      <c r="AX863" s="13" t="s">
        <v>25</v>
      </c>
      <c r="AY863" s="166" t="s">
        <v>181</v>
      </c>
    </row>
    <row r="864" spans="1:65" s="2" customFormat="1" ht="24.2" customHeight="1">
      <c r="A864" s="33"/>
      <c r="B864" s="150"/>
      <c r="C864" s="151" t="s">
        <v>2470</v>
      </c>
      <c r="D864" s="151" t="s">
        <v>183</v>
      </c>
      <c r="E864" s="152" t="s">
        <v>3704</v>
      </c>
      <c r="F864" s="153" t="s">
        <v>3705</v>
      </c>
      <c r="G864" s="154" t="s">
        <v>346</v>
      </c>
      <c r="H864" s="155">
        <v>177.4</v>
      </c>
      <c r="I864" s="156"/>
      <c r="J864" s="157">
        <f>ROUND(I864*H864,2)</f>
        <v>0</v>
      </c>
      <c r="K864" s="153" t="s">
        <v>187</v>
      </c>
      <c r="L864" s="34"/>
      <c r="M864" s="158" t="s">
        <v>1</v>
      </c>
      <c r="N864" s="159" t="s">
        <v>46</v>
      </c>
      <c r="O864" s="59"/>
      <c r="P864" s="160">
        <f>O864*H864</f>
        <v>0</v>
      </c>
      <c r="Q864" s="160">
        <v>0</v>
      </c>
      <c r="R864" s="160">
        <f>Q864*H864</f>
        <v>0</v>
      </c>
      <c r="S864" s="160">
        <v>0</v>
      </c>
      <c r="T864" s="161">
        <f>S864*H864</f>
        <v>0</v>
      </c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R864" s="162" t="s">
        <v>151</v>
      </c>
      <c r="AT864" s="162" t="s">
        <v>183</v>
      </c>
      <c r="AU864" s="162" t="s">
        <v>89</v>
      </c>
      <c r="AY864" s="18" t="s">
        <v>181</v>
      </c>
      <c r="BE864" s="163">
        <f>IF(N864="základní",J864,0)</f>
        <v>0</v>
      </c>
      <c r="BF864" s="163">
        <f>IF(N864="snížená",J864,0)</f>
        <v>0</v>
      </c>
      <c r="BG864" s="163">
        <f>IF(N864="zákl. přenesená",J864,0)</f>
        <v>0</v>
      </c>
      <c r="BH864" s="163">
        <f>IF(N864="sníž. přenesená",J864,0)</f>
        <v>0</v>
      </c>
      <c r="BI864" s="163">
        <f>IF(N864="nulová",J864,0)</f>
        <v>0</v>
      </c>
      <c r="BJ864" s="18" t="s">
        <v>25</v>
      </c>
      <c r="BK864" s="163">
        <f>ROUND(I864*H864,2)</f>
        <v>0</v>
      </c>
      <c r="BL864" s="18" t="s">
        <v>151</v>
      </c>
      <c r="BM864" s="162" t="s">
        <v>3706</v>
      </c>
    </row>
    <row r="865" spans="2:51" s="13" customFormat="1">
      <c r="B865" s="164"/>
      <c r="D865" s="165" t="s">
        <v>189</v>
      </c>
      <c r="E865" s="166" t="s">
        <v>1</v>
      </c>
      <c r="F865" s="167" t="s">
        <v>3707</v>
      </c>
      <c r="H865" s="168">
        <v>119.8</v>
      </c>
      <c r="I865" s="169"/>
      <c r="L865" s="164"/>
      <c r="M865" s="170"/>
      <c r="N865" s="171"/>
      <c r="O865" s="171"/>
      <c r="P865" s="171"/>
      <c r="Q865" s="171"/>
      <c r="R865" s="171"/>
      <c r="S865" s="171"/>
      <c r="T865" s="172"/>
      <c r="AT865" s="166" t="s">
        <v>189</v>
      </c>
      <c r="AU865" s="166" t="s">
        <v>89</v>
      </c>
      <c r="AV865" s="13" t="s">
        <v>89</v>
      </c>
      <c r="AW865" s="13" t="s">
        <v>36</v>
      </c>
      <c r="AX865" s="13" t="s">
        <v>81</v>
      </c>
      <c r="AY865" s="166" t="s">
        <v>181</v>
      </c>
    </row>
    <row r="866" spans="2:51" s="13" customFormat="1">
      <c r="B866" s="164"/>
      <c r="D866" s="165" t="s">
        <v>189</v>
      </c>
      <c r="E866" s="166" t="s">
        <v>1</v>
      </c>
      <c r="F866" s="167" t="s">
        <v>3708</v>
      </c>
      <c r="H866" s="168">
        <v>44.6</v>
      </c>
      <c r="I866" s="169"/>
      <c r="L866" s="164"/>
      <c r="M866" s="170"/>
      <c r="N866" s="171"/>
      <c r="O866" s="171"/>
      <c r="P866" s="171"/>
      <c r="Q866" s="171"/>
      <c r="R866" s="171"/>
      <c r="S866" s="171"/>
      <c r="T866" s="172"/>
      <c r="AT866" s="166" t="s">
        <v>189</v>
      </c>
      <c r="AU866" s="166" t="s">
        <v>89</v>
      </c>
      <c r="AV866" s="13" t="s">
        <v>89</v>
      </c>
      <c r="AW866" s="13" t="s">
        <v>36</v>
      </c>
      <c r="AX866" s="13" t="s">
        <v>81</v>
      </c>
      <c r="AY866" s="166" t="s">
        <v>181</v>
      </c>
    </row>
    <row r="867" spans="2:51" s="13" customFormat="1">
      <c r="B867" s="164"/>
      <c r="D867" s="165" t="s">
        <v>189</v>
      </c>
      <c r="E867" s="166" t="s">
        <v>1</v>
      </c>
      <c r="F867" s="167" t="s">
        <v>3709</v>
      </c>
      <c r="H867" s="168">
        <v>15.2</v>
      </c>
      <c r="I867" s="169"/>
      <c r="L867" s="164"/>
      <c r="M867" s="170"/>
      <c r="N867" s="171"/>
      <c r="O867" s="171"/>
      <c r="P867" s="171"/>
      <c r="Q867" s="171"/>
      <c r="R867" s="171"/>
      <c r="S867" s="171"/>
      <c r="T867" s="172"/>
      <c r="AT867" s="166" t="s">
        <v>189</v>
      </c>
      <c r="AU867" s="166" t="s">
        <v>89</v>
      </c>
      <c r="AV867" s="13" t="s">
        <v>89</v>
      </c>
      <c r="AW867" s="13" t="s">
        <v>36</v>
      </c>
      <c r="AX867" s="13" t="s">
        <v>81</v>
      </c>
      <c r="AY867" s="166" t="s">
        <v>181</v>
      </c>
    </row>
    <row r="868" spans="2:51" s="13" customFormat="1">
      <c r="B868" s="164"/>
      <c r="D868" s="165" t="s">
        <v>189</v>
      </c>
      <c r="E868" s="166" t="s">
        <v>1</v>
      </c>
      <c r="F868" s="167" t="s">
        <v>3710</v>
      </c>
      <c r="H868" s="168">
        <v>7.2</v>
      </c>
      <c r="I868" s="169"/>
      <c r="L868" s="164"/>
      <c r="M868" s="170"/>
      <c r="N868" s="171"/>
      <c r="O868" s="171"/>
      <c r="P868" s="171"/>
      <c r="Q868" s="171"/>
      <c r="R868" s="171"/>
      <c r="S868" s="171"/>
      <c r="T868" s="172"/>
      <c r="AT868" s="166" t="s">
        <v>189</v>
      </c>
      <c r="AU868" s="166" t="s">
        <v>89</v>
      </c>
      <c r="AV868" s="13" t="s">
        <v>89</v>
      </c>
      <c r="AW868" s="13" t="s">
        <v>36</v>
      </c>
      <c r="AX868" s="13" t="s">
        <v>81</v>
      </c>
      <c r="AY868" s="166" t="s">
        <v>181</v>
      </c>
    </row>
    <row r="869" spans="2:51" s="14" customFormat="1">
      <c r="B869" s="173"/>
      <c r="D869" s="165" t="s">
        <v>189</v>
      </c>
      <c r="E869" s="174" t="s">
        <v>1445</v>
      </c>
      <c r="F869" s="175" t="s">
        <v>190</v>
      </c>
      <c r="H869" s="176">
        <v>186.8</v>
      </c>
      <c r="I869" s="177"/>
      <c r="L869" s="173"/>
      <c r="M869" s="178"/>
      <c r="N869" s="179"/>
      <c r="O869" s="179"/>
      <c r="P869" s="179"/>
      <c r="Q869" s="179"/>
      <c r="R869" s="179"/>
      <c r="S869" s="179"/>
      <c r="T869" s="180"/>
      <c r="AT869" s="174" t="s">
        <v>189</v>
      </c>
      <c r="AU869" s="174" t="s">
        <v>89</v>
      </c>
      <c r="AV869" s="14" t="s">
        <v>151</v>
      </c>
      <c r="AW869" s="14" t="s">
        <v>36</v>
      </c>
      <c r="AX869" s="14" t="s">
        <v>81</v>
      </c>
      <c r="AY869" s="174" t="s">
        <v>181</v>
      </c>
    </row>
    <row r="870" spans="2:51" s="15" customFormat="1">
      <c r="B870" s="181"/>
      <c r="D870" s="165" t="s">
        <v>189</v>
      </c>
      <c r="E870" s="182" t="s">
        <v>1</v>
      </c>
      <c r="F870" s="183" t="s">
        <v>3711</v>
      </c>
      <c r="H870" s="182" t="s">
        <v>1</v>
      </c>
      <c r="I870" s="184"/>
      <c r="L870" s="181"/>
      <c r="M870" s="185"/>
      <c r="N870" s="186"/>
      <c r="O870" s="186"/>
      <c r="P870" s="186"/>
      <c r="Q870" s="186"/>
      <c r="R870" s="186"/>
      <c r="S870" s="186"/>
      <c r="T870" s="187"/>
      <c r="AT870" s="182" t="s">
        <v>189</v>
      </c>
      <c r="AU870" s="182" t="s">
        <v>89</v>
      </c>
      <c r="AV870" s="15" t="s">
        <v>25</v>
      </c>
      <c r="AW870" s="15" t="s">
        <v>36</v>
      </c>
      <c r="AX870" s="15" t="s">
        <v>81</v>
      </c>
      <c r="AY870" s="182" t="s">
        <v>181</v>
      </c>
    </row>
    <row r="871" spans="2:51" s="13" customFormat="1">
      <c r="B871" s="164"/>
      <c r="D871" s="165" t="s">
        <v>189</v>
      </c>
      <c r="E871" s="166" t="s">
        <v>1</v>
      </c>
      <c r="F871" s="167" t="s">
        <v>3712</v>
      </c>
      <c r="H871" s="168">
        <v>78</v>
      </c>
      <c r="I871" s="169"/>
      <c r="L871" s="164"/>
      <c r="M871" s="170"/>
      <c r="N871" s="171"/>
      <c r="O871" s="171"/>
      <c r="P871" s="171"/>
      <c r="Q871" s="171"/>
      <c r="R871" s="171"/>
      <c r="S871" s="171"/>
      <c r="T871" s="172"/>
      <c r="AT871" s="166" t="s">
        <v>189</v>
      </c>
      <c r="AU871" s="166" t="s">
        <v>89</v>
      </c>
      <c r="AV871" s="13" t="s">
        <v>89</v>
      </c>
      <c r="AW871" s="13" t="s">
        <v>36</v>
      </c>
      <c r="AX871" s="13" t="s">
        <v>81</v>
      </c>
      <c r="AY871" s="166" t="s">
        <v>181</v>
      </c>
    </row>
    <row r="872" spans="2:51" s="13" customFormat="1" ht="22.5">
      <c r="B872" s="164"/>
      <c r="D872" s="165" t="s">
        <v>189</v>
      </c>
      <c r="E872" s="166" t="s">
        <v>1</v>
      </c>
      <c r="F872" s="167" t="s">
        <v>3713</v>
      </c>
      <c r="H872" s="168">
        <v>34.799999999999997</v>
      </c>
      <c r="I872" s="169"/>
      <c r="L872" s="164"/>
      <c r="M872" s="170"/>
      <c r="N872" s="171"/>
      <c r="O872" s="171"/>
      <c r="P872" s="171"/>
      <c r="Q872" s="171"/>
      <c r="R872" s="171"/>
      <c r="S872" s="171"/>
      <c r="T872" s="172"/>
      <c r="AT872" s="166" t="s">
        <v>189</v>
      </c>
      <c r="AU872" s="166" t="s">
        <v>89</v>
      </c>
      <c r="AV872" s="13" t="s">
        <v>89</v>
      </c>
      <c r="AW872" s="13" t="s">
        <v>36</v>
      </c>
      <c r="AX872" s="13" t="s">
        <v>81</v>
      </c>
      <c r="AY872" s="166" t="s">
        <v>181</v>
      </c>
    </row>
    <row r="873" spans="2:51" s="13" customFormat="1">
      <c r="B873" s="164"/>
      <c r="D873" s="165" t="s">
        <v>189</v>
      </c>
      <c r="E873" s="166" t="s">
        <v>1</v>
      </c>
      <c r="F873" s="167" t="s">
        <v>3714</v>
      </c>
      <c r="H873" s="168">
        <v>4</v>
      </c>
      <c r="I873" s="169"/>
      <c r="L873" s="164"/>
      <c r="M873" s="170"/>
      <c r="N873" s="171"/>
      <c r="O873" s="171"/>
      <c r="P873" s="171"/>
      <c r="Q873" s="171"/>
      <c r="R873" s="171"/>
      <c r="S873" s="171"/>
      <c r="T873" s="172"/>
      <c r="AT873" s="166" t="s">
        <v>189</v>
      </c>
      <c r="AU873" s="166" t="s">
        <v>89</v>
      </c>
      <c r="AV873" s="13" t="s">
        <v>89</v>
      </c>
      <c r="AW873" s="13" t="s">
        <v>36</v>
      </c>
      <c r="AX873" s="13" t="s">
        <v>81</v>
      </c>
      <c r="AY873" s="166" t="s">
        <v>181</v>
      </c>
    </row>
    <row r="874" spans="2:51" s="16" customFormat="1">
      <c r="B874" s="209"/>
      <c r="D874" s="165" t="s">
        <v>189</v>
      </c>
      <c r="E874" s="210" t="s">
        <v>3160</v>
      </c>
      <c r="F874" s="211" t="s">
        <v>617</v>
      </c>
      <c r="H874" s="212">
        <v>116.8</v>
      </c>
      <c r="I874" s="213"/>
      <c r="L874" s="209"/>
      <c r="M874" s="214"/>
      <c r="N874" s="215"/>
      <c r="O874" s="215"/>
      <c r="P874" s="215"/>
      <c r="Q874" s="215"/>
      <c r="R874" s="215"/>
      <c r="S874" s="215"/>
      <c r="T874" s="216"/>
      <c r="AT874" s="210" t="s">
        <v>189</v>
      </c>
      <c r="AU874" s="210" t="s">
        <v>89</v>
      </c>
      <c r="AV874" s="16" t="s">
        <v>194</v>
      </c>
      <c r="AW874" s="16" t="s">
        <v>36</v>
      </c>
      <c r="AX874" s="16" t="s">
        <v>81</v>
      </c>
      <c r="AY874" s="210" t="s">
        <v>181</v>
      </c>
    </row>
    <row r="875" spans="2:51" s="13" customFormat="1">
      <c r="B875" s="164"/>
      <c r="D875" s="165" t="s">
        <v>189</v>
      </c>
      <c r="E875" s="166" t="s">
        <v>1</v>
      </c>
      <c r="F875" s="167" t="s">
        <v>3715</v>
      </c>
      <c r="H875" s="168">
        <v>30</v>
      </c>
      <c r="I875" s="169"/>
      <c r="L875" s="164"/>
      <c r="M875" s="170"/>
      <c r="N875" s="171"/>
      <c r="O875" s="171"/>
      <c r="P875" s="171"/>
      <c r="Q875" s="171"/>
      <c r="R875" s="171"/>
      <c r="S875" s="171"/>
      <c r="T875" s="172"/>
      <c r="AT875" s="166" t="s">
        <v>189</v>
      </c>
      <c r="AU875" s="166" t="s">
        <v>89</v>
      </c>
      <c r="AV875" s="13" t="s">
        <v>89</v>
      </c>
      <c r="AW875" s="13" t="s">
        <v>36</v>
      </c>
      <c r="AX875" s="13" t="s">
        <v>81</v>
      </c>
      <c r="AY875" s="166" t="s">
        <v>181</v>
      </c>
    </row>
    <row r="876" spans="2:51" s="13" customFormat="1">
      <c r="B876" s="164"/>
      <c r="D876" s="165" t="s">
        <v>189</v>
      </c>
      <c r="E876" s="166" t="s">
        <v>1</v>
      </c>
      <c r="F876" s="167" t="s">
        <v>3716</v>
      </c>
      <c r="H876" s="168">
        <v>6</v>
      </c>
      <c r="I876" s="169"/>
      <c r="L876" s="164"/>
      <c r="M876" s="170"/>
      <c r="N876" s="171"/>
      <c r="O876" s="171"/>
      <c r="P876" s="171"/>
      <c r="Q876" s="171"/>
      <c r="R876" s="171"/>
      <c r="S876" s="171"/>
      <c r="T876" s="172"/>
      <c r="AT876" s="166" t="s">
        <v>189</v>
      </c>
      <c r="AU876" s="166" t="s">
        <v>89</v>
      </c>
      <c r="AV876" s="13" t="s">
        <v>89</v>
      </c>
      <c r="AW876" s="13" t="s">
        <v>36</v>
      </c>
      <c r="AX876" s="13" t="s">
        <v>81</v>
      </c>
      <c r="AY876" s="166" t="s">
        <v>181</v>
      </c>
    </row>
    <row r="877" spans="2:51" s="15" customFormat="1">
      <c r="B877" s="181"/>
      <c r="D877" s="165" t="s">
        <v>189</v>
      </c>
      <c r="E877" s="182" t="s">
        <v>1</v>
      </c>
      <c r="F877" s="183" t="s">
        <v>3717</v>
      </c>
      <c r="H877" s="182" t="s">
        <v>1</v>
      </c>
      <c r="I877" s="184"/>
      <c r="L877" s="181"/>
      <c r="M877" s="185"/>
      <c r="N877" s="186"/>
      <c r="O877" s="186"/>
      <c r="P877" s="186"/>
      <c r="Q877" s="186"/>
      <c r="R877" s="186"/>
      <c r="S877" s="186"/>
      <c r="T877" s="187"/>
      <c r="AT877" s="182" t="s">
        <v>189</v>
      </c>
      <c r="AU877" s="182" t="s">
        <v>89</v>
      </c>
      <c r="AV877" s="15" t="s">
        <v>25</v>
      </c>
      <c r="AW877" s="15" t="s">
        <v>36</v>
      </c>
      <c r="AX877" s="15" t="s">
        <v>81</v>
      </c>
      <c r="AY877" s="182" t="s">
        <v>181</v>
      </c>
    </row>
    <row r="878" spans="2:51" s="13" customFormat="1">
      <c r="B878" s="164"/>
      <c r="D878" s="165" t="s">
        <v>189</v>
      </c>
      <c r="E878" s="166" t="s">
        <v>1</v>
      </c>
      <c r="F878" s="167" t="s">
        <v>3718</v>
      </c>
      <c r="H878" s="168">
        <v>10.1</v>
      </c>
      <c r="I878" s="169"/>
      <c r="L878" s="164"/>
      <c r="M878" s="170"/>
      <c r="N878" s="171"/>
      <c r="O878" s="171"/>
      <c r="P878" s="171"/>
      <c r="Q878" s="171"/>
      <c r="R878" s="171"/>
      <c r="S878" s="171"/>
      <c r="T878" s="172"/>
      <c r="AT878" s="166" t="s">
        <v>189</v>
      </c>
      <c r="AU878" s="166" t="s">
        <v>89</v>
      </c>
      <c r="AV878" s="13" t="s">
        <v>89</v>
      </c>
      <c r="AW878" s="13" t="s">
        <v>36</v>
      </c>
      <c r="AX878" s="13" t="s">
        <v>81</v>
      </c>
      <c r="AY878" s="166" t="s">
        <v>181</v>
      </c>
    </row>
    <row r="879" spans="2:51" s="13" customFormat="1">
      <c r="B879" s="164"/>
      <c r="D879" s="165" t="s">
        <v>189</v>
      </c>
      <c r="E879" s="166" t="s">
        <v>1</v>
      </c>
      <c r="F879" s="167" t="s">
        <v>3719</v>
      </c>
      <c r="H879" s="168">
        <v>6.5</v>
      </c>
      <c r="I879" s="169"/>
      <c r="L879" s="164"/>
      <c r="M879" s="170"/>
      <c r="N879" s="171"/>
      <c r="O879" s="171"/>
      <c r="P879" s="171"/>
      <c r="Q879" s="171"/>
      <c r="R879" s="171"/>
      <c r="S879" s="171"/>
      <c r="T879" s="172"/>
      <c r="AT879" s="166" t="s">
        <v>189</v>
      </c>
      <c r="AU879" s="166" t="s">
        <v>89</v>
      </c>
      <c r="AV879" s="13" t="s">
        <v>89</v>
      </c>
      <c r="AW879" s="13" t="s">
        <v>36</v>
      </c>
      <c r="AX879" s="13" t="s">
        <v>81</v>
      </c>
      <c r="AY879" s="166" t="s">
        <v>181</v>
      </c>
    </row>
    <row r="880" spans="2:51" s="13" customFormat="1">
      <c r="B880" s="164"/>
      <c r="D880" s="165" t="s">
        <v>189</v>
      </c>
      <c r="E880" s="166" t="s">
        <v>1</v>
      </c>
      <c r="F880" s="167" t="s">
        <v>3720</v>
      </c>
      <c r="H880" s="168">
        <v>3.2</v>
      </c>
      <c r="I880" s="169"/>
      <c r="L880" s="164"/>
      <c r="M880" s="170"/>
      <c r="N880" s="171"/>
      <c r="O880" s="171"/>
      <c r="P880" s="171"/>
      <c r="Q880" s="171"/>
      <c r="R880" s="171"/>
      <c r="S880" s="171"/>
      <c r="T880" s="172"/>
      <c r="AT880" s="166" t="s">
        <v>189</v>
      </c>
      <c r="AU880" s="166" t="s">
        <v>89</v>
      </c>
      <c r="AV880" s="13" t="s">
        <v>89</v>
      </c>
      <c r="AW880" s="13" t="s">
        <v>36</v>
      </c>
      <c r="AX880" s="13" t="s">
        <v>81</v>
      </c>
      <c r="AY880" s="166" t="s">
        <v>181</v>
      </c>
    </row>
    <row r="881" spans="1:65" s="15" customFormat="1">
      <c r="B881" s="181"/>
      <c r="D881" s="165" t="s">
        <v>189</v>
      </c>
      <c r="E881" s="182" t="s">
        <v>1</v>
      </c>
      <c r="F881" s="183" t="s">
        <v>3689</v>
      </c>
      <c r="H881" s="182" t="s">
        <v>1</v>
      </c>
      <c r="I881" s="184"/>
      <c r="L881" s="181"/>
      <c r="M881" s="185"/>
      <c r="N881" s="186"/>
      <c r="O881" s="186"/>
      <c r="P881" s="186"/>
      <c r="Q881" s="186"/>
      <c r="R881" s="186"/>
      <c r="S881" s="186"/>
      <c r="T881" s="187"/>
      <c r="AT881" s="182" t="s">
        <v>189</v>
      </c>
      <c r="AU881" s="182" t="s">
        <v>89</v>
      </c>
      <c r="AV881" s="15" t="s">
        <v>25</v>
      </c>
      <c r="AW881" s="15" t="s">
        <v>36</v>
      </c>
      <c r="AX881" s="15" t="s">
        <v>81</v>
      </c>
      <c r="AY881" s="182" t="s">
        <v>181</v>
      </c>
    </row>
    <row r="882" spans="1:65" s="13" customFormat="1">
      <c r="B882" s="164"/>
      <c r="D882" s="165" t="s">
        <v>189</v>
      </c>
      <c r="E882" s="166" t="s">
        <v>1</v>
      </c>
      <c r="F882" s="167" t="s">
        <v>3721</v>
      </c>
      <c r="H882" s="168">
        <v>2.8</v>
      </c>
      <c r="I882" s="169"/>
      <c r="L882" s="164"/>
      <c r="M882" s="170"/>
      <c r="N882" s="171"/>
      <c r="O882" s="171"/>
      <c r="P882" s="171"/>
      <c r="Q882" s="171"/>
      <c r="R882" s="171"/>
      <c r="S882" s="171"/>
      <c r="T882" s="172"/>
      <c r="AT882" s="166" t="s">
        <v>189</v>
      </c>
      <c r="AU882" s="166" t="s">
        <v>89</v>
      </c>
      <c r="AV882" s="13" t="s">
        <v>89</v>
      </c>
      <c r="AW882" s="13" t="s">
        <v>36</v>
      </c>
      <c r="AX882" s="13" t="s">
        <v>81</v>
      </c>
      <c r="AY882" s="166" t="s">
        <v>181</v>
      </c>
    </row>
    <row r="883" spans="1:65" s="13" customFormat="1">
      <c r="B883" s="164"/>
      <c r="D883" s="165" t="s">
        <v>189</v>
      </c>
      <c r="E883" s="166" t="s">
        <v>1</v>
      </c>
      <c r="F883" s="167" t="s">
        <v>3722</v>
      </c>
      <c r="H883" s="168">
        <v>1.6</v>
      </c>
      <c r="I883" s="169"/>
      <c r="L883" s="164"/>
      <c r="M883" s="170"/>
      <c r="N883" s="171"/>
      <c r="O883" s="171"/>
      <c r="P883" s="171"/>
      <c r="Q883" s="171"/>
      <c r="R883" s="171"/>
      <c r="S883" s="171"/>
      <c r="T883" s="172"/>
      <c r="AT883" s="166" t="s">
        <v>189</v>
      </c>
      <c r="AU883" s="166" t="s">
        <v>89</v>
      </c>
      <c r="AV883" s="13" t="s">
        <v>89</v>
      </c>
      <c r="AW883" s="13" t="s">
        <v>36</v>
      </c>
      <c r="AX883" s="13" t="s">
        <v>81</v>
      </c>
      <c r="AY883" s="166" t="s">
        <v>181</v>
      </c>
    </row>
    <row r="884" spans="1:65" s="13" customFormat="1">
      <c r="B884" s="164"/>
      <c r="D884" s="165" t="s">
        <v>189</v>
      </c>
      <c r="E884" s="166" t="s">
        <v>1</v>
      </c>
      <c r="F884" s="167" t="s">
        <v>3723</v>
      </c>
      <c r="H884" s="168">
        <v>0.4</v>
      </c>
      <c r="I884" s="169"/>
      <c r="L884" s="164"/>
      <c r="M884" s="170"/>
      <c r="N884" s="171"/>
      <c r="O884" s="171"/>
      <c r="P884" s="171"/>
      <c r="Q884" s="171"/>
      <c r="R884" s="171"/>
      <c r="S884" s="171"/>
      <c r="T884" s="172"/>
      <c r="AT884" s="166" t="s">
        <v>189</v>
      </c>
      <c r="AU884" s="166" t="s">
        <v>89</v>
      </c>
      <c r="AV884" s="13" t="s">
        <v>89</v>
      </c>
      <c r="AW884" s="13" t="s">
        <v>36</v>
      </c>
      <c r="AX884" s="13" t="s">
        <v>81</v>
      </c>
      <c r="AY884" s="166" t="s">
        <v>181</v>
      </c>
    </row>
    <row r="885" spans="1:65" s="16" customFormat="1">
      <c r="B885" s="209"/>
      <c r="D885" s="165" t="s">
        <v>189</v>
      </c>
      <c r="E885" s="210" t="s">
        <v>3158</v>
      </c>
      <c r="F885" s="211" t="s">
        <v>617</v>
      </c>
      <c r="H885" s="212">
        <v>60.6</v>
      </c>
      <c r="I885" s="213"/>
      <c r="L885" s="209"/>
      <c r="M885" s="214"/>
      <c r="N885" s="215"/>
      <c r="O885" s="215"/>
      <c r="P885" s="215"/>
      <c r="Q885" s="215"/>
      <c r="R885" s="215"/>
      <c r="S885" s="215"/>
      <c r="T885" s="216"/>
      <c r="AT885" s="210" t="s">
        <v>189</v>
      </c>
      <c r="AU885" s="210" t="s">
        <v>89</v>
      </c>
      <c r="AV885" s="16" t="s">
        <v>194</v>
      </c>
      <c r="AW885" s="16" t="s">
        <v>36</v>
      </c>
      <c r="AX885" s="16" t="s">
        <v>81</v>
      </c>
      <c r="AY885" s="210" t="s">
        <v>181</v>
      </c>
    </row>
    <row r="886" spans="1:65" s="14" customFormat="1">
      <c r="B886" s="173"/>
      <c r="D886" s="165" t="s">
        <v>189</v>
      </c>
      <c r="E886" s="174" t="s">
        <v>3724</v>
      </c>
      <c r="F886" s="175" t="s">
        <v>190</v>
      </c>
      <c r="H886" s="176">
        <v>177.4</v>
      </c>
      <c r="I886" s="177"/>
      <c r="L886" s="173"/>
      <c r="M886" s="178"/>
      <c r="N886" s="179"/>
      <c r="O886" s="179"/>
      <c r="P886" s="179"/>
      <c r="Q886" s="179"/>
      <c r="R886" s="179"/>
      <c r="S886" s="179"/>
      <c r="T886" s="180"/>
      <c r="AT886" s="174" t="s">
        <v>189</v>
      </c>
      <c r="AU886" s="174" t="s">
        <v>89</v>
      </c>
      <c r="AV886" s="14" t="s">
        <v>151</v>
      </c>
      <c r="AW886" s="14" t="s">
        <v>36</v>
      </c>
      <c r="AX886" s="14" t="s">
        <v>25</v>
      </c>
      <c r="AY886" s="174" t="s">
        <v>181</v>
      </c>
    </row>
    <row r="887" spans="1:65" s="2" customFormat="1" ht="24.2" customHeight="1">
      <c r="A887" s="33"/>
      <c r="B887" s="150"/>
      <c r="C887" s="151" t="s">
        <v>2478</v>
      </c>
      <c r="D887" s="151" t="s">
        <v>183</v>
      </c>
      <c r="E887" s="152" t="s">
        <v>3725</v>
      </c>
      <c r="F887" s="153" t="s">
        <v>3726</v>
      </c>
      <c r="G887" s="154" t="s">
        <v>346</v>
      </c>
      <c r="H887" s="155">
        <v>11.8</v>
      </c>
      <c r="I887" s="156"/>
      <c r="J887" s="157">
        <f>ROUND(I887*H887,2)</f>
        <v>0</v>
      </c>
      <c r="K887" s="153" t="s">
        <v>1</v>
      </c>
      <c r="L887" s="34"/>
      <c r="M887" s="158" t="s">
        <v>1</v>
      </c>
      <c r="N887" s="159" t="s">
        <v>46</v>
      </c>
      <c r="O887" s="59"/>
      <c r="P887" s="160">
        <f>O887*H887</f>
        <v>0</v>
      </c>
      <c r="Q887" s="160">
        <v>0</v>
      </c>
      <c r="R887" s="160">
        <f>Q887*H887</f>
        <v>0</v>
      </c>
      <c r="S887" s="160">
        <v>0</v>
      </c>
      <c r="T887" s="161">
        <f>S887*H887</f>
        <v>0</v>
      </c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R887" s="162" t="s">
        <v>151</v>
      </c>
      <c r="AT887" s="162" t="s">
        <v>183</v>
      </c>
      <c r="AU887" s="162" t="s">
        <v>89</v>
      </c>
      <c r="AY887" s="18" t="s">
        <v>181</v>
      </c>
      <c r="BE887" s="163">
        <f>IF(N887="základní",J887,0)</f>
        <v>0</v>
      </c>
      <c r="BF887" s="163">
        <f>IF(N887="snížená",J887,0)</f>
        <v>0</v>
      </c>
      <c r="BG887" s="163">
        <f>IF(N887="zákl. přenesená",J887,0)</f>
        <v>0</v>
      </c>
      <c r="BH887" s="163">
        <f>IF(N887="sníž. přenesená",J887,0)</f>
        <v>0</v>
      </c>
      <c r="BI887" s="163">
        <f>IF(N887="nulová",J887,0)</f>
        <v>0</v>
      </c>
      <c r="BJ887" s="18" t="s">
        <v>25</v>
      </c>
      <c r="BK887" s="163">
        <f>ROUND(I887*H887,2)</f>
        <v>0</v>
      </c>
      <c r="BL887" s="18" t="s">
        <v>151</v>
      </c>
      <c r="BM887" s="162" t="s">
        <v>3727</v>
      </c>
    </row>
    <row r="888" spans="1:65" s="2" customFormat="1" ht="24.2" customHeight="1">
      <c r="A888" s="33"/>
      <c r="B888" s="150"/>
      <c r="C888" s="188" t="s">
        <v>2485</v>
      </c>
      <c r="D888" s="188" t="s">
        <v>301</v>
      </c>
      <c r="E888" s="189" t="s">
        <v>3728</v>
      </c>
      <c r="F888" s="190" t="s">
        <v>3729</v>
      </c>
      <c r="G888" s="191" t="s">
        <v>346</v>
      </c>
      <c r="H888" s="192">
        <v>117.968</v>
      </c>
      <c r="I888" s="193"/>
      <c r="J888" s="194">
        <f>ROUND(I888*H888,2)</f>
        <v>0</v>
      </c>
      <c r="K888" s="190" t="s">
        <v>1</v>
      </c>
      <c r="L888" s="195"/>
      <c r="M888" s="196" t="s">
        <v>1</v>
      </c>
      <c r="N888" s="197" t="s">
        <v>46</v>
      </c>
      <c r="O888" s="59"/>
      <c r="P888" s="160">
        <f>O888*H888</f>
        <v>0</v>
      </c>
      <c r="Q888" s="160">
        <v>2.3800000000000002E-2</v>
      </c>
      <c r="R888" s="160">
        <f>Q888*H888</f>
        <v>2.8076384000000001</v>
      </c>
      <c r="S888" s="160">
        <v>0</v>
      </c>
      <c r="T888" s="161">
        <f>S888*H888</f>
        <v>0</v>
      </c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R888" s="162" t="s">
        <v>213</v>
      </c>
      <c r="AT888" s="162" t="s">
        <v>301</v>
      </c>
      <c r="AU888" s="162" t="s">
        <v>89</v>
      </c>
      <c r="AY888" s="18" t="s">
        <v>181</v>
      </c>
      <c r="BE888" s="163">
        <f>IF(N888="základní",J888,0)</f>
        <v>0</v>
      </c>
      <c r="BF888" s="163">
        <f>IF(N888="snížená",J888,0)</f>
        <v>0</v>
      </c>
      <c r="BG888" s="163">
        <f>IF(N888="zákl. přenesená",J888,0)</f>
        <v>0</v>
      </c>
      <c r="BH888" s="163">
        <f>IF(N888="sníž. přenesená",J888,0)</f>
        <v>0</v>
      </c>
      <c r="BI888" s="163">
        <f>IF(N888="nulová",J888,0)</f>
        <v>0</v>
      </c>
      <c r="BJ888" s="18" t="s">
        <v>25</v>
      </c>
      <c r="BK888" s="163">
        <f>ROUND(I888*H888,2)</f>
        <v>0</v>
      </c>
      <c r="BL888" s="18" t="s">
        <v>151</v>
      </c>
      <c r="BM888" s="162" t="s">
        <v>3730</v>
      </c>
    </row>
    <row r="889" spans="1:65" s="13" customFormat="1">
      <c r="B889" s="164"/>
      <c r="D889" s="165" t="s">
        <v>189</v>
      </c>
      <c r="E889" s="166" t="s">
        <v>1</v>
      </c>
      <c r="F889" s="167" t="s">
        <v>3731</v>
      </c>
      <c r="H889" s="168">
        <v>117.968</v>
      </c>
      <c r="I889" s="169"/>
      <c r="L889" s="164"/>
      <c r="M889" s="170"/>
      <c r="N889" s="171"/>
      <c r="O889" s="171"/>
      <c r="P889" s="171"/>
      <c r="Q889" s="171"/>
      <c r="R889" s="171"/>
      <c r="S889" s="171"/>
      <c r="T889" s="172"/>
      <c r="AT889" s="166" t="s">
        <v>189</v>
      </c>
      <c r="AU889" s="166" t="s">
        <v>89</v>
      </c>
      <c r="AV889" s="13" t="s">
        <v>89</v>
      </c>
      <c r="AW889" s="13" t="s">
        <v>36</v>
      </c>
      <c r="AX889" s="13" t="s">
        <v>25</v>
      </c>
      <c r="AY889" s="166" t="s">
        <v>181</v>
      </c>
    </row>
    <row r="890" spans="1:65" s="2" customFormat="1" ht="24.2" customHeight="1">
      <c r="A890" s="33"/>
      <c r="B890" s="150"/>
      <c r="C890" s="188" t="s">
        <v>117</v>
      </c>
      <c r="D890" s="188" t="s">
        <v>301</v>
      </c>
      <c r="E890" s="189" t="s">
        <v>3732</v>
      </c>
      <c r="F890" s="190" t="s">
        <v>3733</v>
      </c>
      <c r="G890" s="191" t="s">
        <v>346</v>
      </c>
      <c r="H890" s="192">
        <v>61.206000000000003</v>
      </c>
      <c r="I890" s="193"/>
      <c r="J890" s="194">
        <f>ROUND(I890*H890,2)</f>
        <v>0</v>
      </c>
      <c r="K890" s="190" t="s">
        <v>1</v>
      </c>
      <c r="L890" s="195"/>
      <c r="M890" s="196" t="s">
        <v>1</v>
      </c>
      <c r="N890" s="197" t="s">
        <v>46</v>
      </c>
      <c r="O890" s="59"/>
      <c r="P890" s="160">
        <f>O890*H890</f>
        <v>0</v>
      </c>
      <c r="Q890" s="160">
        <v>2.8000000000000001E-2</v>
      </c>
      <c r="R890" s="160">
        <f>Q890*H890</f>
        <v>1.7137680000000002</v>
      </c>
      <c r="S890" s="160">
        <v>0</v>
      </c>
      <c r="T890" s="161">
        <f>S890*H890</f>
        <v>0</v>
      </c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R890" s="162" t="s">
        <v>213</v>
      </c>
      <c r="AT890" s="162" t="s">
        <v>301</v>
      </c>
      <c r="AU890" s="162" t="s">
        <v>89</v>
      </c>
      <c r="AY890" s="18" t="s">
        <v>181</v>
      </c>
      <c r="BE890" s="163">
        <f>IF(N890="základní",J890,0)</f>
        <v>0</v>
      </c>
      <c r="BF890" s="163">
        <f>IF(N890="snížená",J890,0)</f>
        <v>0</v>
      </c>
      <c r="BG890" s="163">
        <f>IF(N890="zákl. přenesená",J890,0)</f>
        <v>0</v>
      </c>
      <c r="BH890" s="163">
        <f>IF(N890="sníž. přenesená",J890,0)</f>
        <v>0</v>
      </c>
      <c r="BI890" s="163">
        <f>IF(N890="nulová",J890,0)</f>
        <v>0</v>
      </c>
      <c r="BJ890" s="18" t="s">
        <v>25</v>
      </c>
      <c r="BK890" s="163">
        <f>ROUND(I890*H890,2)</f>
        <v>0</v>
      </c>
      <c r="BL890" s="18" t="s">
        <v>151</v>
      </c>
      <c r="BM890" s="162" t="s">
        <v>3734</v>
      </c>
    </row>
    <row r="891" spans="1:65" s="13" customFormat="1">
      <c r="B891" s="164"/>
      <c r="D891" s="165" t="s">
        <v>189</v>
      </c>
      <c r="E891" s="166" t="s">
        <v>1</v>
      </c>
      <c r="F891" s="167" t="s">
        <v>3735</v>
      </c>
      <c r="H891" s="168">
        <v>61.206000000000003</v>
      </c>
      <c r="I891" s="169"/>
      <c r="L891" s="164"/>
      <c r="M891" s="170"/>
      <c r="N891" s="171"/>
      <c r="O891" s="171"/>
      <c r="P891" s="171"/>
      <c r="Q891" s="171"/>
      <c r="R891" s="171"/>
      <c r="S891" s="171"/>
      <c r="T891" s="172"/>
      <c r="AT891" s="166" t="s">
        <v>189</v>
      </c>
      <c r="AU891" s="166" t="s">
        <v>89</v>
      </c>
      <c r="AV891" s="13" t="s">
        <v>89</v>
      </c>
      <c r="AW891" s="13" t="s">
        <v>36</v>
      </c>
      <c r="AX891" s="13" t="s">
        <v>25</v>
      </c>
      <c r="AY891" s="166" t="s">
        <v>181</v>
      </c>
    </row>
    <row r="892" spans="1:65" s="2" customFormat="1" ht="14.45" customHeight="1">
      <c r="A892" s="33"/>
      <c r="B892" s="150"/>
      <c r="C892" s="151" t="s">
        <v>2494</v>
      </c>
      <c r="D892" s="151" t="s">
        <v>183</v>
      </c>
      <c r="E892" s="152" t="s">
        <v>3736</v>
      </c>
      <c r="F892" s="153" t="s">
        <v>3737</v>
      </c>
      <c r="G892" s="154" t="s">
        <v>186</v>
      </c>
      <c r="H892" s="155">
        <v>31</v>
      </c>
      <c r="I892" s="156"/>
      <c r="J892" s="157">
        <f>ROUND(I892*H892,2)</f>
        <v>0</v>
      </c>
      <c r="K892" s="153" t="s">
        <v>1</v>
      </c>
      <c r="L892" s="34"/>
      <c r="M892" s="158" t="s">
        <v>1</v>
      </c>
      <c r="N892" s="159" t="s">
        <v>46</v>
      </c>
      <c r="O892" s="59"/>
      <c r="P892" s="160">
        <f>O892*H892</f>
        <v>0</v>
      </c>
      <c r="Q892" s="160">
        <v>2.0000000000000002E-5</v>
      </c>
      <c r="R892" s="160">
        <f>Q892*H892</f>
        <v>6.2E-4</v>
      </c>
      <c r="S892" s="160">
        <v>0</v>
      </c>
      <c r="T892" s="161">
        <f>S892*H892</f>
        <v>0</v>
      </c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R892" s="162" t="s">
        <v>151</v>
      </c>
      <c r="AT892" s="162" t="s">
        <v>183</v>
      </c>
      <c r="AU892" s="162" t="s">
        <v>89</v>
      </c>
      <c r="AY892" s="18" t="s">
        <v>181</v>
      </c>
      <c r="BE892" s="163">
        <f>IF(N892="základní",J892,0)</f>
        <v>0</v>
      </c>
      <c r="BF892" s="163">
        <f>IF(N892="snížená",J892,0)</f>
        <v>0</v>
      </c>
      <c r="BG892" s="163">
        <f>IF(N892="zákl. přenesená",J892,0)</f>
        <v>0</v>
      </c>
      <c r="BH892" s="163">
        <f>IF(N892="sníž. přenesená",J892,0)</f>
        <v>0</v>
      </c>
      <c r="BI892" s="163">
        <f>IF(N892="nulová",J892,0)</f>
        <v>0</v>
      </c>
      <c r="BJ892" s="18" t="s">
        <v>25</v>
      </c>
      <c r="BK892" s="163">
        <f>ROUND(I892*H892,2)</f>
        <v>0</v>
      </c>
      <c r="BL892" s="18" t="s">
        <v>151</v>
      </c>
      <c r="BM892" s="162" t="s">
        <v>3738</v>
      </c>
    </row>
    <row r="893" spans="1:65" s="13" customFormat="1">
      <c r="B893" s="164"/>
      <c r="D893" s="165" t="s">
        <v>189</v>
      </c>
      <c r="E893" s="166" t="s">
        <v>1</v>
      </c>
      <c r="F893" s="167" t="s">
        <v>3739</v>
      </c>
      <c r="H893" s="168">
        <v>14</v>
      </c>
      <c r="I893" s="169"/>
      <c r="L893" s="164"/>
      <c r="M893" s="170"/>
      <c r="N893" s="171"/>
      <c r="O893" s="171"/>
      <c r="P893" s="171"/>
      <c r="Q893" s="171"/>
      <c r="R893" s="171"/>
      <c r="S893" s="171"/>
      <c r="T893" s="172"/>
      <c r="AT893" s="166" t="s">
        <v>189</v>
      </c>
      <c r="AU893" s="166" t="s">
        <v>89</v>
      </c>
      <c r="AV893" s="13" t="s">
        <v>89</v>
      </c>
      <c r="AW893" s="13" t="s">
        <v>36</v>
      </c>
      <c r="AX893" s="13" t="s">
        <v>81</v>
      </c>
      <c r="AY893" s="166" t="s">
        <v>181</v>
      </c>
    </row>
    <row r="894" spans="1:65" s="13" customFormat="1">
      <c r="B894" s="164"/>
      <c r="D894" s="165" t="s">
        <v>189</v>
      </c>
      <c r="E894" s="166" t="s">
        <v>1</v>
      </c>
      <c r="F894" s="167" t="s">
        <v>3740</v>
      </c>
      <c r="H894" s="168">
        <v>17</v>
      </c>
      <c r="I894" s="169"/>
      <c r="L894" s="164"/>
      <c r="M894" s="170"/>
      <c r="N894" s="171"/>
      <c r="O894" s="171"/>
      <c r="P894" s="171"/>
      <c r="Q894" s="171"/>
      <c r="R894" s="171"/>
      <c r="S894" s="171"/>
      <c r="T894" s="172"/>
      <c r="AT894" s="166" t="s">
        <v>189</v>
      </c>
      <c r="AU894" s="166" t="s">
        <v>89</v>
      </c>
      <c r="AV894" s="13" t="s">
        <v>89</v>
      </c>
      <c r="AW894" s="13" t="s">
        <v>36</v>
      </c>
      <c r="AX894" s="13" t="s">
        <v>81</v>
      </c>
      <c r="AY894" s="166" t="s">
        <v>181</v>
      </c>
    </row>
    <row r="895" spans="1:65" s="14" customFormat="1">
      <c r="B895" s="173"/>
      <c r="D895" s="165" t="s">
        <v>189</v>
      </c>
      <c r="E895" s="174" t="s">
        <v>1</v>
      </c>
      <c r="F895" s="175" t="s">
        <v>190</v>
      </c>
      <c r="H895" s="176">
        <v>31</v>
      </c>
      <c r="I895" s="177"/>
      <c r="L895" s="173"/>
      <c r="M895" s="178"/>
      <c r="N895" s="179"/>
      <c r="O895" s="179"/>
      <c r="P895" s="179"/>
      <c r="Q895" s="179"/>
      <c r="R895" s="179"/>
      <c r="S895" s="179"/>
      <c r="T895" s="180"/>
      <c r="AT895" s="174" t="s">
        <v>189</v>
      </c>
      <c r="AU895" s="174" t="s">
        <v>89</v>
      </c>
      <c r="AV895" s="14" t="s">
        <v>151</v>
      </c>
      <c r="AW895" s="14" t="s">
        <v>36</v>
      </c>
      <c r="AX895" s="14" t="s">
        <v>25</v>
      </c>
      <c r="AY895" s="174" t="s">
        <v>181</v>
      </c>
    </row>
    <row r="896" spans="1:65" s="2" customFormat="1" ht="24.2" customHeight="1">
      <c r="A896" s="33"/>
      <c r="B896" s="150"/>
      <c r="C896" s="188" t="s">
        <v>2500</v>
      </c>
      <c r="D896" s="188" t="s">
        <v>301</v>
      </c>
      <c r="E896" s="189" t="s">
        <v>3741</v>
      </c>
      <c r="F896" s="190" t="s">
        <v>3742</v>
      </c>
      <c r="G896" s="191" t="s">
        <v>186</v>
      </c>
      <c r="H896" s="192">
        <v>69.36</v>
      </c>
      <c r="I896" s="193"/>
      <c r="J896" s="194">
        <f>ROUND(I896*H896,2)</f>
        <v>0</v>
      </c>
      <c r="K896" s="190" t="s">
        <v>1</v>
      </c>
      <c r="L896" s="195"/>
      <c r="M896" s="196" t="s">
        <v>1</v>
      </c>
      <c r="N896" s="197" t="s">
        <v>46</v>
      </c>
      <c r="O896" s="59"/>
      <c r="P896" s="160">
        <f>O896*H896</f>
        <v>0</v>
      </c>
      <c r="Q896" s="160">
        <v>5.0000000000000001E-4</v>
      </c>
      <c r="R896" s="160">
        <f>Q896*H896</f>
        <v>3.4680000000000002E-2</v>
      </c>
      <c r="S896" s="160">
        <v>0</v>
      </c>
      <c r="T896" s="161">
        <f>S896*H896</f>
        <v>0</v>
      </c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R896" s="162" t="s">
        <v>213</v>
      </c>
      <c r="AT896" s="162" t="s">
        <v>301</v>
      </c>
      <c r="AU896" s="162" t="s">
        <v>89</v>
      </c>
      <c r="AY896" s="18" t="s">
        <v>181</v>
      </c>
      <c r="BE896" s="163">
        <f>IF(N896="základní",J896,0)</f>
        <v>0</v>
      </c>
      <c r="BF896" s="163">
        <f>IF(N896="snížená",J896,0)</f>
        <v>0</v>
      </c>
      <c r="BG896" s="163">
        <f>IF(N896="zákl. přenesená",J896,0)</f>
        <v>0</v>
      </c>
      <c r="BH896" s="163">
        <f>IF(N896="sníž. přenesená",J896,0)</f>
        <v>0</v>
      </c>
      <c r="BI896" s="163">
        <f>IF(N896="nulová",J896,0)</f>
        <v>0</v>
      </c>
      <c r="BJ896" s="18" t="s">
        <v>25</v>
      </c>
      <c r="BK896" s="163">
        <f>ROUND(I896*H896,2)</f>
        <v>0</v>
      </c>
      <c r="BL896" s="18" t="s">
        <v>151</v>
      </c>
      <c r="BM896" s="162" t="s">
        <v>3743</v>
      </c>
    </row>
    <row r="897" spans="1:65" s="13" customFormat="1" ht="22.5">
      <c r="B897" s="164"/>
      <c r="D897" s="165" t="s">
        <v>189</v>
      </c>
      <c r="E897" s="166" t="s">
        <v>1</v>
      </c>
      <c r="F897" s="167" t="s">
        <v>3744</v>
      </c>
      <c r="H897" s="168">
        <v>69.36</v>
      </c>
      <c r="I897" s="169"/>
      <c r="L897" s="164"/>
      <c r="M897" s="170"/>
      <c r="N897" s="171"/>
      <c r="O897" s="171"/>
      <c r="P897" s="171"/>
      <c r="Q897" s="171"/>
      <c r="R897" s="171"/>
      <c r="S897" s="171"/>
      <c r="T897" s="172"/>
      <c r="AT897" s="166" t="s">
        <v>189</v>
      </c>
      <c r="AU897" s="166" t="s">
        <v>89</v>
      </c>
      <c r="AV897" s="13" t="s">
        <v>89</v>
      </c>
      <c r="AW897" s="13" t="s">
        <v>36</v>
      </c>
      <c r="AX897" s="13" t="s">
        <v>25</v>
      </c>
      <c r="AY897" s="166" t="s">
        <v>181</v>
      </c>
    </row>
    <row r="898" spans="1:65" s="2" customFormat="1" ht="37.9" customHeight="1">
      <c r="A898" s="33"/>
      <c r="B898" s="150"/>
      <c r="C898" s="151" t="s">
        <v>2504</v>
      </c>
      <c r="D898" s="151" t="s">
        <v>183</v>
      </c>
      <c r="E898" s="152" t="s">
        <v>3745</v>
      </c>
      <c r="F898" s="153" t="s">
        <v>3746</v>
      </c>
      <c r="G898" s="154" t="s">
        <v>186</v>
      </c>
      <c r="H898" s="155">
        <v>11</v>
      </c>
      <c r="I898" s="156"/>
      <c r="J898" s="157">
        <f>ROUND(I898*H898,2)</f>
        <v>0</v>
      </c>
      <c r="K898" s="153" t="s">
        <v>1</v>
      </c>
      <c r="L898" s="34"/>
      <c r="M898" s="158" t="s">
        <v>1</v>
      </c>
      <c r="N898" s="159" t="s">
        <v>46</v>
      </c>
      <c r="O898" s="59"/>
      <c r="P898" s="160">
        <f>O898*H898</f>
        <v>0</v>
      </c>
      <c r="Q898" s="160">
        <v>1.67E-3</v>
      </c>
      <c r="R898" s="160">
        <f>Q898*H898</f>
        <v>1.8370000000000001E-2</v>
      </c>
      <c r="S898" s="160">
        <v>0</v>
      </c>
      <c r="T898" s="161">
        <f>S898*H898</f>
        <v>0</v>
      </c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R898" s="162" t="s">
        <v>151</v>
      </c>
      <c r="AT898" s="162" t="s">
        <v>183</v>
      </c>
      <c r="AU898" s="162" t="s">
        <v>89</v>
      </c>
      <c r="AY898" s="18" t="s">
        <v>181</v>
      </c>
      <c r="BE898" s="163">
        <f>IF(N898="základní",J898,0)</f>
        <v>0</v>
      </c>
      <c r="BF898" s="163">
        <f>IF(N898="snížená",J898,0)</f>
        <v>0</v>
      </c>
      <c r="BG898" s="163">
        <f>IF(N898="zákl. přenesená",J898,0)</f>
        <v>0</v>
      </c>
      <c r="BH898" s="163">
        <f>IF(N898="sníž. přenesená",J898,0)</f>
        <v>0</v>
      </c>
      <c r="BI898" s="163">
        <f>IF(N898="nulová",J898,0)</f>
        <v>0</v>
      </c>
      <c r="BJ898" s="18" t="s">
        <v>25</v>
      </c>
      <c r="BK898" s="163">
        <f>ROUND(I898*H898,2)</f>
        <v>0</v>
      </c>
      <c r="BL898" s="18" t="s">
        <v>151</v>
      </c>
      <c r="BM898" s="162" t="s">
        <v>3747</v>
      </c>
    </row>
    <row r="899" spans="1:65" s="2" customFormat="1" ht="24.2" customHeight="1">
      <c r="A899" s="33"/>
      <c r="B899" s="150"/>
      <c r="C899" s="188" t="s">
        <v>2508</v>
      </c>
      <c r="D899" s="188" t="s">
        <v>301</v>
      </c>
      <c r="E899" s="189" t="s">
        <v>3748</v>
      </c>
      <c r="F899" s="190" t="s">
        <v>3749</v>
      </c>
      <c r="G899" s="191" t="s">
        <v>186</v>
      </c>
      <c r="H899" s="192">
        <v>11.11</v>
      </c>
      <c r="I899" s="193"/>
      <c r="J899" s="194">
        <f>ROUND(I899*H899,2)</f>
        <v>0</v>
      </c>
      <c r="K899" s="190" t="s">
        <v>187</v>
      </c>
      <c r="L899" s="195"/>
      <c r="M899" s="196" t="s">
        <v>1</v>
      </c>
      <c r="N899" s="197" t="s">
        <v>46</v>
      </c>
      <c r="O899" s="59"/>
      <c r="P899" s="160">
        <f>O899*H899</f>
        <v>0</v>
      </c>
      <c r="Q899" s="160">
        <v>8.3999999999999995E-3</v>
      </c>
      <c r="R899" s="160">
        <f>Q899*H899</f>
        <v>9.332399999999999E-2</v>
      </c>
      <c r="S899" s="160">
        <v>0</v>
      </c>
      <c r="T899" s="161">
        <f>S899*H899</f>
        <v>0</v>
      </c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R899" s="162" t="s">
        <v>213</v>
      </c>
      <c r="AT899" s="162" t="s">
        <v>301</v>
      </c>
      <c r="AU899" s="162" t="s">
        <v>89</v>
      </c>
      <c r="AY899" s="18" t="s">
        <v>181</v>
      </c>
      <c r="BE899" s="163">
        <f>IF(N899="základní",J899,0)</f>
        <v>0</v>
      </c>
      <c r="BF899" s="163">
        <f>IF(N899="snížená",J899,0)</f>
        <v>0</v>
      </c>
      <c r="BG899" s="163">
        <f>IF(N899="zákl. přenesená",J899,0)</f>
        <v>0</v>
      </c>
      <c r="BH899" s="163">
        <f>IF(N899="sníž. přenesená",J899,0)</f>
        <v>0</v>
      </c>
      <c r="BI899" s="163">
        <f>IF(N899="nulová",J899,0)</f>
        <v>0</v>
      </c>
      <c r="BJ899" s="18" t="s">
        <v>25</v>
      </c>
      <c r="BK899" s="163">
        <f>ROUND(I899*H899,2)</f>
        <v>0</v>
      </c>
      <c r="BL899" s="18" t="s">
        <v>151</v>
      </c>
      <c r="BM899" s="162" t="s">
        <v>3750</v>
      </c>
    </row>
    <row r="900" spans="1:65" s="13" customFormat="1">
      <c r="B900" s="164"/>
      <c r="D900" s="165" t="s">
        <v>189</v>
      </c>
      <c r="E900" s="166" t="s">
        <v>1</v>
      </c>
      <c r="F900" s="167" t="s">
        <v>3751</v>
      </c>
      <c r="H900" s="168">
        <v>11.11</v>
      </c>
      <c r="I900" s="169"/>
      <c r="L900" s="164"/>
      <c r="M900" s="170"/>
      <c r="N900" s="171"/>
      <c r="O900" s="171"/>
      <c r="P900" s="171"/>
      <c r="Q900" s="171"/>
      <c r="R900" s="171"/>
      <c r="S900" s="171"/>
      <c r="T900" s="172"/>
      <c r="AT900" s="166" t="s">
        <v>189</v>
      </c>
      <c r="AU900" s="166" t="s">
        <v>89</v>
      </c>
      <c r="AV900" s="13" t="s">
        <v>89</v>
      </c>
      <c r="AW900" s="13" t="s">
        <v>36</v>
      </c>
      <c r="AX900" s="13" t="s">
        <v>81</v>
      </c>
      <c r="AY900" s="166" t="s">
        <v>181</v>
      </c>
    </row>
    <row r="901" spans="1:65" s="14" customFormat="1">
      <c r="B901" s="173"/>
      <c r="D901" s="165" t="s">
        <v>189</v>
      </c>
      <c r="E901" s="174" t="s">
        <v>1</v>
      </c>
      <c r="F901" s="175" t="s">
        <v>190</v>
      </c>
      <c r="H901" s="176">
        <v>11.11</v>
      </c>
      <c r="I901" s="177"/>
      <c r="L901" s="173"/>
      <c r="M901" s="178"/>
      <c r="N901" s="179"/>
      <c r="O901" s="179"/>
      <c r="P901" s="179"/>
      <c r="Q901" s="179"/>
      <c r="R901" s="179"/>
      <c r="S901" s="179"/>
      <c r="T901" s="180"/>
      <c r="AT901" s="174" t="s">
        <v>189</v>
      </c>
      <c r="AU901" s="174" t="s">
        <v>89</v>
      </c>
      <c r="AV901" s="14" t="s">
        <v>151</v>
      </c>
      <c r="AW901" s="14" t="s">
        <v>36</v>
      </c>
      <c r="AX901" s="14" t="s">
        <v>25</v>
      </c>
      <c r="AY901" s="174" t="s">
        <v>181</v>
      </c>
    </row>
    <row r="902" spans="1:65" s="2" customFormat="1" ht="37.9" customHeight="1">
      <c r="A902" s="33"/>
      <c r="B902" s="150"/>
      <c r="C902" s="151" t="s">
        <v>2512</v>
      </c>
      <c r="D902" s="151" t="s">
        <v>183</v>
      </c>
      <c r="E902" s="152" t="s">
        <v>3752</v>
      </c>
      <c r="F902" s="153" t="s">
        <v>3753</v>
      </c>
      <c r="G902" s="154" t="s">
        <v>186</v>
      </c>
      <c r="H902" s="155">
        <v>1</v>
      </c>
      <c r="I902" s="156"/>
      <c r="J902" s="157">
        <f>ROUND(I902*H902,2)</f>
        <v>0</v>
      </c>
      <c r="K902" s="153" t="s">
        <v>1</v>
      </c>
      <c r="L902" s="34"/>
      <c r="M902" s="158" t="s">
        <v>1</v>
      </c>
      <c r="N902" s="159" t="s">
        <v>46</v>
      </c>
      <c r="O902" s="59"/>
      <c r="P902" s="160">
        <f>O902*H902</f>
        <v>0</v>
      </c>
      <c r="Q902" s="160">
        <v>1.619E-2</v>
      </c>
      <c r="R902" s="160">
        <f>Q902*H902</f>
        <v>1.619E-2</v>
      </c>
      <c r="S902" s="160">
        <v>0</v>
      </c>
      <c r="T902" s="161">
        <f>S902*H902</f>
        <v>0</v>
      </c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R902" s="162" t="s">
        <v>151</v>
      </c>
      <c r="AT902" s="162" t="s">
        <v>183</v>
      </c>
      <c r="AU902" s="162" t="s">
        <v>89</v>
      </c>
      <c r="AY902" s="18" t="s">
        <v>181</v>
      </c>
      <c r="BE902" s="163">
        <f>IF(N902="základní",J902,0)</f>
        <v>0</v>
      </c>
      <c r="BF902" s="163">
        <f>IF(N902="snížená",J902,0)</f>
        <v>0</v>
      </c>
      <c r="BG902" s="163">
        <f>IF(N902="zákl. přenesená",J902,0)</f>
        <v>0</v>
      </c>
      <c r="BH902" s="163">
        <f>IF(N902="sníž. přenesená",J902,0)</f>
        <v>0</v>
      </c>
      <c r="BI902" s="163">
        <f>IF(N902="nulová",J902,0)</f>
        <v>0</v>
      </c>
      <c r="BJ902" s="18" t="s">
        <v>25</v>
      </c>
      <c r="BK902" s="163">
        <f>ROUND(I902*H902,2)</f>
        <v>0</v>
      </c>
      <c r="BL902" s="18" t="s">
        <v>151</v>
      </c>
      <c r="BM902" s="162" t="s">
        <v>3754</v>
      </c>
    </row>
    <row r="903" spans="1:65" s="2" customFormat="1" ht="24.2" customHeight="1">
      <c r="A903" s="33"/>
      <c r="B903" s="150"/>
      <c r="C903" s="188" t="s">
        <v>2516</v>
      </c>
      <c r="D903" s="188" t="s">
        <v>301</v>
      </c>
      <c r="E903" s="189" t="s">
        <v>3755</v>
      </c>
      <c r="F903" s="190" t="s">
        <v>3756</v>
      </c>
      <c r="G903" s="191" t="s">
        <v>346</v>
      </c>
      <c r="H903" s="192">
        <v>1.01</v>
      </c>
      <c r="I903" s="193"/>
      <c r="J903" s="194">
        <f>ROUND(I903*H903,2)</f>
        <v>0</v>
      </c>
      <c r="K903" s="190" t="s">
        <v>1</v>
      </c>
      <c r="L903" s="195"/>
      <c r="M903" s="196" t="s">
        <v>1</v>
      </c>
      <c r="N903" s="197" t="s">
        <v>46</v>
      </c>
      <c r="O903" s="59"/>
      <c r="P903" s="160">
        <f>O903*H903</f>
        <v>0</v>
      </c>
      <c r="Q903" s="160">
        <v>0.13922999999999999</v>
      </c>
      <c r="R903" s="160">
        <f>Q903*H903</f>
        <v>0.14062230000000001</v>
      </c>
      <c r="S903" s="160">
        <v>0</v>
      </c>
      <c r="T903" s="161">
        <f>S903*H903</f>
        <v>0</v>
      </c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R903" s="162" t="s">
        <v>213</v>
      </c>
      <c r="AT903" s="162" t="s">
        <v>301</v>
      </c>
      <c r="AU903" s="162" t="s">
        <v>89</v>
      </c>
      <c r="AY903" s="18" t="s">
        <v>181</v>
      </c>
      <c r="BE903" s="163">
        <f>IF(N903="základní",J903,0)</f>
        <v>0</v>
      </c>
      <c r="BF903" s="163">
        <f>IF(N903="snížená",J903,0)</f>
        <v>0</v>
      </c>
      <c r="BG903" s="163">
        <f>IF(N903="zákl. přenesená",J903,0)</f>
        <v>0</v>
      </c>
      <c r="BH903" s="163">
        <f>IF(N903="sníž. přenesená",J903,0)</f>
        <v>0</v>
      </c>
      <c r="BI903" s="163">
        <f>IF(N903="nulová",J903,0)</f>
        <v>0</v>
      </c>
      <c r="BJ903" s="18" t="s">
        <v>25</v>
      </c>
      <c r="BK903" s="163">
        <f>ROUND(I903*H903,2)</f>
        <v>0</v>
      </c>
      <c r="BL903" s="18" t="s">
        <v>151</v>
      </c>
      <c r="BM903" s="162" t="s">
        <v>3757</v>
      </c>
    </row>
    <row r="904" spans="1:65" s="13" customFormat="1">
      <c r="B904" s="164"/>
      <c r="D904" s="165" t="s">
        <v>189</v>
      </c>
      <c r="E904" s="166" t="s">
        <v>1</v>
      </c>
      <c r="F904" s="167" t="s">
        <v>3758</v>
      </c>
      <c r="H904" s="168">
        <v>1.01</v>
      </c>
      <c r="I904" s="169"/>
      <c r="L904" s="164"/>
      <c r="M904" s="170"/>
      <c r="N904" s="171"/>
      <c r="O904" s="171"/>
      <c r="P904" s="171"/>
      <c r="Q904" s="171"/>
      <c r="R904" s="171"/>
      <c r="S904" s="171"/>
      <c r="T904" s="172"/>
      <c r="AT904" s="166" t="s">
        <v>189</v>
      </c>
      <c r="AU904" s="166" t="s">
        <v>89</v>
      </c>
      <c r="AV904" s="13" t="s">
        <v>89</v>
      </c>
      <c r="AW904" s="13" t="s">
        <v>36</v>
      </c>
      <c r="AX904" s="13" t="s">
        <v>25</v>
      </c>
      <c r="AY904" s="166" t="s">
        <v>181</v>
      </c>
    </row>
    <row r="905" spans="1:65" s="2" customFormat="1" ht="24.2" customHeight="1">
      <c r="A905" s="33"/>
      <c r="B905" s="150"/>
      <c r="C905" s="151" t="s">
        <v>2520</v>
      </c>
      <c r="D905" s="151" t="s">
        <v>183</v>
      </c>
      <c r="E905" s="152" t="s">
        <v>3759</v>
      </c>
      <c r="F905" s="153" t="s">
        <v>3760</v>
      </c>
      <c r="G905" s="154" t="s">
        <v>186</v>
      </c>
      <c r="H905" s="155">
        <v>1</v>
      </c>
      <c r="I905" s="156"/>
      <c r="J905" s="157">
        <f t="shared" ref="J905:J936" si="0">ROUND(I905*H905,2)</f>
        <v>0</v>
      </c>
      <c r="K905" s="153" t="s">
        <v>187</v>
      </c>
      <c r="L905" s="34"/>
      <c r="M905" s="158" t="s">
        <v>1</v>
      </c>
      <c r="N905" s="159" t="s">
        <v>46</v>
      </c>
      <c r="O905" s="59"/>
      <c r="P905" s="160">
        <f t="shared" ref="P905:P936" si="1">O905*H905</f>
        <v>0</v>
      </c>
      <c r="Q905" s="160">
        <v>0</v>
      </c>
      <c r="R905" s="160">
        <f t="shared" ref="R905:R936" si="2">Q905*H905</f>
        <v>0</v>
      </c>
      <c r="S905" s="160">
        <v>0</v>
      </c>
      <c r="T905" s="161">
        <f t="shared" ref="T905:T936" si="3">S905*H905</f>
        <v>0</v>
      </c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R905" s="162" t="s">
        <v>151</v>
      </c>
      <c r="AT905" s="162" t="s">
        <v>183</v>
      </c>
      <c r="AU905" s="162" t="s">
        <v>89</v>
      </c>
      <c r="AY905" s="18" t="s">
        <v>181</v>
      </c>
      <c r="BE905" s="163">
        <f t="shared" ref="BE905:BE936" si="4">IF(N905="základní",J905,0)</f>
        <v>0</v>
      </c>
      <c r="BF905" s="163">
        <f t="shared" ref="BF905:BF936" si="5">IF(N905="snížená",J905,0)</f>
        <v>0</v>
      </c>
      <c r="BG905" s="163">
        <f t="shared" ref="BG905:BG936" si="6">IF(N905="zákl. přenesená",J905,0)</f>
        <v>0</v>
      </c>
      <c r="BH905" s="163">
        <f t="shared" ref="BH905:BH936" si="7">IF(N905="sníž. přenesená",J905,0)</f>
        <v>0</v>
      </c>
      <c r="BI905" s="163">
        <f t="shared" ref="BI905:BI936" si="8">IF(N905="nulová",J905,0)</f>
        <v>0</v>
      </c>
      <c r="BJ905" s="18" t="s">
        <v>25</v>
      </c>
      <c r="BK905" s="163">
        <f t="shared" ref="BK905:BK936" si="9">ROUND(I905*H905,2)</f>
        <v>0</v>
      </c>
      <c r="BL905" s="18" t="s">
        <v>151</v>
      </c>
      <c r="BM905" s="162" t="s">
        <v>3761</v>
      </c>
    </row>
    <row r="906" spans="1:65" s="2" customFormat="1" ht="14.45" customHeight="1">
      <c r="A906" s="33"/>
      <c r="B906" s="150"/>
      <c r="C906" s="188" t="s">
        <v>2526</v>
      </c>
      <c r="D906" s="188" t="s">
        <v>301</v>
      </c>
      <c r="E906" s="189" t="s">
        <v>3762</v>
      </c>
      <c r="F906" s="190" t="s">
        <v>3763</v>
      </c>
      <c r="G906" s="191" t="s">
        <v>186</v>
      </c>
      <c r="H906" s="192">
        <v>1.01</v>
      </c>
      <c r="I906" s="193"/>
      <c r="J906" s="194">
        <f t="shared" si="0"/>
        <v>0</v>
      </c>
      <c r="K906" s="190" t="s">
        <v>1</v>
      </c>
      <c r="L906" s="195"/>
      <c r="M906" s="196" t="s">
        <v>1</v>
      </c>
      <c r="N906" s="197" t="s">
        <v>46</v>
      </c>
      <c r="O906" s="59"/>
      <c r="P906" s="160">
        <f t="shared" si="1"/>
        <v>0</v>
      </c>
      <c r="Q906" s="160">
        <v>6.1999999999999998E-3</v>
      </c>
      <c r="R906" s="160">
        <f t="shared" si="2"/>
        <v>6.2620000000000002E-3</v>
      </c>
      <c r="S906" s="160">
        <v>0</v>
      </c>
      <c r="T906" s="161">
        <f t="shared" si="3"/>
        <v>0</v>
      </c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R906" s="162" t="s">
        <v>213</v>
      </c>
      <c r="AT906" s="162" t="s">
        <v>301</v>
      </c>
      <c r="AU906" s="162" t="s">
        <v>89</v>
      </c>
      <c r="AY906" s="18" t="s">
        <v>181</v>
      </c>
      <c r="BE906" s="163">
        <f t="shared" si="4"/>
        <v>0</v>
      </c>
      <c r="BF906" s="163">
        <f t="shared" si="5"/>
        <v>0</v>
      </c>
      <c r="BG906" s="163">
        <f t="shared" si="6"/>
        <v>0</v>
      </c>
      <c r="BH906" s="163">
        <f t="shared" si="7"/>
        <v>0</v>
      </c>
      <c r="BI906" s="163">
        <f t="shared" si="8"/>
        <v>0</v>
      </c>
      <c r="BJ906" s="18" t="s">
        <v>25</v>
      </c>
      <c r="BK906" s="163">
        <f t="shared" si="9"/>
        <v>0</v>
      </c>
      <c r="BL906" s="18" t="s">
        <v>151</v>
      </c>
      <c r="BM906" s="162" t="s">
        <v>3764</v>
      </c>
    </row>
    <row r="907" spans="1:65" s="2" customFormat="1" ht="24.2" customHeight="1">
      <c r="A907" s="33"/>
      <c r="B907" s="150"/>
      <c r="C907" s="151" t="s">
        <v>2534</v>
      </c>
      <c r="D907" s="151" t="s">
        <v>183</v>
      </c>
      <c r="E907" s="152" t="s">
        <v>3765</v>
      </c>
      <c r="F907" s="153" t="s">
        <v>3766</v>
      </c>
      <c r="G907" s="154" t="s">
        <v>186</v>
      </c>
      <c r="H907" s="155">
        <v>7</v>
      </c>
      <c r="I907" s="156"/>
      <c r="J907" s="157">
        <f t="shared" si="0"/>
        <v>0</v>
      </c>
      <c r="K907" s="153" t="s">
        <v>187</v>
      </c>
      <c r="L907" s="34"/>
      <c r="M907" s="158" t="s">
        <v>1</v>
      </c>
      <c r="N907" s="159" t="s">
        <v>46</v>
      </c>
      <c r="O907" s="59"/>
      <c r="P907" s="160">
        <f t="shared" si="1"/>
        <v>0</v>
      </c>
      <c r="Q907" s="160">
        <v>0</v>
      </c>
      <c r="R907" s="160">
        <f t="shared" si="2"/>
        <v>0</v>
      </c>
      <c r="S907" s="160">
        <v>0</v>
      </c>
      <c r="T907" s="161">
        <f t="shared" si="3"/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62" t="s">
        <v>151</v>
      </c>
      <c r="AT907" s="162" t="s">
        <v>183</v>
      </c>
      <c r="AU907" s="162" t="s">
        <v>89</v>
      </c>
      <c r="AY907" s="18" t="s">
        <v>181</v>
      </c>
      <c r="BE907" s="163">
        <f t="shared" si="4"/>
        <v>0</v>
      </c>
      <c r="BF907" s="163">
        <f t="shared" si="5"/>
        <v>0</v>
      </c>
      <c r="BG907" s="163">
        <f t="shared" si="6"/>
        <v>0</v>
      </c>
      <c r="BH907" s="163">
        <f t="shared" si="7"/>
        <v>0</v>
      </c>
      <c r="BI907" s="163">
        <f t="shared" si="8"/>
        <v>0</v>
      </c>
      <c r="BJ907" s="18" t="s">
        <v>25</v>
      </c>
      <c r="BK907" s="163">
        <f t="shared" si="9"/>
        <v>0</v>
      </c>
      <c r="BL907" s="18" t="s">
        <v>151</v>
      </c>
      <c r="BM907" s="162" t="s">
        <v>3767</v>
      </c>
    </row>
    <row r="908" spans="1:65" s="2" customFormat="1" ht="24.2" customHeight="1">
      <c r="A908" s="33"/>
      <c r="B908" s="150"/>
      <c r="C908" s="188" t="s">
        <v>121</v>
      </c>
      <c r="D908" s="188" t="s">
        <v>301</v>
      </c>
      <c r="E908" s="189" t="s">
        <v>3768</v>
      </c>
      <c r="F908" s="190" t="s">
        <v>3769</v>
      </c>
      <c r="G908" s="191" t="s">
        <v>186</v>
      </c>
      <c r="H908" s="192">
        <v>7.07</v>
      </c>
      <c r="I908" s="193"/>
      <c r="J908" s="194">
        <f t="shared" si="0"/>
        <v>0</v>
      </c>
      <c r="K908" s="190" t="s">
        <v>1</v>
      </c>
      <c r="L908" s="195"/>
      <c r="M908" s="196" t="s">
        <v>1</v>
      </c>
      <c r="N908" s="197" t="s">
        <v>46</v>
      </c>
      <c r="O908" s="59"/>
      <c r="P908" s="160">
        <f t="shared" si="1"/>
        <v>0</v>
      </c>
      <c r="Q908" s="160">
        <v>1.4999999999999999E-2</v>
      </c>
      <c r="R908" s="160">
        <f t="shared" si="2"/>
        <v>0.10605000000000001</v>
      </c>
      <c r="S908" s="160">
        <v>0</v>
      </c>
      <c r="T908" s="161">
        <f t="shared" si="3"/>
        <v>0</v>
      </c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R908" s="162" t="s">
        <v>213</v>
      </c>
      <c r="AT908" s="162" t="s">
        <v>301</v>
      </c>
      <c r="AU908" s="162" t="s">
        <v>89</v>
      </c>
      <c r="AY908" s="18" t="s">
        <v>181</v>
      </c>
      <c r="BE908" s="163">
        <f t="shared" si="4"/>
        <v>0</v>
      </c>
      <c r="BF908" s="163">
        <f t="shared" si="5"/>
        <v>0</v>
      </c>
      <c r="BG908" s="163">
        <f t="shared" si="6"/>
        <v>0</v>
      </c>
      <c r="BH908" s="163">
        <f t="shared" si="7"/>
        <v>0</v>
      </c>
      <c r="BI908" s="163">
        <f t="shared" si="8"/>
        <v>0</v>
      </c>
      <c r="BJ908" s="18" t="s">
        <v>25</v>
      </c>
      <c r="BK908" s="163">
        <f t="shared" si="9"/>
        <v>0</v>
      </c>
      <c r="BL908" s="18" t="s">
        <v>151</v>
      </c>
      <c r="BM908" s="162" t="s">
        <v>3770</v>
      </c>
    </row>
    <row r="909" spans="1:65" s="2" customFormat="1" ht="24.2" customHeight="1">
      <c r="A909" s="33"/>
      <c r="B909" s="150"/>
      <c r="C909" s="151" t="s">
        <v>2551</v>
      </c>
      <c r="D909" s="151" t="s">
        <v>183</v>
      </c>
      <c r="E909" s="152" t="s">
        <v>3771</v>
      </c>
      <c r="F909" s="153" t="s">
        <v>3772</v>
      </c>
      <c r="G909" s="154" t="s">
        <v>186</v>
      </c>
      <c r="H909" s="155">
        <v>1</v>
      </c>
      <c r="I909" s="156"/>
      <c r="J909" s="157">
        <f t="shared" si="0"/>
        <v>0</v>
      </c>
      <c r="K909" s="153" t="s">
        <v>187</v>
      </c>
      <c r="L909" s="34"/>
      <c r="M909" s="158" t="s">
        <v>1</v>
      </c>
      <c r="N909" s="159" t="s">
        <v>46</v>
      </c>
      <c r="O909" s="59"/>
      <c r="P909" s="160">
        <f t="shared" si="1"/>
        <v>0</v>
      </c>
      <c r="Q909" s="160">
        <v>0</v>
      </c>
      <c r="R909" s="160">
        <f t="shared" si="2"/>
        <v>0</v>
      </c>
      <c r="S909" s="160">
        <v>0</v>
      </c>
      <c r="T909" s="161">
        <f t="shared" si="3"/>
        <v>0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62" t="s">
        <v>151</v>
      </c>
      <c r="AT909" s="162" t="s">
        <v>183</v>
      </c>
      <c r="AU909" s="162" t="s">
        <v>89</v>
      </c>
      <c r="AY909" s="18" t="s">
        <v>181</v>
      </c>
      <c r="BE909" s="163">
        <f t="shared" si="4"/>
        <v>0</v>
      </c>
      <c r="BF909" s="163">
        <f t="shared" si="5"/>
        <v>0</v>
      </c>
      <c r="BG909" s="163">
        <f t="shared" si="6"/>
        <v>0</v>
      </c>
      <c r="BH909" s="163">
        <f t="shared" si="7"/>
        <v>0</v>
      </c>
      <c r="BI909" s="163">
        <f t="shared" si="8"/>
        <v>0</v>
      </c>
      <c r="BJ909" s="18" t="s">
        <v>25</v>
      </c>
      <c r="BK909" s="163">
        <f t="shared" si="9"/>
        <v>0</v>
      </c>
      <c r="BL909" s="18" t="s">
        <v>151</v>
      </c>
      <c r="BM909" s="162" t="s">
        <v>3773</v>
      </c>
    </row>
    <row r="910" spans="1:65" s="2" customFormat="1" ht="14.45" customHeight="1">
      <c r="A910" s="33"/>
      <c r="B910" s="150"/>
      <c r="C910" s="188" t="s">
        <v>2559</v>
      </c>
      <c r="D910" s="188" t="s">
        <v>301</v>
      </c>
      <c r="E910" s="189" t="s">
        <v>3774</v>
      </c>
      <c r="F910" s="190" t="s">
        <v>3775</v>
      </c>
      <c r="G910" s="191" t="s">
        <v>186</v>
      </c>
      <c r="H910" s="192">
        <v>1.01</v>
      </c>
      <c r="I910" s="193"/>
      <c r="J910" s="194">
        <f t="shared" si="0"/>
        <v>0</v>
      </c>
      <c r="K910" s="190" t="s">
        <v>1</v>
      </c>
      <c r="L910" s="195"/>
      <c r="M910" s="196" t="s">
        <v>1</v>
      </c>
      <c r="N910" s="197" t="s">
        <v>46</v>
      </c>
      <c r="O910" s="59"/>
      <c r="P910" s="160">
        <f t="shared" si="1"/>
        <v>0</v>
      </c>
      <c r="Q910" s="160">
        <v>1.0800000000000001E-2</v>
      </c>
      <c r="R910" s="160">
        <f t="shared" si="2"/>
        <v>1.0908000000000001E-2</v>
      </c>
      <c r="S910" s="160">
        <v>0</v>
      </c>
      <c r="T910" s="161">
        <f t="shared" si="3"/>
        <v>0</v>
      </c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R910" s="162" t="s">
        <v>213</v>
      </c>
      <c r="AT910" s="162" t="s">
        <v>301</v>
      </c>
      <c r="AU910" s="162" t="s">
        <v>89</v>
      </c>
      <c r="AY910" s="18" t="s">
        <v>181</v>
      </c>
      <c r="BE910" s="163">
        <f t="shared" si="4"/>
        <v>0</v>
      </c>
      <c r="BF910" s="163">
        <f t="shared" si="5"/>
        <v>0</v>
      </c>
      <c r="BG910" s="163">
        <f t="shared" si="6"/>
        <v>0</v>
      </c>
      <c r="BH910" s="163">
        <f t="shared" si="7"/>
        <v>0</v>
      </c>
      <c r="BI910" s="163">
        <f t="shared" si="8"/>
        <v>0</v>
      </c>
      <c r="BJ910" s="18" t="s">
        <v>25</v>
      </c>
      <c r="BK910" s="163">
        <f t="shared" si="9"/>
        <v>0</v>
      </c>
      <c r="BL910" s="18" t="s">
        <v>151</v>
      </c>
      <c r="BM910" s="162" t="s">
        <v>3776</v>
      </c>
    </row>
    <row r="911" spans="1:65" s="2" customFormat="1" ht="24.2" customHeight="1">
      <c r="A911" s="33"/>
      <c r="B911" s="150"/>
      <c r="C911" s="151" t="s">
        <v>2567</v>
      </c>
      <c r="D911" s="151" t="s">
        <v>183</v>
      </c>
      <c r="E911" s="152" t="s">
        <v>3777</v>
      </c>
      <c r="F911" s="153" t="s">
        <v>3778</v>
      </c>
      <c r="G911" s="154" t="s">
        <v>186</v>
      </c>
      <c r="H911" s="155">
        <v>2</v>
      </c>
      <c r="I911" s="156"/>
      <c r="J911" s="157">
        <f t="shared" si="0"/>
        <v>0</v>
      </c>
      <c r="K911" s="153" t="s">
        <v>1</v>
      </c>
      <c r="L911" s="34"/>
      <c r="M911" s="158" t="s">
        <v>1</v>
      </c>
      <c r="N911" s="159" t="s">
        <v>46</v>
      </c>
      <c r="O911" s="59"/>
      <c r="P911" s="160">
        <f t="shared" si="1"/>
        <v>0</v>
      </c>
      <c r="Q911" s="160">
        <v>1.7099999999999999E-3</v>
      </c>
      <c r="R911" s="160">
        <f t="shared" si="2"/>
        <v>3.4199999999999999E-3</v>
      </c>
      <c r="S911" s="160">
        <v>0</v>
      </c>
      <c r="T911" s="161">
        <f t="shared" si="3"/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62" t="s">
        <v>151</v>
      </c>
      <c r="AT911" s="162" t="s">
        <v>183</v>
      </c>
      <c r="AU911" s="162" t="s">
        <v>89</v>
      </c>
      <c r="AY911" s="18" t="s">
        <v>181</v>
      </c>
      <c r="BE911" s="163">
        <f t="shared" si="4"/>
        <v>0</v>
      </c>
      <c r="BF911" s="163">
        <f t="shared" si="5"/>
        <v>0</v>
      </c>
      <c r="BG911" s="163">
        <f t="shared" si="6"/>
        <v>0</v>
      </c>
      <c r="BH911" s="163">
        <f t="shared" si="7"/>
        <v>0</v>
      </c>
      <c r="BI911" s="163">
        <f t="shared" si="8"/>
        <v>0</v>
      </c>
      <c r="BJ911" s="18" t="s">
        <v>25</v>
      </c>
      <c r="BK911" s="163">
        <f t="shared" si="9"/>
        <v>0</v>
      </c>
      <c r="BL911" s="18" t="s">
        <v>151</v>
      </c>
      <c r="BM911" s="162" t="s">
        <v>3779</v>
      </c>
    </row>
    <row r="912" spans="1:65" s="2" customFormat="1" ht="24.2" customHeight="1">
      <c r="A912" s="33"/>
      <c r="B912" s="150"/>
      <c r="C912" s="188" t="s">
        <v>2573</v>
      </c>
      <c r="D912" s="188" t="s">
        <v>301</v>
      </c>
      <c r="E912" s="189" t="s">
        <v>3780</v>
      </c>
      <c r="F912" s="190" t="s">
        <v>3781</v>
      </c>
      <c r="G912" s="191" t="s">
        <v>186</v>
      </c>
      <c r="H912" s="192">
        <v>1.01</v>
      </c>
      <c r="I912" s="193"/>
      <c r="J912" s="194">
        <f t="shared" si="0"/>
        <v>0</v>
      </c>
      <c r="K912" s="190" t="s">
        <v>1</v>
      </c>
      <c r="L912" s="195"/>
      <c r="M912" s="196" t="s">
        <v>1</v>
      </c>
      <c r="N912" s="197" t="s">
        <v>46</v>
      </c>
      <c r="O912" s="59"/>
      <c r="P912" s="160">
        <f t="shared" si="1"/>
        <v>0</v>
      </c>
      <c r="Q912" s="160">
        <v>1.78E-2</v>
      </c>
      <c r="R912" s="160">
        <f t="shared" si="2"/>
        <v>1.7978000000000001E-2</v>
      </c>
      <c r="S912" s="160">
        <v>0</v>
      </c>
      <c r="T912" s="161">
        <f t="shared" si="3"/>
        <v>0</v>
      </c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R912" s="162" t="s">
        <v>213</v>
      </c>
      <c r="AT912" s="162" t="s">
        <v>301</v>
      </c>
      <c r="AU912" s="162" t="s">
        <v>89</v>
      </c>
      <c r="AY912" s="18" t="s">
        <v>181</v>
      </c>
      <c r="BE912" s="163">
        <f t="shared" si="4"/>
        <v>0</v>
      </c>
      <c r="BF912" s="163">
        <f t="shared" si="5"/>
        <v>0</v>
      </c>
      <c r="BG912" s="163">
        <f t="shared" si="6"/>
        <v>0</v>
      </c>
      <c r="BH912" s="163">
        <f t="shared" si="7"/>
        <v>0</v>
      </c>
      <c r="BI912" s="163">
        <f t="shared" si="8"/>
        <v>0</v>
      </c>
      <c r="BJ912" s="18" t="s">
        <v>25</v>
      </c>
      <c r="BK912" s="163">
        <f t="shared" si="9"/>
        <v>0</v>
      </c>
      <c r="BL912" s="18" t="s">
        <v>151</v>
      </c>
      <c r="BM912" s="162" t="s">
        <v>3782</v>
      </c>
    </row>
    <row r="913" spans="1:65" s="2" customFormat="1" ht="24.2" customHeight="1">
      <c r="A913" s="33"/>
      <c r="B913" s="150"/>
      <c r="C913" s="188" t="s">
        <v>2578</v>
      </c>
      <c r="D913" s="188" t="s">
        <v>301</v>
      </c>
      <c r="E913" s="189" t="s">
        <v>3783</v>
      </c>
      <c r="F913" s="190" t="s">
        <v>3784</v>
      </c>
      <c r="G913" s="191" t="s">
        <v>186</v>
      </c>
      <c r="H913" s="192">
        <v>1.01</v>
      </c>
      <c r="I913" s="193"/>
      <c r="J913" s="194">
        <f t="shared" si="0"/>
        <v>0</v>
      </c>
      <c r="K913" s="190" t="s">
        <v>1</v>
      </c>
      <c r="L913" s="195"/>
      <c r="M913" s="196" t="s">
        <v>1</v>
      </c>
      <c r="N913" s="197" t="s">
        <v>46</v>
      </c>
      <c r="O913" s="59"/>
      <c r="P913" s="160">
        <f t="shared" si="1"/>
        <v>0</v>
      </c>
      <c r="Q913" s="160">
        <v>1.9699999999999999E-2</v>
      </c>
      <c r="R913" s="160">
        <f t="shared" si="2"/>
        <v>1.9896999999999998E-2</v>
      </c>
      <c r="S913" s="160">
        <v>0</v>
      </c>
      <c r="T913" s="161">
        <f t="shared" si="3"/>
        <v>0</v>
      </c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R913" s="162" t="s">
        <v>213</v>
      </c>
      <c r="AT913" s="162" t="s">
        <v>301</v>
      </c>
      <c r="AU913" s="162" t="s">
        <v>89</v>
      </c>
      <c r="AY913" s="18" t="s">
        <v>181</v>
      </c>
      <c r="BE913" s="163">
        <f t="shared" si="4"/>
        <v>0</v>
      </c>
      <c r="BF913" s="163">
        <f t="shared" si="5"/>
        <v>0</v>
      </c>
      <c r="BG913" s="163">
        <f t="shared" si="6"/>
        <v>0</v>
      </c>
      <c r="BH913" s="163">
        <f t="shared" si="7"/>
        <v>0</v>
      </c>
      <c r="BI913" s="163">
        <f t="shared" si="8"/>
        <v>0</v>
      </c>
      <c r="BJ913" s="18" t="s">
        <v>25</v>
      </c>
      <c r="BK913" s="163">
        <f t="shared" si="9"/>
        <v>0</v>
      </c>
      <c r="BL913" s="18" t="s">
        <v>151</v>
      </c>
      <c r="BM913" s="162" t="s">
        <v>3785</v>
      </c>
    </row>
    <row r="914" spans="1:65" s="2" customFormat="1" ht="24.2" customHeight="1">
      <c r="A914" s="33"/>
      <c r="B914" s="150"/>
      <c r="C914" s="151" t="s">
        <v>2584</v>
      </c>
      <c r="D914" s="151" t="s">
        <v>183</v>
      </c>
      <c r="E914" s="152" t="s">
        <v>3786</v>
      </c>
      <c r="F914" s="153" t="s">
        <v>3787</v>
      </c>
      <c r="G914" s="154" t="s">
        <v>186</v>
      </c>
      <c r="H914" s="155">
        <v>15</v>
      </c>
      <c r="I914" s="156"/>
      <c r="J914" s="157">
        <f t="shared" si="0"/>
        <v>0</v>
      </c>
      <c r="K914" s="153" t="s">
        <v>187</v>
      </c>
      <c r="L914" s="34"/>
      <c r="M914" s="158" t="s">
        <v>1</v>
      </c>
      <c r="N914" s="159" t="s">
        <v>46</v>
      </c>
      <c r="O914" s="59"/>
      <c r="P914" s="160">
        <f t="shared" si="1"/>
        <v>0</v>
      </c>
      <c r="Q914" s="160">
        <v>0</v>
      </c>
      <c r="R914" s="160">
        <f t="shared" si="2"/>
        <v>0</v>
      </c>
      <c r="S914" s="160">
        <v>0</v>
      </c>
      <c r="T914" s="161">
        <f t="shared" si="3"/>
        <v>0</v>
      </c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R914" s="162" t="s">
        <v>151</v>
      </c>
      <c r="AT914" s="162" t="s">
        <v>183</v>
      </c>
      <c r="AU914" s="162" t="s">
        <v>89</v>
      </c>
      <c r="AY914" s="18" t="s">
        <v>181</v>
      </c>
      <c r="BE914" s="163">
        <f t="shared" si="4"/>
        <v>0</v>
      </c>
      <c r="BF914" s="163">
        <f t="shared" si="5"/>
        <v>0</v>
      </c>
      <c r="BG914" s="163">
        <f t="shared" si="6"/>
        <v>0</v>
      </c>
      <c r="BH914" s="163">
        <f t="shared" si="7"/>
        <v>0</v>
      </c>
      <c r="BI914" s="163">
        <f t="shared" si="8"/>
        <v>0</v>
      </c>
      <c r="BJ914" s="18" t="s">
        <v>25</v>
      </c>
      <c r="BK914" s="163">
        <f t="shared" si="9"/>
        <v>0</v>
      </c>
      <c r="BL914" s="18" t="s">
        <v>151</v>
      </c>
      <c r="BM914" s="162" t="s">
        <v>3788</v>
      </c>
    </row>
    <row r="915" spans="1:65" s="2" customFormat="1" ht="14.45" customHeight="1">
      <c r="A915" s="33"/>
      <c r="B915" s="150"/>
      <c r="C915" s="188" t="s">
        <v>2588</v>
      </c>
      <c r="D915" s="188" t="s">
        <v>301</v>
      </c>
      <c r="E915" s="189" t="s">
        <v>3789</v>
      </c>
      <c r="F915" s="190" t="s">
        <v>3790</v>
      </c>
      <c r="G915" s="191" t="s">
        <v>186</v>
      </c>
      <c r="H915" s="192">
        <v>4.04</v>
      </c>
      <c r="I915" s="193"/>
      <c r="J915" s="194">
        <f t="shared" si="0"/>
        <v>0</v>
      </c>
      <c r="K915" s="190" t="s">
        <v>1</v>
      </c>
      <c r="L915" s="195"/>
      <c r="M915" s="196" t="s">
        <v>1</v>
      </c>
      <c r="N915" s="197" t="s">
        <v>46</v>
      </c>
      <c r="O915" s="59"/>
      <c r="P915" s="160">
        <f t="shared" si="1"/>
        <v>0</v>
      </c>
      <c r="Q915" s="160">
        <v>1.7899999999999999E-2</v>
      </c>
      <c r="R915" s="160">
        <f t="shared" si="2"/>
        <v>7.2315999999999991E-2</v>
      </c>
      <c r="S915" s="160">
        <v>0</v>
      </c>
      <c r="T915" s="161">
        <f t="shared" si="3"/>
        <v>0</v>
      </c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R915" s="162" t="s">
        <v>213</v>
      </c>
      <c r="AT915" s="162" t="s">
        <v>301</v>
      </c>
      <c r="AU915" s="162" t="s">
        <v>89</v>
      </c>
      <c r="AY915" s="18" t="s">
        <v>181</v>
      </c>
      <c r="BE915" s="163">
        <f t="shared" si="4"/>
        <v>0</v>
      </c>
      <c r="BF915" s="163">
        <f t="shared" si="5"/>
        <v>0</v>
      </c>
      <c r="BG915" s="163">
        <f t="shared" si="6"/>
        <v>0</v>
      </c>
      <c r="BH915" s="163">
        <f t="shared" si="7"/>
        <v>0</v>
      </c>
      <c r="BI915" s="163">
        <f t="shared" si="8"/>
        <v>0</v>
      </c>
      <c r="BJ915" s="18" t="s">
        <v>25</v>
      </c>
      <c r="BK915" s="163">
        <f t="shared" si="9"/>
        <v>0</v>
      </c>
      <c r="BL915" s="18" t="s">
        <v>151</v>
      </c>
      <c r="BM915" s="162" t="s">
        <v>3791</v>
      </c>
    </row>
    <row r="916" spans="1:65" s="2" customFormat="1" ht="14.45" customHeight="1">
      <c r="A916" s="33"/>
      <c r="B916" s="150"/>
      <c r="C916" s="188" t="s">
        <v>2592</v>
      </c>
      <c r="D916" s="188" t="s">
        <v>301</v>
      </c>
      <c r="E916" s="189" t="s">
        <v>3792</v>
      </c>
      <c r="F916" s="190" t="s">
        <v>3793</v>
      </c>
      <c r="G916" s="191" t="s">
        <v>186</v>
      </c>
      <c r="H916" s="192">
        <v>6.06</v>
      </c>
      <c r="I916" s="193"/>
      <c r="J916" s="194">
        <f t="shared" si="0"/>
        <v>0</v>
      </c>
      <c r="K916" s="190" t="s">
        <v>1</v>
      </c>
      <c r="L916" s="195"/>
      <c r="M916" s="196" t="s">
        <v>1</v>
      </c>
      <c r="N916" s="197" t="s">
        <v>46</v>
      </c>
      <c r="O916" s="59"/>
      <c r="P916" s="160">
        <f t="shared" si="1"/>
        <v>0</v>
      </c>
      <c r="Q916" s="160">
        <v>1.44E-2</v>
      </c>
      <c r="R916" s="160">
        <f t="shared" si="2"/>
        <v>8.7263999999999994E-2</v>
      </c>
      <c r="S916" s="160">
        <v>0</v>
      </c>
      <c r="T916" s="161">
        <f t="shared" si="3"/>
        <v>0</v>
      </c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R916" s="162" t="s">
        <v>213</v>
      </c>
      <c r="AT916" s="162" t="s">
        <v>301</v>
      </c>
      <c r="AU916" s="162" t="s">
        <v>89</v>
      </c>
      <c r="AY916" s="18" t="s">
        <v>181</v>
      </c>
      <c r="BE916" s="163">
        <f t="shared" si="4"/>
        <v>0</v>
      </c>
      <c r="BF916" s="163">
        <f t="shared" si="5"/>
        <v>0</v>
      </c>
      <c r="BG916" s="163">
        <f t="shared" si="6"/>
        <v>0</v>
      </c>
      <c r="BH916" s="163">
        <f t="shared" si="7"/>
        <v>0</v>
      </c>
      <c r="BI916" s="163">
        <f t="shared" si="8"/>
        <v>0</v>
      </c>
      <c r="BJ916" s="18" t="s">
        <v>25</v>
      </c>
      <c r="BK916" s="163">
        <f t="shared" si="9"/>
        <v>0</v>
      </c>
      <c r="BL916" s="18" t="s">
        <v>151</v>
      </c>
      <c r="BM916" s="162" t="s">
        <v>3794</v>
      </c>
    </row>
    <row r="917" spans="1:65" s="2" customFormat="1" ht="14.45" customHeight="1">
      <c r="A917" s="33"/>
      <c r="B917" s="150"/>
      <c r="C917" s="188" t="s">
        <v>2596</v>
      </c>
      <c r="D917" s="188" t="s">
        <v>301</v>
      </c>
      <c r="E917" s="189" t="s">
        <v>3795</v>
      </c>
      <c r="F917" s="190" t="s">
        <v>3796</v>
      </c>
      <c r="G917" s="191" t="s">
        <v>186</v>
      </c>
      <c r="H917" s="192">
        <v>1.01</v>
      </c>
      <c r="I917" s="193"/>
      <c r="J917" s="194">
        <f t="shared" si="0"/>
        <v>0</v>
      </c>
      <c r="K917" s="190"/>
      <c r="L917" s="195"/>
      <c r="M917" s="196" t="s">
        <v>1</v>
      </c>
      <c r="N917" s="197" t="s">
        <v>46</v>
      </c>
      <c r="O917" s="59"/>
      <c r="P917" s="160">
        <f t="shared" si="1"/>
        <v>0</v>
      </c>
      <c r="Q917" s="160">
        <v>1.2200000000000001E-2</v>
      </c>
      <c r="R917" s="160">
        <f t="shared" si="2"/>
        <v>1.2322000000000001E-2</v>
      </c>
      <c r="S917" s="160">
        <v>0</v>
      </c>
      <c r="T917" s="161">
        <f t="shared" si="3"/>
        <v>0</v>
      </c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R917" s="162" t="s">
        <v>213</v>
      </c>
      <c r="AT917" s="162" t="s">
        <v>301</v>
      </c>
      <c r="AU917" s="162" t="s">
        <v>89</v>
      </c>
      <c r="AY917" s="18" t="s">
        <v>181</v>
      </c>
      <c r="BE917" s="163">
        <f t="shared" si="4"/>
        <v>0</v>
      </c>
      <c r="BF917" s="163">
        <f t="shared" si="5"/>
        <v>0</v>
      </c>
      <c r="BG917" s="163">
        <f t="shared" si="6"/>
        <v>0</v>
      </c>
      <c r="BH917" s="163">
        <f t="shared" si="7"/>
        <v>0</v>
      </c>
      <c r="BI917" s="163">
        <f t="shared" si="8"/>
        <v>0</v>
      </c>
      <c r="BJ917" s="18" t="s">
        <v>25</v>
      </c>
      <c r="BK917" s="163">
        <f t="shared" si="9"/>
        <v>0</v>
      </c>
      <c r="BL917" s="18" t="s">
        <v>151</v>
      </c>
      <c r="BM917" s="162" t="s">
        <v>3797</v>
      </c>
    </row>
    <row r="918" spans="1:65" s="2" customFormat="1" ht="14.45" customHeight="1">
      <c r="A918" s="33"/>
      <c r="B918" s="150"/>
      <c r="C918" s="188" t="s">
        <v>2600</v>
      </c>
      <c r="D918" s="188" t="s">
        <v>301</v>
      </c>
      <c r="E918" s="189" t="s">
        <v>3798</v>
      </c>
      <c r="F918" s="190" t="s">
        <v>3799</v>
      </c>
      <c r="G918" s="191" t="s">
        <v>186</v>
      </c>
      <c r="H918" s="192">
        <v>2.02</v>
      </c>
      <c r="I918" s="193"/>
      <c r="J918" s="194">
        <f t="shared" si="0"/>
        <v>0</v>
      </c>
      <c r="K918" s="190"/>
      <c r="L918" s="195"/>
      <c r="M918" s="196" t="s">
        <v>1</v>
      </c>
      <c r="N918" s="197" t="s">
        <v>46</v>
      </c>
      <c r="O918" s="59"/>
      <c r="P918" s="160">
        <f t="shared" si="1"/>
        <v>0</v>
      </c>
      <c r="Q918" s="160">
        <v>1.5599999999999999E-2</v>
      </c>
      <c r="R918" s="160">
        <f t="shared" si="2"/>
        <v>3.1511999999999998E-2</v>
      </c>
      <c r="S918" s="160">
        <v>0</v>
      </c>
      <c r="T918" s="161">
        <f t="shared" si="3"/>
        <v>0</v>
      </c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R918" s="162" t="s">
        <v>213</v>
      </c>
      <c r="AT918" s="162" t="s">
        <v>301</v>
      </c>
      <c r="AU918" s="162" t="s">
        <v>89</v>
      </c>
      <c r="AY918" s="18" t="s">
        <v>181</v>
      </c>
      <c r="BE918" s="163">
        <f t="shared" si="4"/>
        <v>0</v>
      </c>
      <c r="BF918" s="163">
        <f t="shared" si="5"/>
        <v>0</v>
      </c>
      <c r="BG918" s="163">
        <f t="shared" si="6"/>
        <v>0</v>
      </c>
      <c r="BH918" s="163">
        <f t="shared" si="7"/>
        <v>0</v>
      </c>
      <c r="BI918" s="163">
        <f t="shared" si="8"/>
        <v>0</v>
      </c>
      <c r="BJ918" s="18" t="s">
        <v>25</v>
      </c>
      <c r="BK918" s="163">
        <f t="shared" si="9"/>
        <v>0</v>
      </c>
      <c r="BL918" s="18" t="s">
        <v>151</v>
      </c>
      <c r="BM918" s="162" t="s">
        <v>3800</v>
      </c>
    </row>
    <row r="919" spans="1:65" s="2" customFormat="1" ht="14.45" customHeight="1">
      <c r="A919" s="33"/>
      <c r="B919" s="150"/>
      <c r="C919" s="188" t="s">
        <v>2605</v>
      </c>
      <c r="D919" s="188" t="s">
        <v>301</v>
      </c>
      <c r="E919" s="189" t="s">
        <v>3801</v>
      </c>
      <c r="F919" s="190" t="s">
        <v>3802</v>
      </c>
      <c r="G919" s="191" t="s">
        <v>186</v>
      </c>
      <c r="H919" s="192">
        <v>2.02</v>
      </c>
      <c r="I919" s="193"/>
      <c r="J919" s="194">
        <f t="shared" si="0"/>
        <v>0</v>
      </c>
      <c r="K919" s="190"/>
      <c r="L919" s="195"/>
      <c r="M919" s="196" t="s">
        <v>1</v>
      </c>
      <c r="N919" s="197" t="s">
        <v>46</v>
      </c>
      <c r="O919" s="59"/>
      <c r="P919" s="160">
        <f t="shared" si="1"/>
        <v>0</v>
      </c>
      <c r="Q919" s="160">
        <v>1.8100000000000002E-2</v>
      </c>
      <c r="R919" s="160">
        <f t="shared" si="2"/>
        <v>3.6562000000000004E-2</v>
      </c>
      <c r="S919" s="160">
        <v>0</v>
      </c>
      <c r="T919" s="161">
        <f t="shared" si="3"/>
        <v>0</v>
      </c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R919" s="162" t="s">
        <v>213</v>
      </c>
      <c r="AT919" s="162" t="s">
        <v>301</v>
      </c>
      <c r="AU919" s="162" t="s">
        <v>89</v>
      </c>
      <c r="AY919" s="18" t="s">
        <v>181</v>
      </c>
      <c r="BE919" s="163">
        <f t="shared" si="4"/>
        <v>0</v>
      </c>
      <c r="BF919" s="163">
        <f t="shared" si="5"/>
        <v>0</v>
      </c>
      <c r="BG919" s="163">
        <f t="shared" si="6"/>
        <v>0</v>
      </c>
      <c r="BH919" s="163">
        <f t="shared" si="7"/>
        <v>0</v>
      </c>
      <c r="BI919" s="163">
        <f t="shared" si="8"/>
        <v>0</v>
      </c>
      <c r="BJ919" s="18" t="s">
        <v>25</v>
      </c>
      <c r="BK919" s="163">
        <f t="shared" si="9"/>
        <v>0</v>
      </c>
      <c r="BL919" s="18" t="s">
        <v>151</v>
      </c>
      <c r="BM919" s="162" t="s">
        <v>3803</v>
      </c>
    </row>
    <row r="920" spans="1:65" s="2" customFormat="1" ht="37.9" customHeight="1">
      <c r="A920" s="33"/>
      <c r="B920" s="150"/>
      <c r="C920" s="151" t="s">
        <v>2609</v>
      </c>
      <c r="D920" s="151" t="s">
        <v>183</v>
      </c>
      <c r="E920" s="152" t="s">
        <v>3804</v>
      </c>
      <c r="F920" s="153" t="s">
        <v>3805</v>
      </c>
      <c r="G920" s="154" t="s">
        <v>186</v>
      </c>
      <c r="H920" s="155">
        <v>1</v>
      </c>
      <c r="I920" s="156"/>
      <c r="J920" s="157">
        <f t="shared" si="0"/>
        <v>0</v>
      </c>
      <c r="K920" s="153" t="s">
        <v>1</v>
      </c>
      <c r="L920" s="34"/>
      <c r="M920" s="158" t="s">
        <v>1</v>
      </c>
      <c r="N920" s="159" t="s">
        <v>46</v>
      </c>
      <c r="O920" s="59"/>
      <c r="P920" s="160">
        <f t="shared" si="1"/>
        <v>0</v>
      </c>
      <c r="Q920" s="160">
        <v>2E-3</v>
      </c>
      <c r="R920" s="160">
        <f t="shared" si="2"/>
        <v>2E-3</v>
      </c>
      <c r="S920" s="160">
        <v>0</v>
      </c>
      <c r="T920" s="161">
        <f t="shared" si="3"/>
        <v>0</v>
      </c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R920" s="162" t="s">
        <v>151</v>
      </c>
      <c r="AT920" s="162" t="s">
        <v>183</v>
      </c>
      <c r="AU920" s="162" t="s">
        <v>89</v>
      </c>
      <c r="AY920" s="18" t="s">
        <v>181</v>
      </c>
      <c r="BE920" s="163">
        <f t="shared" si="4"/>
        <v>0</v>
      </c>
      <c r="BF920" s="163">
        <f t="shared" si="5"/>
        <v>0</v>
      </c>
      <c r="BG920" s="163">
        <f t="shared" si="6"/>
        <v>0</v>
      </c>
      <c r="BH920" s="163">
        <f t="shared" si="7"/>
        <v>0</v>
      </c>
      <c r="BI920" s="163">
        <f t="shared" si="8"/>
        <v>0</v>
      </c>
      <c r="BJ920" s="18" t="s">
        <v>25</v>
      </c>
      <c r="BK920" s="163">
        <f t="shared" si="9"/>
        <v>0</v>
      </c>
      <c r="BL920" s="18" t="s">
        <v>151</v>
      </c>
      <c r="BM920" s="162" t="s">
        <v>3806</v>
      </c>
    </row>
    <row r="921" spans="1:65" s="2" customFormat="1" ht="14.45" customHeight="1">
      <c r="A921" s="33"/>
      <c r="B921" s="150"/>
      <c r="C921" s="188" t="s">
        <v>2613</v>
      </c>
      <c r="D921" s="188" t="s">
        <v>301</v>
      </c>
      <c r="E921" s="189" t="s">
        <v>3807</v>
      </c>
      <c r="F921" s="190" t="s">
        <v>3808</v>
      </c>
      <c r="G921" s="191" t="s">
        <v>186</v>
      </c>
      <c r="H921" s="192">
        <v>1.01</v>
      </c>
      <c r="I921" s="193"/>
      <c r="J921" s="194">
        <f t="shared" si="0"/>
        <v>0</v>
      </c>
      <c r="K921" s="190" t="s">
        <v>1</v>
      </c>
      <c r="L921" s="195"/>
      <c r="M921" s="196" t="s">
        <v>1</v>
      </c>
      <c r="N921" s="197" t="s">
        <v>46</v>
      </c>
      <c r="O921" s="59"/>
      <c r="P921" s="160">
        <f t="shared" si="1"/>
        <v>0</v>
      </c>
      <c r="Q921" s="160">
        <v>6.8999999999999999E-3</v>
      </c>
      <c r="R921" s="160">
        <f t="shared" si="2"/>
        <v>6.9690000000000004E-3</v>
      </c>
      <c r="S921" s="160">
        <v>0</v>
      </c>
      <c r="T921" s="161">
        <f t="shared" si="3"/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62" t="s">
        <v>213</v>
      </c>
      <c r="AT921" s="162" t="s">
        <v>301</v>
      </c>
      <c r="AU921" s="162" t="s">
        <v>89</v>
      </c>
      <c r="AY921" s="18" t="s">
        <v>181</v>
      </c>
      <c r="BE921" s="163">
        <f t="shared" si="4"/>
        <v>0</v>
      </c>
      <c r="BF921" s="163">
        <f t="shared" si="5"/>
        <v>0</v>
      </c>
      <c r="BG921" s="163">
        <f t="shared" si="6"/>
        <v>0</v>
      </c>
      <c r="BH921" s="163">
        <f t="shared" si="7"/>
        <v>0</v>
      </c>
      <c r="BI921" s="163">
        <f t="shared" si="8"/>
        <v>0</v>
      </c>
      <c r="BJ921" s="18" t="s">
        <v>25</v>
      </c>
      <c r="BK921" s="163">
        <f t="shared" si="9"/>
        <v>0</v>
      </c>
      <c r="BL921" s="18" t="s">
        <v>151</v>
      </c>
      <c r="BM921" s="162" t="s">
        <v>3809</v>
      </c>
    </row>
    <row r="922" spans="1:65" s="2" customFormat="1" ht="37.9" customHeight="1">
      <c r="A922" s="33"/>
      <c r="B922" s="150"/>
      <c r="C922" s="151" t="s">
        <v>2617</v>
      </c>
      <c r="D922" s="151" t="s">
        <v>183</v>
      </c>
      <c r="E922" s="152" t="s">
        <v>3810</v>
      </c>
      <c r="F922" s="153" t="s">
        <v>3811</v>
      </c>
      <c r="G922" s="154" t="s">
        <v>186</v>
      </c>
      <c r="H922" s="155">
        <v>6</v>
      </c>
      <c r="I922" s="156"/>
      <c r="J922" s="157">
        <f t="shared" si="0"/>
        <v>0</v>
      </c>
      <c r="K922" s="153" t="s">
        <v>1</v>
      </c>
      <c r="L922" s="34"/>
      <c r="M922" s="158" t="s">
        <v>1</v>
      </c>
      <c r="N922" s="159" t="s">
        <v>46</v>
      </c>
      <c r="O922" s="59"/>
      <c r="P922" s="160">
        <f t="shared" si="1"/>
        <v>0</v>
      </c>
      <c r="Q922" s="160">
        <v>2E-3</v>
      </c>
      <c r="R922" s="160">
        <f t="shared" si="2"/>
        <v>1.2E-2</v>
      </c>
      <c r="S922" s="160">
        <v>0</v>
      </c>
      <c r="T922" s="161">
        <f t="shared" si="3"/>
        <v>0</v>
      </c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R922" s="162" t="s">
        <v>151</v>
      </c>
      <c r="AT922" s="162" t="s">
        <v>183</v>
      </c>
      <c r="AU922" s="162" t="s">
        <v>89</v>
      </c>
      <c r="AY922" s="18" t="s">
        <v>181</v>
      </c>
      <c r="BE922" s="163">
        <f t="shared" si="4"/>
        <v>0</v>
      </c>
      <c r="BF922" s="163">
        <f t="shared" si="5"/>
        <v>0</v>
      </c>
      <c r="BG922" s="163">
        <f t="shared" si="6"/>
        <v>0</v>
      </c>
      <c r="BH922" s="163">
        <f t="shared" si="7"/>
        <v>0</v>
      </c>
      <c r="BI922" s="163">
        <f t="shared" si="8"/>
        <v>0</v>
      </c>
      <c r="BJ922" s="18" t="s">
        <v>25</v>
      </c>
      <c r="BK922" s="163">
        <f t="shared" si="9"/>
        <v>0</v>
      </c>
      <c r="BL922" s="18" t="s">
        <v>151</v>
      </c>
      <c r="BM922" s="162" t="s">
        <v>3812</v>
      </c>
    </row>
    <row r="923" spans="1:65" s="2" customFormat="1" ht="14.45" customHeight="1">
      <c r="A923" s="33"/>
      <c r="B923" s="150"/>
      <c r="C923" s="188" t="s">
        <v>2619</v>
      </c>
      <c r="D923" s="188" t="s">
        <v>301</v>
      </c>
      <c r="E923" s="189" t="s">
        <v>3813</v>
      </c>
      <c r="F923" s="190" t="s">
        <v>3814</v>
      </c>
      <c r="G923" s="191" t="s">
        <v>186</v>
      </c>
      <c r="H923" s="192">
        <v>3.03</v>
      </c>
      <c r="I923" s="193"/>
      <c r="J923" s="194">
        <f t="shared" si="0"/>
        <v>0</v>
      </c>
      <c r="K923" s="190" t="s">
        <v>1</v>
      </c>
      <c r="L923" s="195"/>
      <c r="M923" s="196" t="s">
        <v>1</v>
      </c>
      <c r="N923" s="197" t="s">
        <v>46</v>
      </c>
      <c r="O923" s="59"/>
      <c r="P923" s="160">
        <f t="shared" si="1"/>
        <v>0</v>
      </c>
      <c r="Q923" s="160">
        <v>8.8000000000000005E-3</v>
      </c>
      <c r="R923" s="160">
        <f t="shared" si="2"/>
        <v>2.6664E-2</v>
      </c>
      <c r="S923" s="160">
        <v>0</v>
      </c>
      <c r="T923" s="161">
        <f t="shared" si="3"/>
        <v>0</v>
      </c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R923" s="162" t="s">
        <v>213</v>
      </c>
      <c r="AT923" s="162" t="s">
        <v>301</v>
      </c>
      <c r="AU923" s="162" t="s">
        <v>89</v>
      </c>
      <c r="AY923" s="18" t="s">
        <v>181</v>
      </c>
      <c r="BE923" s="163">
        <f t="shared" si="4"/>
        <v>0</v>
      </c>
      <c r="BF923" s="163">
        <f t="shared" si="5"/>
        <v>0</v>
      </c>
      <c r="BG923" s="163">
        <f t="shared" si="6"/>
        <v>0</v>
      </c>
      <c r="BH923" s="163">
        <f t="shared" si="7"/>
        <v>0</v>
      </c>
      <c r="BI923" s="163">
        <f t="shared" si="8"/>
        <v>0</v>
      </c>
      <c r="BJ923" s="18" t="s">
        <v>25</v>
      </c>
      <c r="BK923" s="163">
        <f t="shared" si="9"/>
        <v>0</v>
      </c>
      <c r="BL923" s="18" t="s">
        <v>151</v>
      </c>
      <c r="BM923" s="162" t="s">
        <v>3815</v>
      </c>
    </row>
    <row r="924" spans="1:65" s="2" customFormat="1" ht="24.2" customHeight="1">
      <c r="A924" s="33"/>
      <c r="B924" s="150"/>
      <c r="C924" s="188" t="s">
        <v>2623</v>
      </c>
      <c r="D924" s="188" t="s">
        <v>301</v>
      </c>
      <c r="E924" s="189" t="s">
        <v>3816</v>
      </c>
      <c r="F924" s="190" t="s">
        <v>3817</v>
      </c>
      <c r="G924" s="191" t="s">
        <v>186</v>
      </c>
      <c r="H924" s="192">
        <v>3.03</v>
      </c>
      <c r="I924" s="193"/>
      <c r="J924" s="194">
        <f t="shared" si="0"/>
        <v>0</v>
      </c>
      <c r="K924" s="190" t="s">
        <v>1</v>
      </c>
      <c r="L924" s="195"/>
      <c r="M924" s="196" t="s">
        <v>1</v>
      </c>
      <c r="N924" s="197" t="s">
        <v>46</v>
      </c>
      <c r="O924" s="59"/>
      <c r="P924" s="160">
        <f t="shared" si="1"/>
        <v>0</v>
      </c>
      <c r="Q924" s="160">
        <v>9.7000000000000003E-3</v>
      </c>
      <c r="R924" s="160">
        <f t="shared" si="2"/>
        <v>2.9391E-2</v>
      </c>
      <c r="S924" s="160">
        <v>0</v>
      </c>
      <c r="T924" s="161">
        <f t="shared" si="3"/>
        <v>0</v>
      </c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R924" s="162" t="s">
        <v>213</v>
      </c>
      <c r="AT924" s="162" t="s">
        <v>301</v>
      </c>
      <c r="AU924" s="162" t="s">
        <v>89</v>
      </c>
      <c r="AY924" s="18" t="s">
        <v>181</v>
      </c>
      <c r="BE924" s="163">
        <f t="shared" si="4"/>
        <v>0</v>
      </c>
      <c r="BF924" s="163">
        <f t="shared" si="5"/>
        <v>0</v>
      </c>
      <c r="BG924" s="163">
        <f t="shared" si="6"/>
        <v>0</v>
      </c>
      <c r="BH924" s="163">
        <f t="shared" si="7"/>
        <v>0</v>
      </c>
      <c r="BI924" s="163">
        <f t="shared" si="8"/>
        <v>0</v>
      </c>
      <c r="BJ924" s="18" t="s">
        <v>25</v>
      </c>
      <c r="BK924" s="163">
        <f t="shared" si="9"/>
        <v>0</v>
      </c>
      <c r="BL924" s="18" t="s">
        <v>151</v>
      </c>
      <c r="BM924" s="162" t="s">
        <v>3818</v>
      </c>
    </row>
    <row r="925" spans="1:65" s="2" customFormat="1" ht="37.9" customHeight="1">
      <c r="A925" s="33"/>
      <c r="B925" s="150"/>
      <c r="C925" s="151" t="s">
        <v>2627</v>
      </c>
      <c r="D925" s="151" t="s">
        <v>183</v>
      </c>
      <c r="E925" s="152" t="s">
        <v>3819</v>
      </c>
      <c r="F925" s="153" t="s">
        <v>3820</v>
      </c>
      <c r="G925" s="154" t="s">
        <v>186</v>
      </c>
      <c r="H925" s="155">
        <v>10</v>
      </c>
      <c r="I925" s="156"/>
      <c r="J925" s="157">
        <f t="shared" si="0"/>
        <v>0</v>
      </c>
      <c r="K925" s="153" t="s">
        <v>1</v>
      </c>
      <c r="L925" s="34"/>
      <c r="M925" s="158" t="s">
        <v>1</v>
      </c>
      <c r="N925" s="159" t="s">
        <v>46</v>
      </c>
      <c r="O925" s="59"/>
      <c r="P925" s="160">
        <f t="shared" si="1"/>
        <v>0</v>
      </c>
      <c r="Q925" s="160">
        <v>3.0000000000000001E-3</v>
      </c>
      <c r="R925" s="160">
        <f t="shared" si="2"/>
        <v>0.03</v>
      </c>
      <c r="S925" s="160">
        <v>0</v>
      </c>
      <c r="T925" s="161">
        <f t="shared" si="3"/>
        <v>0</v>
      </c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R925" s="162" t="s">
        <v>151</v>
      </c>
      <c r="AT925" s="162" t="s">
        <v>183</v>
      </c>
      <c r="AU925" s="162" t="s">
        <v>89</v>
      </c>
      <c r="AY925" s="18" t="s">
        <v>181</v>
      </c>
      <c r="BE925" s="163">
        <f t="shared" si="4"/>
        <v>0</v>
      </c>
      <c r="BF925" s="163">
        <f t="shared" si="5"/>
        <v>0</v>
      </c>
      <c r="BG925" s="163">
        <f t="shared" si="6"/>
        <v>0</v>
      </c>
      <c r="BH925" s="163">
        <f t="shared" si="7"/>
        <v>0</v>
      </c>
      <c r="BI925" s="163">
        <f t="shared" si="8"/>
        <v>0</v>
      </c>
      <c r="BJ925" s="18" t="s">
        <v>25</v>
      </c>
      <c r="BK925" s="163">
        <f t="shared" si="9"/>
        <v>0</v>
      </c>
      <c r="BL925" s="18" t="s">
        <v>151</v>
      </c>
      <c r="BM925" s="162" t="s">
        <v>3821</v>
      </c>
    </row>
    <row r="926" spans="1:65" s="2" customFormat="1" ht="14.45" customHeight="1">
      <c r="A926" s="33"/>
      <c r="B926" s="150"/>
      <c r="C926" s="188" t="s">
        <v>2631</v>
      </c>
      <c r="D926" s="188" t="s">
        <v>301</v>
      </c>
      <c r="E926" s="189" t="s">
        <v>3822</v>
      </c>
      <c r="F926" s="190" t="s">
        <v>3823</v>
      </c>
      <c r="G926" s="191" t="s">
        <v>186</v>
      </c>
      <c r="H926" s="192">
        <v>5.05</v>
      </c>
      <c r="I926" s="193"/>
      <c r="J926" s="194">
        <f t="shared" si="0"/>
        <v>0</v>
      </c>
      <c r="K926" s="190" t="s">
        <v>1</v>
      </c>
      <c r="L926" s="195"/>
      <c r="M926" s="196" t="s">
        <v>1</v>
      </c>
      <c r="N926" s="197" t="s">
        <v>46</v>
      </c>
      <c r="O926" s="59"/>
      <c r="P926" s="160">
        <f t="shared" si="1"/>
        <v>0</v>
      </c>
      <c r="Q926" s="160">
        <v>1.6E-2</v>
      </c>
      <c r="R926" s="160">
        <f t="shared" si="2"/>
        <v>8.0799999999999997E-2</v>
      </c>
      <c r="S926" s="160">
        <v>0</v>
      </c>
      <c r="T926" s="161">
        <f t="shared" si="3"/>
        <v>0</v>
      </c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R926" s="162" t="s">
        <v>213</v>
      </c>
      <c r="AT926" s="162" t="s">
        <v>301</v>
      </c>
      <c r="AU926" s="162" t="s">
        <v>89</v>
      </c>
      <c r="AY926" s="18" t="s">
        <v>181</v>
      </c>
      <c r="BE926" s="163">
        <f t="shared" si="4"/>
        <v>0</v>
      </c>
      <c r="BF926" s="163">
        <f t="shared" si="5"/>
        <v>0</v>
      </c>
      <c r="BG926" s="163">
        <f t="shared" si="6"/>
        <v>0</v>
      </c>
      <c r="BH926" s="163">
        <f t="shared" si="7"/>
        <v>0</v>
      </c>
      <c r="BI926" s="163">
        <f t="shared" si="8"/>
        <v>0</v>
      </c>
      <c r="BJ926" s="18" t="s">
        <v>25</v>
      </c>
      <c r="BK926" s="163">
        <f t="shared" si="9"/>
        <v>0</v>
      </c>
      <c r="BL926" s="18" t="s">
        <v>151</v>
      </c>
      <c r="BM926" s="162" t="s">
        <v>3824</v>
      </c>
    </row>
    <row r="927" spans="1:65" s="2" customFormat="1" ht="24.2" customHeight="1">
      <c r="A927" s="33"/>
      <c r="B927" s="150"/>
      <c r="C927" s="188" t="s">
        <v>2635</v>
      </c>
      <c r="D927" s="188" t="s">
        <v>301</v>
      </c>
      <c r="E927" s="189" t="s">
        <v>3825</v>
      </c>
      <c r="F927" s="190" t="s">
        <v>3826</v>
      </c>
      <c r="G927" s="191" t="s">
        <v>186</v>
      </c>
      <c r="H927" s="192">
        <v>3.03</v>
      </c>
      <c r="I927" s="193"/>
      <c r="J927" s="194">
        <f t="shared" si="0"/>
        <v>0</v>
      </c>
      <c r="K927" s="190" t="s">
        <v>1</v>
      </c>
      <c r="L927" s="195"/>
      <c r="M927" s="196" t="s">
        <v>1</v>
      </c>
      <c r="N927" s="197" t="s">
        <v>46</v>
      </c>
      <c r="O927" s="59"/>
      <c r="P927" s="160">
        <f t="shared" si="1"/>
        <v>0</v>
      </c>
      <c r="Q927" s="160">
        <v>1.5599999999999999E-2</v>
      </c>
      <c r="R927" s="160">
        <f t="shared" si="2"/>
        <v>4.7267999999999998E-2</v>
      </c>
      <c r="S927" s="160">
        <v>0</v>
      </c>
      <c r="T927" s="161">
        <f t="shared" si="3"/>
        <v>0</v>
      </c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R927" s="162" t="s">
        <v>213</v>
      </c>
      <c r="AT927" s="162" t="s">
        <v>301</v>
      </c>
      <c r="AU927" s="162" t="s">
        <v>89</v>
      </c>
      <c r="AY927" s="18" t="s">
        <v>181</v>
      </c>
      <c r="BE927" s="163">
        <f t="shared" si="4"/>
        <v>0</v>
      </c>
      <c r="BF927" s="163">
        <f t="shared" si="5"/>
        <v>0</v>
      </c>
      <c r="BG927" s="163">
        <f t="shared" si="6"/>
        <v>0</v>
      </c>
      <c r="BH927" s="163">
        <f t="shared" si="7"/>
        <v>0</v>
      </c>
      <c r="BI927" s="163">
        <f t="shared" si="8"/>
        <v>0</v>
      </c>
      <c r="BJ927" s="18" t="s">
        <v>25</v>
      </c>
      <c r="BK927" s="163">
        <f t="shared" si="9"/>
        <v>0</v>
      </c>
      <c r="BL927" s="18" t="s">
        <v>151</v>
      </c>
      <c r="BM927" s="162" t="s">
        <v>3827</v>
      </c>
    </row>
    <row r="928" spans="1:65" s="2" customFormat="1" ht="24.2" customHeight="1">
      <c r="A928" s="33"/>
      <c r="B928" s="150"/>
      <c r="C928" s="188" t="s">
        <v>2639</v>
      </c>
      <c r="D928" s="188" t="s">
        <v>301</v>
      </c>
      <c r="E928" s="189" t="s">
        <v>3828</v>
      </c>
      <c r="F928" s="190" t="s">
        <v>3829</v>
      </c>
      <c r="G928" s="191" t="s">
        <v>186</v>
      </c>
      <c r="H928" s="192">
        <v>2.02</v>
      </c>
      <c r="I928" s="193"/>
      <c r="J928" s="194">
        <f t="shared" si="0"/>
        <v>0</v>
      </c>
      <c r="K928" s="190"/>
      <c r="L928" s="195"/>
      <c r="M928" s="196" t="s">
        <v>1</v>
      </c>
      <c r="N928" s="197" t="s">
        <v>46</v>
      </c>
      <c r="O928" s="59"/>
      <c r="P928" s="160">
        <f t="shared" si="1"/>
        <v>0</v>
      </c>
      <c r="Q928" s="160">
        <v>1.3899999999999999E-2</v>
      </c>
      <c r="R928" s="160">
        <f t="shared" si="2"/>
        <v>2.8077999999999999E-2</v>
      </c>
      <c r="S928" s="160">
        <v>0</v>
      </c>
      <c r="T928" s="161">
        <f t="shared" si="3"/>
        <v>0</v>
      </c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R928" s="162" t="s">
        <v>213</v>
      </c>
      <c r="AT928" s="162" t="s">
        <v>301</v>
      </c>
      <c r="AU928" s="162" t="s">
        <v>89</v>
      </c>
      <c r="AY928" s="18" t="s">
        <v>181</v>
      </c>
      <c r="BE928" s="163">
        <f t="shared" si="4"/>
        <v>0</v>
      </c>
      <c r="BF928" s="163">
        <f t="shared" si="5"/>
        <v>0</v>
      </c>
      <c r="BG928" s="163">
        <f t="shared" si="6"/>
        <v>0</v>
      </c>
      <c r="BH928" s="163">
        <f t="shared" si="7"/>
        <v>0</v>
      </c>
      <c r="BI928" s="163">
        <f t="shared" si="8"/>
        <v>0</v>
      </c>
      <c r="BJ928" s="18" t="s">
        <v>25</v>
      </c>
      <c r="BK928" s="163">
        <f t="shared" si="9"/>
        <v>0</v>
      </c>
      <c r="BL928" s="18" t="s">
        <v>151</v>
      </c>
      <c r="BM928" s="162" t="s">
        <v>3830</v>
      </c>
    </row>
    <row r="929" spans="1:65" s="2" customFormat="1" ht="24.2" customHeight="1">
      <c r="A929" s="33"/>
      <c r="B929" s="150"/>
      <c r="C929" s="151" t="s">
        <v>2643</v>
      </c>
      <c r="D929" s="151" t="s">
        <v>183</v>
      </c>
      <c r="E929" s="152" t="s">
        <v>3831</v>
      </c>
      <c r="F929" s="153" t="s">
        <v>3832</v>
      </c>
      <c r="G929" s="154" t="s">
        <v>186</v>
      </c>
      <c r="H929" s="155">
        <v>4</v>
      </c>
      <c r="I929" s="156"/>
      <c r="J929" s="157">
        <f t="shared" si="0"/>
        <v>0</v>
      </c>
      <c r="K929" s="153" t="s">
        <v>187</v>
      </c>
      <c r="L929" s="34"/>
      <c r="M929" s="158" t="s">
        <v>1</v>
      </c>
      <c r="N929" s="159" t="s">
        <v>46</v>
      </c>
      <c r="O929" s="59"/>
      <c r="P929" s="160">
        <f t="shared" si="1"/>
        <v>0</v>
      </c>
      <c r="Q929" s="160">
        <v>0</v>
      </c>
      <c r="R929" s="160">
        <f t="shared" si="2"/>
        <v>0</v>
      </c>
      <c r="S929" s="160">
        <v>0</v>
      </c>
      <c r="T929" s="161">
        <f t="shared" si="3"/>
        <v>0</v>
      </c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R929" s="162" t="s">
        <v>151</v>
      </c>
      <c r="AT929" s="162" t="s">
        <v>183</v>
      </c>
      <c r="AU929" s="162" t="s">
        <v>89</v>
      </c>
      <c r="AY929" s="18" t="s">
        <v>181</v>
      </c>
      <c r="BE929" s="163">
        <f t="shared" si="4"/>
        <v>0</v>
      </c>
      <c r="BF929" s="163">
        <f t="shared" si="5"/>
        <v>0</v>
      </c>
      <c r="BG929" s="163">
        <f t="shared" si="6"/>
        <v>0</v>
      </c>
      <c r="BH929" s="163">
        <f t="shared" si="7"/>
        <v>0</v>
      </c>
      <c r="BI929" s="163">
        <f t="shared" si="8"/>
        <v>0</v>
      </c>
      <c r="BJ929" s="18" t="s">
        <v>25</v>
      </c>
      <c r="BK929" s="163">
        <f t="shared" si="9"/>
        <v>0</v>
      </c>
      <c r="BL929" s="18" t="s">
        <v>151</v>
      </c>
      <c r="BM929" s="162" t="s">
        <v>3833</v>
      </c>
    </row>
    <row r="930" spans="1:65" s="2" customFormat="1" ht="24.2" customHeight="1">
      <c r="A930" s="33"/>
      <c r="B930" s="150"/>
      <c r="C930" s="188" t="s">
        <v>2648</v>
      </c>
      <c r="D930" s="188" t="s">
        <v>301</v>
      </c>
      <c r="E930" s="189" t="s">
        <v>3834</v>
      </c>
      <c r="F930" s="190" t="s">
        <v>3835</v>
      </c>
      <c r="G930" s="191" t="s">
        <v>186</v>
      </c>
      <c r="H930" s="192">
        <v>4.04</v>
      </c>
      <c r="I930" s="193"/>
      <c r="J930" s="194">
        <f t="shared" si="0"/>
        <v>0</v>
      </c>
      <c r="K930" s="190" t="s">
        <v>1</v>
      </c>
      <c r="L930" s="195"/>
      <c r="M930" s="196" t="s">
        <v>1</v>
      </c>
      <c r="N930" s="197" t="s">
        <v>46</v>
      </c>
      <c r="O930" s="59"/>
      <c r="P930" s="160">
        <f t="shared" si="1"/>
        <v>0</v>
      </c>
      <c r="Q930" s="160">
        <v>2.12E-2</v>
      </c>
      <c r="R930" s="160">
        <f t="shared" si="2"/>
        <v>8.5648000000000002E-2</v>
      </c>
      <c r="S930" s="160">
        <v>0</v>
      </c>
      <c r="T930" s="161">
        <f t="shared" si="3"/>
        <v>0</v>
      </c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R930" s="162" t="s">
        <v>213</v>
      </c>
      <c r="AT930" s="162" t="s">
        <v>301</v>
      </c>
      <c r="AU930" s="162" t="s">
        <v>89</v>
      </c>
      <c r="AY930" s="18" t="s">
        <v>181</v>
      </c>
      <c r="BE930" s="163">
        <f t="shared" si="4"/>
        <v>0</v>
      </c>
      <c r="BF930" s="163">
        <f t="shared" si="5"/>
        <v>0</v>
      </c>
      <c r="BG930" s="163">
        <f t="shared" si="6"/>
        <v>0</v>
      </c>
      <c r="BH930" s="163">
        <f t="shared" si="7"/>
        <v>0</v>
      </c>
      <c r="BI930" s="163">
        <f t="shared" si="8"/>
        <v>0</v>
      </c>
      <c r="BJ930" s="18" t="s">
        <v>25</v>
      </c>
      <c r="BK930" s="163">
        <f t="shared" si="9"/>
        <v>0</v>
      </c>
      <c r="BL930" s="18" t="s">
        <v>151</v>
      </c>
      <c r="BM930" s="162" t="s">
        <v>3836</v>
      </c>
    </row>
    <row r="931" spans="1:65" s="2" customFormat="1" ht="37.9" customHeight="1">
      <c r="A931" s="33"/>
      <c r="B931" s="150"/>
      <c r="C931" s="151" t="s">
        <v>2652</v>
      </c>
      <c r="D931" s="151" t="s">
        <v>183</v>
      </c>
      <c r="E931" s="152" t="s">
        <v>3837</v>
      </c>
      <c r="F931" s="153" t="s">
        <v>3838</v>
      </c>
      <c r="G931" s="154" t="s">
        <v>186</v>
      </c>
      <c r="H931" s="155">
        <v>3</v>
      </c>
      <c r="I931" s="156"/>
      <c r="J931" s="157">
        <f t="shared" si="0"/>
        <v>0</v>
      </c>
      <c r="K931" s="153" t="s">
        <v>1</v>
      </c>
      <c r="L931" s="34"/>
      <c r="M931" s="158" t="s">
        <v>1</v>
      </c>
      <c r="N931" s="159" t="s">
        <v>46</v>
      </c>
      <c r="O931" s="59"/>
      <c r="P931" s="160">
        <f t="shared" si="1"/>
        <v>0</v>
      </c>
      <c r="Q931" s="160">
        <v>4.0000000000000001E-3</v>
      </c>
      <c r="R931" s="160">
        <f t="shared" si="2"/>
        <v>1.2E-2</v>
      </c>
      <c r="S931" s="160">
        <v>0</v>
      </c>
      <c r="T931" s="161">
        <f t="shared" si="3"/>
        <v>0</v>
      </c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R931" s="162" t="s">
        <v>151</v>
      </c>
      <c r="AT931" s="162" t="s">
        <v>183</v>
      </c>
      <c r="AU931" s="162" t="s">
        <v>89</v>
      </c>
      <c r="AY931" s="18" t="s">
        <v>181</v>
      </c>
      <c r="BE931" s="163">
        <f t="shared" si="4"/>
        <v>0</v>
      </c>
      <c r="BF931" s="163">
        <f t="shared" si="5"/>
        <v>0</v>
      </c>
      <c r="BG931" s="163">
        <f t="shared" si="6"/>
        <v>0</v>
      </c>
      <c r="BH931" s="163">
        <f t="shared" si="7"/>
        <v>0</v>
      </c>
      <c r="BI931" s="163">
        <f t="shared" si="8"/>
        <v>0</v>
      </c>
      <c r="BJ931" s="18" t="s">
        <v>25</v>
      </c>
      <c r="BK931" s="163">
        <f t="shared" si="9"/>
        <v>0</v>
      </c>
      <c r="BL931" s="18" t="s">
        <v>151</v>
      </c>
      <c r="BM931" s="162" t="s">
        <v>3839</v>
      </c>
    </row>
    <row r="932" spans="1:65" s="2" customFormat="1" ht="24.2" customHeight="1">
      <c r="A932" s="33"/>
      <c r="B932" s="150"/>
      <c r="C932" s="188" t="s">
        <v>2656</v>
      </c>
      <c r="D932" s="188" t="s">
        <v>301</v>
      </c>
      <c r="E932" s="189" t="s">
        <v>3840</v>
      </c>
      <c r="F932" s="190" t="s">
        <v>3841</v>
      </c>
      <c r="G932" s="191" t="s">
        <v>186</v>
      </c>
      <c r="H932" s="192">
        <v>2.02</v>
      </c>
      <c r="I932" s="193"/>
      <c r="J932" s="194">
        <f t="shared" si="0"/>
        <v>0</v>
      </c>
      <c r="K932" s="190" t="s">
        <v>1</v>
      </c>
      <c r="L932" s="195"/>
      <c r="M932" s="196" t="s">
        <v>1</v>
      </c>
      <c r="N932" s="197" t="s">
        <v>46</v>
      </c>
      <c r="O932" s="59"/>
      <c r="P932" s="160">
        <f t="shared" si="1"/>
        <v>0</v>
      </c>
      <c r="Q932" s="160">
        <v>2.8400000000000002E-2</v>
      </c>
      <c r="R932" s="160">
        <f t="shared" si="2"/>
        <v>5.7368000000000002E-2</v>
      </c>
      <c r="S932" s="160">
        <v>0</v>
      </c>
      <c r="T932" s="161">
        <f t="shared" si="3"/>
        <v>0</v>
      </c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R932" s="162" t="s">
        <v>213</v>
      </c>
      <c r="AT932" s="162" t="s">
        <v>301</v>
      </c>
      <c r="AU932" s="162" t="s">
        <v>89</v>
      </c>
      <c r="AY932" s="18" t="s">
        <v>181</v>
      </c>
      <c r="BE932" s="163">
        <f t="shared" si="4"/>
        <v>0</v>
      </c>
      <c r="BF932" s="163">
        <f t="shared" si="5"/>
        <v>0</v>
      </c>
      <c r="BG932" s="163">
        <f t="shared" si="6"/>
        <v>0</v>
      </c>
      <c r="BH932" s="163">
        <f t="shared" si="7"/>
        <v>0</v>
      </c>
      <c r="BI932" s="163">
        <f t="shared" si="8"/>
        <v>0</v>
      </c>
      <c r="BJ932" s="18" t="s">
        <v>25</v>
      </c>
      <c r="BK932" s="163">
        <f t="shared" si="9"/>
        <v>0</v>
      </c>
      <c r="BL932" s="18" t="s">
        <v>151</v>
      </c>
      <c r="BM932" s="162" t="s">
        <v>3842</v>
      </c>
    </row>
    <row r="933" spans="1:65" s="2" customFormat="1" ht="24.2" customHeight="1">
      <c r="A933" s="33"/>
      <c r="B933" s="150"/>
      <c r="C933" s="188" t="s">
        <v>2659</v>
      </c>
      <c r="D933" s="188" t="s">
        <v>301</v>
      </c>
      <c r="E933" s="189" t="s">
        <v>3843</v>
      </c>
      <c r="F933" s="190" t="s">
        <v>3844</v>
      </c>
      <c r="G933" s="191" t="s">
        <v>186</v>
      </c>
      <c r="H933" s="192">
        <v>1.01</v>
      </c>
      <c r="I933" s="193"/>
      <c r="J933" s="194">
        <f t="shared" si="0"/>
        <v>0</v>
      </c>
      <c r="K933" s="190" t="s">
        <v>1</v>
      </c>
      <c r="L933" s="195"/>
      <c r="M933" s="196" t="s">
        <v>1</v>
      </c>
      <c r="N933" s="197" t="s">
        <v>46</v>
      </c>
      <c r="O933" s="59"/>
      <c r="P933" s="160">
        <f t="shared" si="1"/>
        <v>0</v>
      </c>
      <c r="Q933" s="160">
        <v>2.9899999999999999E-2</v>
      </c>
      <c r="R933" s="160">
        <f t="shared" si="2"/>
        <v>3.0199E-2</v>
      </c>
      <c r="S933" s="160">
        <v>0</v>
      </c>
      <c r="T933" s="161">
        <f t="shared" si="3"/>
        <v>0</v>
      </c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R933" s="162" t="s">
        <v>213</v>
      </c>
      <c r="AT933" s="162" t="s">
        <v>301</v>
      </c>
      <c r="AU933" s="162" t="s">
        <v>89</v>
      </c>
      <c r="AY933" s="18" t="s">
        <v>181</v>
      </c>
      <c r="BE933" s="163">
        <f t="shared" si="4"/>
        <v>0</v>
      </c>
      <c r="BF933" s="163">
        <f t="shared" si="5"/>
        <v>0</v>
      </c>
      <c r="BG933" s="163">
        <f t="shared" si="6"/>
        <v>0</v>
      </c>
      <c r="BH933" s="163">
        <f t="shared" si="7"/>
        <v>0</v>
      </c>
      <c r="BI933" s="163">
        <f t="shared" si="8"/>
        <v>0</v>
      </c>
      <c r="BJ933" s="18" t="s">
        <v>25</v>
      </c>
      <c r="BK933" s="163">
        <f t="shared" si="9"/>
        <v>0</v>
      </c>
      <c r="BL933" s="18" t="s">
        <v>151</v>
      </c>
      <c r="BM933" s="162" t="s">
        <v>3845</v>
      </c>
    </row>
    <row r="934" spans="1:65" s="2" customFormat="1" ht="37.9" customHeight="1">
      <c r="A934" s="33"/>
      <c r="B934" s="150"/>
      <c r="C934" s="151" t="s">
        <v>2664</v>
      </c>
      <c r="D934" s="151" t="s">
        <v>183</v>
      </c>
      <c r="E934" s="152" t="s">
        <v>3846</v>
      </c>
      <c r="F934" s="153" t="s">
        <v>3847</v>
      </c>
      <c r="G934" s="154" t="s">
        <v>186</v>
      </c>
      <c r="H934" s="155">
        <v>2</v>
      </c>
      <c r="I934" s="156"/>
      <c r="J934" s="157">
        <f t="shared" si="0"/>
        <v>0</v>
      </c>
      <c r="K934" s="153" t="s">
        <v>1</v>
      </c>
      <c r="L934" s="34"/>
      <c r="M934" s="158" t="s">
        <v>1</v>
      </c>
      <c r="N934" s="159" t="s">
        <v>46</v>
      </c>
      <c r="O934" s="59"/>
      <c r="P934" s="160">
        <f t="shared" si="1"/>
        <v>0</v>
      </c>
      <c r="Q934" s="160">
        <v>1.6449999999999999E-2</v>
      </c>
      <c r="R934" s="160">
        <f t="shared" si="2"/>
        <v>3.2899999999999999E-2</v>
      </c>
      <c r="S934" s="160">
        <v>0</v>
      </c>
      <c r="T934" s="161">
        <f t="shared" si="3"/>
        <v>0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62" t="s">
        <v>151</v>
      </c>
      <c r="AT934" s="162" t="s">
        <v>183</v>
      </c>
      <c r="AU934" s="162" t="s">
        <v>89</v>
      </c>
      <c r="AY934" s="18" t="s">
        <v>181</v>
      </c>
      <c r="BE934" s="163">
        <f t="shared" si="4"/>
        <v>0</v>
      </c>
      <c r="BF934" s="163">
        <f t="shared" si="5"/>
        <v>0</v>
      </c>
      <c r="BG934" s="163">
        <f t="shared" si="6"/>
        <v>0</v>
      </c>
      <c r="BH934" s="163">
        <f t="shared" si="7"/>
        <v>0</v>
      </c>
      <c r="BI934" s="163">
        <f t="shared" si="8"/>
        <v>0</v>
      </c>
      <c r="BJ934" s="18" t="s">
        <v>25</v>
      </c>
      <c r="BK934" s="163">
        <f t="shared" si="9"/>
        <v>0</v>
      </c>
      <c r="BL934" s="18" t="s">
        <v>151</v>
      </c>
      <c r="BM934" s="162" t="s">
        <v>3848</v>
      </c>
    </row>
    <row r="935" spans="1:65" s="2" customFormat="1" ht="14.45" customHeight="1">
      <c r="A935" s="33"/>
      <c r="B935" s="150"/>
      <c r="C935" s="188" t="s">
        <v>338</v>
      </c>
      <c r="D935" s="188" t="s">
        <v>301</v>
      </c>
      <c r="E935" s="189" t="s">
        <v>3849</v>
      </c>
      <c r="F935" s="190" t="s">
        <v>3850</v>
      </c>
      <c r="G935" s="191" t="s">
        <v>186</v>
      </c>
      <c r="H935" s="192">
        <v>2.02</v>
      </c>
      <c r="I935" s="193"/>
      <c r="J935" s="194">
        <f t="shared" si="0"/>
        <v>0</v>
      </c>
      <c r="K935" s="190" t="s">
        <v>1</v>
      </c>
      <c r="L935" s="195"/>
      <c r="M935" s="196" t="s">
        <v>1</v>
      </c>
      <c r="N935" s="197" t="s">
        <v>46</v>
      </c>
      <c r="O935" s="59"/>
      <c r="P935" s="160">
        <f t="shared" si="1"/>
        <v>0</v>
      </c>
      <c r="Q935" s="160">
        <v>7.6600000000000001E-2</v>
      </c>
      <c r="R935" s="160">
        <f t="shared" si="2"/>
        <v>0.15473200000000001</v>
      </c>
      <c r="S935" s="160">
        <v>0</v>
      </c>
      <c r="T935" s="161">
        <f t="shared" si="3"/>
        <v>0</v>
      </c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R935" s="162" t="s">
        <v>213</v>
      </c>
      <c r="AT935" s="162" t="s">
        <v>301</v>
      </c>
      <c r="AU935" s="162" t="s">
        <v>89</v>
      </c>
      <c r="AY935" s="18" t="s">
        <v>181</v>
      </c>
      <c r="BE935" s="163">
        <f t="shared" si="4"/>
        <v>0</v>
      </c>
      <c r="BF935" s="163">
        <f t="shared" si="5"/>
        <v>0</v>
      </c>
      <c r="BG935" s="163">
        <f t="shared" si="6"/>
        <v>0</v>
      </c>
      <c r="BH935" s="163">
        <f t="shared" si="7"/>
        <v>0</v>
      </c>
      <c r="BI935" s="163">
        <f t="shared" si="8"/>
        <v>0</v>
      </c>
      <c r="BJ935" s="18" t="s">
        <v>25</v>
      </c>
      <c r="BK935" s="163">
        <f t="shared" si="9"/>
        <v>0</v>
      </c>
      <c r="BL935" s="18" t="s">
        <v>151</v>
      </c>
      <c r="BM935" s="162" t="s">
        <v>3851</v>
      </c>
    </row>
    <row r="936" spans="1:65" s="2" customFormat="1" ht="24.2" customHeight="1">
      <c r="A936" s="33"/>
      <c r="B936" s="150"/>
      <c r="C936" s="188" t="s">
        <v>2673</v>
      </c>
      <c r="D936" s="188" t="s">
        <v>301</v>
      </c>
      <c r="E936" s="189" t="s">
        <v>3852</v>
      </c>
      <c r="F936" s="190" t="s">
        <v>3853</v>
      </c>
      <c r="G936" s="191" t="s">
        <v>186</v>
      </c>
      <c r="H936" s="192">
        <v>2.04</v>
      </c>
      <c r="I936" s="193"/>
      <c r="J936" s="194">
        <f t="shared" si="0"/>
        <v>0</v>
      </c>
      <c r="K936" s="190" t="s">
        <v>1</v>
      </c>
      <c r="L936" s="195"/>
      <c r="M936" s="196" t="s">
        <v>1</v>
      </c>
      <c r="N936" s="197" t="s">
        <v>46</v>
      </c>
      <c r="O936" s="59"/>
      <c r="P936" s="160">
        <f t="shared" si="1"/>
        <v>0</v>
      </c>
      <c r="Q936" s="160">
        <v>2.5400000000000002E-3</v>
      </c>
      <c r="R936" s="160">
        <f t="shared" si="2"/>
        <v>5.1816000000000006E-3</v>
      </c>
      <c r="S936" s="160">
        <v>0</v>
      </c>
      <c r="T936" s="161">
        <f t="shared" si="3"/>
        <v>0</v>
      </c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R936" s="162" t="s">
        <v>213</v>
      </c>
      <c r="AT936" s="162" t="s">
        <v>301</v>
      </c>
      <c r="AU936" s="162" t="s">
        <v>89</v>
      </c>
      <c r="AY936" s="18" t="s">
        <v>181</v>
      </c>
      <c r="BE936" s="163">
        <f t="shared" si="4"/>
        <v>0</v>
      </c>
      <c r="BF936" s="163">
        <f t="shared" si="5"/>
        <v>0</v>
      </c>
      <c r="BG936" s="163">
        <f t="shared" si="6"/>
        <v>0</v>
      </c>
      <c r="BH936" s="163">
        <f t="shared" si="7"/>
        <v>0</v>
      </c>
      <c r="BI936" s="163">
        <f t="shared" si="8"/>
        <v>0</v>
      </c>
      <c r="BJ936" s="18" t="s">
        <v>25</v>
      </c>
      <c r="BK936" s="163">
        <f t="shared" si="9"/>
        <v>0</v>
      </c>
      <c r="BL936" s="18" t="s">
        <v>151</v>
      </c>
      <c r="BM936" s="162" t="s">
        <v>3854</v>
      </c>
    </row>
    <row r="937" spans="1:65" s="13" customFormat="1" ht="22.5">
      <c r="B937" s="164"/>
      <c r="D937" s="165" t="s">
        <v>189</v>
      </c>
      <c r="E937" s="166" t="s">
        <v>1</v>
      </c>
      <c r="F937" s="167" t="s">
        <v>3855</v>
      </c>
      <c r="H937" s="168">
        <v>2.04</v>
      </c>
      <c r="I937" s="169"/>
      <c r="L937" s="164"/>
      <c r="M937" s="170"/>
      <c r="N937" s="171"/>
      <c r="O937" s="171"/>
      <c r="P937" s="171"/>
      <c r="Q937" s="171"/>
      <c r="R937" s="171"/>
      <c r="S937" s="171"/>
      <c r="T937" s="172"/>
      <c r="AT937" s="166" t="s">
        <v>189</v>
      </c>
      <c r="AU937" s="166" t="s">
        <v>89</v>
      </c>
      <c r="AV937" s="13" t="s">
        <v>89</v>
      </c>
      <c r="AW937" s="13" t="s">
        <v>36</v>
      </c>
      <c r="AX937" s="13" t="s">
        <v>25</v>
      </c>
      <c r="AY937" s="166" t="s">
        <v>181</v>
      </c>
    </row>
    <row r="938" spans="1:65" s="2" customFormat="1" ht="37.9" customHeight="1">
      <c r="A938" s="33"/>
      <c r="B938" s="150"/>
      <c r="C938" s="151" t="s">
        <v>3856</v>
      </c>
      <c r="D938" s="151" t="s">
        <v>183</v>
      </c>
      <c r="E938" s="152" t="s">
        <v>3857</v>
      </c>
      <c r="F938" s="153" t="s">
        <v>3858</v>
      </c>
      <c r="G938" s="154" t="s">
        <v>186</v>
      </c>
      <c r="H938" s="155">
        <v>1</v>
      </c>
      <c r="I938" s="156"/>
      <c r="J938" s="157">
        <f>ROUND(I938*H938,2)</f>
        <v>0</v>
      </c>
      <c r="K938" s="153" t="s">
        <v>1</v>
      </c>
      <c r="L938" s="34"/>
      <c r="M938" s="158" t="s">
        <v>1</v>
      </c>
      <c r="N938" s="159" t="s">
        <v>46</v>
      </c>
      <c r="O938" s="59"/>
      <c r="P938" s="160">
        <f>O938*H938</f>
        <v>0</v>
      </c>
      <c r="Q938" s="160">
        <v>2.3449999999999999E-2</v>
      </c>
      <c r="R938" s="160">
        <f>Q938*H938</f>
        <v>2.3449999999999999E-2</v>
      </c>
      <c r="S938" s="160">
        <v>0</v>
      </c>
      <c r="T938" s="161">
        <f>S938*H938</f>
        <v>0</v>
      </c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R938" s="162" t="s">
        <v>151</v>
      </c>
      <c r="AT938" s="162" t="s">
        <v>183</v>
      </c>
      <c r="AU938" s="162" t="s">
        <v>89</v>
      </c>
      <c r="AY938" s="18" t="s">
        <v>181</v>
      </c>
      <c r="BE938" s="163">
        <f>IF(N938="základní",J938,0)</f>
        <v>0</v>
      </c>
      <c r="BF938" s="163">
        <f>IF(N938="snížená",J938,0)</f>
        <v>0</v>
      </c>
      <c r="BG938" s="163">
        <f>IF(N938="zákl. přenesená",J938,0)</f>
        <v>0</v>
      </c>
      <c r="BH938" s="163">
        <f>IF(N938="sníž. přenesená",J938,0)</f>
        <v>0</v>
      </c>
      <c r="BI938" s="163">
        <f>IF(N938="nulová",J938,0)</f>
        <v>0</v>
      </c>
      <c r="BJ938" s="18" t="s">
        <v>25</v>
      </c>
      <c r="BK938" s="163">
        <f>ROUND(I938*H938,2)</f>
        <v>0</v>
      </c>
      <c r="BL938" s="18" t="s">
        <v>151</v>
      </c>
      <c r="BM938" s="162" t="s">
        <v>3859</v>
      </c>
    </row>
    <row r="939" spans="1:65" s="2" customFormat="1" ht="24.2" customHeight="1">
      <c r="A939" s="33"/>
      <c r="B939" s="150"/>
      <c r="C939" s="188" t="s">
        <v>3860</v>
      </c>
      <c r="D939" s="188" t="s">
        <v>301</v>
      </c>
      <c r="E939" s="189" t="s">
        <v>3861</v>
      </c>
      <c r="F939" s="190" t="s">
        <v>3862</v>
      </c>
      <c r="G939" s="191" t="s">
        <v>186</v>
      </c>
      <c r="H939" s="192">
        <v>1.01</v>
      </c>
      <c r="I939" s="193"/>
      <c r="J939" s="194">
        <f>ROUND(I939*H939,2)</f>
        <v>0</v>
      </c>
      <c r="K939" s="190" t="s">
        <v>1</v>
      </c>
      <c r="L939" s="195"/>
      <c r="M939" s="196" t="s">
        <v>1</v>
      </c>
      <c r="N939" s="197" t="s">
        <v>46</v>
      </c>
      <c r="O939" s="59"/>
      <c r="P939" s="160">
        <f>O939*H939</f>
        <v>0</v>
      </c>
      <c r="Q939" s="160">
        <v>0.307</v>
      </c>
      <c r="R939" s="160">
        <f>Q939*H939</f>
        <v>0.31007000000000001</v>
      </c>
      <c r="S939" s="160">
        <v>0</v>
      </c>
      <c r="T939" s="161">
        <f>S939*H939</f>
        <v>0</v>
      </c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R939" s="162" t="s">
        <v>213</v>
      </c>
      <c r="AT939" s="162" t="s">
        <v>301</v>
      </c>
      <c r="AU939" s="162" t="s">
        <v>89</v>
      </c>
      <c r="AY939" s="18" t="s">
        <v>181</v>
      </c>
      <c r="BE939" s="163">
        <f>IF(N939="základní",J939,0)</f>
        <v>0</v>
      </c>
      <c r="BF939" s="163">
        <f>IF(N939="snížená",J939,0)</f>
        <v>0</v>
      </c>
      <c r="BG939" s="163">
        <f>IF(N939="zákl. přenesená",J939,0)</f>
        <v>0</v>
      </c>
      <c r="BH939" s="163">
        <f>IF(N939="sníž. přenesená",J939,0)</f>
        <v>0</v>
      </c>
      <c r="BI939" s="163">
        <f>IF(N939="nulová",J939,0)</f>
        <v>0</v>
      </c>
      <c r="BJ939" s="18" t="s">
        <v>25</v>
      </c>
      <c r="BK939" s="163">
        <f>ROUND(I939*H939,2)</f>
        <v>0</v>
      </c>
      <c r="BL939" s="18" t="s">
        <v>151</v>
      </c>
      <c r="BM939" s="162" t="s">
        <v>3863</v>
      </c>
    </row>
    <row r="940" spans="1:65" s="2" customFormat="1" ht="24.2" customHeight="1">
      <c r="A940" s="33"/>
      <c r="B940" s="150"/>
      <c r="C940" s="151" t="s">
        <v>3864</v>
      </c>
      <c r="D940" s="151" t="s">
        <v>183</v>
      </c>
      <c r="E940" s="152" t="s">
        <v>3865</v>
      </c>
      <c r="F940" s="153" t="s">
        <v>3866</v>
      </c>
      <c r="G940" s="154" t="s">
        <v>186</v>
      </c>
      <c r="H940" s="155">
        <v>11</v>
      </c>
      <c r="I940" s="156"/>
      <c r="J940" s="157">
        <f>ROUND(I940*H940,2)</f>
        <v>0</v>
      </c>
      <c r="K940" s="153" t="s">
        <v>1</v>
      </c>
      <c r="L940" s="34"/>
      <c r="M940" s="158" t="s">
        <v>1</v>
      </c>
      <c r="N940" s="159" t="s">
        <v>46</v>
      </c>
      <c r="O940" s="59"/>
      <c r="P940" s="160">
        <f>O940*H940</f>
        <v>0</v>
      </c>
      <c r="Q940" s="160">
        <v>0</v>
      </c>
      <c r="R940" s="160">
        <f>Q940*H940</f>
        <v>0</v>
      </c>
      <c r="S940" s="160">
        <v>0</v>
      </c>
      <c r="T940" s="161">
        <f>S940*H940</f>
        <v>0</v>
      </c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R940" s="162" t="s">
        <v>151</v>
      </c>
      <c r="AT940" s="162" t="s">
        <v>183</v>
      </c>
      <c r="AU940" s="162" t="s">
        <v>89</v>
      </c>
      <c r="AY940" s="18" t="s">
        <v>181</v>
      </c>
      <c r="BE940" s="163">
        <f>IF(N940="základní",J940,0)</f>
        <v>0</v>
      </c>
      <c r="BF940" s="163">
        <f>IF(N940="snížená",J940,0)</f>
        <v>0</v>
      </c>
      <c r="BG940" s="163">
        <f>IF(N940="zákl. přenesená",J940,0)</f>
        <v>0</v>
      </c>
      <c r="BH940" s="163">
        <f>IF(N940="sníž. přenesená",J940,0)</f>
        <v>0</v>
      </c>
      <c r="BI940" s="163">
        <f>IF(N940="nulová",J940,0)</f>
        <v>0</v>
      </c>
      <c r="BJ940" s="18" t="s">
        <v>25</v>
      </c>
      <c r="BK940" s="163">
        <f>ROUND(I940*H940,2)</f>
        <v>0</v>
      </c>
      <c r="BL940" s="18" t="s">
        <v>151</v>
      </c>
      <c r="BM940" s="162" t="s">
        <v>3867</v>
      </c>
    </row>
    <row r="941" spans="1:65" s="2" customFormat="1" ht="14.45" customHeight="1">
      <c r="A941" s="33"/>
      <c r="B941" s="150"/>
      <c r="C941" s="188" t="s">
        <v>3868</v>
      </c>
      <c r="D941" s="188" t="s">
        <v>301</v>
      </c>
      <c r="E941" s="189" t="s">
        <v>3869</v>
      </c>
      <c r="F941" s="190" t="s">
        <v>3870</v>
      </c>
      <c r="G941" s="191" t="s">
        <v>186</v>
      </c>
      <c r="H941" s="192">
        <v>11.11</v>
      </c>
      <c r="I941" s="193"/>
      <c r="J941" s="194">
        <f>ROUND(I941*H941,2)</f>
        <v>0</v>
      </c>
      <c r="K941" s="190" t="s">
        <v>1</v>
      </c>
      <c r="L941" s="195"/>
      <c r="M941" s="196" t="s">
        <v>1</v>
      </c>
      <c r="N941" s="197" t="s">
        <v>46</v>
      </c>
      <c r="O941" s="59"/>
      <c r="P941" s="160">
        <f>O941*H941</f>
        <v>0</v>
      </c>
      <c r="Q941" s="160">
        <v>3.7499999999999999E-2</v>
      </c>
      <c r="R941" s="160">
        <f>Q941*H941</f>
        <v>0.41662499999999997</v>
      </c>
      <c r="S941" s="160">
        <v>0</v>
      </c>
      <c r="T941" s="161">
        <f>S941*H941</f>
        <v>0</v>
      </c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R941" s="162" t="s">
        <v>213</v>
      </c>
      <c r="AT941" s="162" t="s">
        <v>301</v>
      </c>
      <c r="AU941" s="162" t="s">
        <v>89</v>
      </c>
      <c r="AY941" s="18" t="s">
        <v>181</v>
      </c>
      <c r="BE941" s="163">
        <f>IF(N941="základní",J941,0)</f>
        <v>0</v>
      </c>
      <c r="BF941" s="163">
        <f>IF(N941="snížená",J941,0)</f>
        <v>0</v>
      </c>
      <c r="BG941" s="163">
        <f>IF(N941="zákl. přenesená",J941,0)</f>
        <v>0</v>
      </c>
      <c r="BH941" s="163">
        <f>IF(N941="sníž. přenesená",J941,0)</f>
        <v>0</v>
      </c>
      <c r="BI941" s="163">
        <f>IF(N941="nulová",J941,0)</f>
        <v>0</v>
      </c>
      <c r="BJ941" s="18" t="s">
        <v>25</v>
      </c>
      <c r="BK941" s="163">
        <f>ROUND(I941*H941,2)</f>
        <v>0</v>
      </c>
      <c r="BL941" s="18" t="s">
        <v>151</v>
      </c>
      <c r="BM941" s="162" t="s">
        <v>3871</v>
      </c>
    </row>
    <row r="942" spans="1:65" s="13" customFormat="1">
      <c r="B942" s="164"/>
      <c r="D942" s="165" t="s">
        <v>189</v>
      </c>
      <c r="E942" s="166" t="s">
        <v>1</v>
      </c>
      <c r="F942" s="167" t="s">
        <v>3751</v>
      </c>
      <c r="H942" s="168">
        <v>11.11</v>
      </c>
      <c r="I942" s="169"/>
      <c r="L942" s="164"/>
      <c r="M942" s="170"/>
      <c r="N942" s="171"/>
      <c r="O942" s="171"/>
      <c r="P942" s="171"/>
      <c r="Q942" s="171"/>
      <c r="R942" s="171"/>
      <c r="S942" s="171"/>
      <c r="T942" s="172"/>
      <c r="AT942" s="166" t="s">
        <v>189</v>
      </c>
      <c r="AU942" s="166" t="s">
        <v>89</v>
      </c>
      <c r="AV942" s="13" t="s">
        <v>89</v>
      </c>
      <c r="AW942" s="13" t="s">
        <v>36</v>
      </c>
      <c r="AX942" s="13" t="s">
        <v>25</v>
      </c>
      <c r="AY942" s="166" t="s">
        <v>181</v>
      </c>
    </row>
    <row r="943" spans="1:65" s="2" customFormat="1" ht="14.45" customHeight="1">
      <c r="A943" s="33"/>
      <c r="B943" s="150"/>
      <c r="C943" s="151" t="s">
        <v>3872</v>
      </c>
      <c r="D943" s="151" t="s">
        <v>183</v>
      </c>
      <c r="E943" s="152" t="s">
        <v>3873</v>
      </c>
      <c r="F943" s="153" t="s">
        <v>3874</v>
      </c>
      <c r="G943" s="154" t="s">
        <v>186</v>
      </c>
      <c r="H943" s="155">
        <v>11</v>
      </c>
      <c r="I943" s="156"/>
      <c r="J943" s="157">
        <f>ROUND(I943*H943,2)</f>
        <v>0</v>
      </c>
      <c r="K943" s="153" t="s">
        <v>1</v>
      </c>
      <c r="L943" s="34"/>
      <c r="M943" s="158" t="s">
        <v>1</v>
      </c>
      <c r="N943" s="159" t="s">
        <v>46</v>
      </c>
      <c r="O943" s="59"/>
      <c r="P943" s="160">
        <f>O943*H943</f>
        <v>0</v>
      </c>
      <c r="Q943" s="160">
        <v>4.0000000000000002E-4</v>
      </c>
      <c r="R943" s="160">
        <f>Q943*H943</f>
        <v>4.4000000000000003E-3</v>
      </c>
      <c r="S943" s="160">
        <v>0</v>
      </c>
      <c r="T943" s="161">
        <f>S943*H943</f>
        <v>0</v>
      </c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R943" s="162" t="s">
        <v>151</v>
      </c>
      <c r="AT943" s="162" t="s">
        <v>183</v>
      </c>
      <c r="AU943" s="162" t="s">
        <v>89</v>
      </c>
      <c r="AY943" s="18" t="s">
        <v>181</v>
      </c>
      <c r="BE943" s="163">
        <f>IF(N943="základní",J943,0)</f>
        <v>0</v>
      </c>
      <c r="BF943" s="163">
        <f>IF(N943="snížená",J943,0)</f>
        <v>0</v>
      </c>
      <c r="BG943" s="163">
        <f>IF(N943="zákl. přenesená",J943,0)</f>
        <v>0</v>
      </c>
      <c r="BH943" s="163">
        <f>IF(N943="sníž. přenesená",J943,0)</f>
        <v>0</v>
      </c>
      <c r="BI943" s="163">
        <f>IF(N943="nulová",J943,0)</f>
        <v>0</v>
      </c>
      <c r="BJ943" s="18" t="s">
        <v>25</v>
      </c>
      <c r="BK943" s="163">
        <f>ROUND(I943*H943,2)</f>
        <v>0</v>
      </c>
      <c r="BL943" s="18" t="s">
        <v>151</v>
      </c>
      <c r="BM943" s="162" t="s">
        <v>3875</v>
      </c>
    </row>
    <row r="944" spans="1:65" s="2" customFormat="1" ht="14.45" customHeight="1">
      <c r="A944" s="33"/>
      <c r="B944" s="150"/>
      <c r="C944" s="188" t="s">
        <v>3876</v>
      </c>
      <c r="D944" s="188" t="s">
        <v>301</v>
      </c>
      <c r="E944" s="189" t="s">
        <v>3877</v>
      </c>
      <c r="F944" s="190" t="s">
        <v>3878</v>
      </c>
      <c r="G944" s="191" t="s">
        <v>3879</v>
      </c>
      <c r="H944" s="192">
        <v>11.11</v>
      </c>
      <c r="I944" s="193"/>
      <c r="J944" s="194">
        <f>ROUND(I944*H944,2)</f>
        <v>0</v>
      </c>
      <c r="K944" s="190" t="s">
        <v>1</v>
      </c>
      <c r="L944" s="195"/>
      <c r="M944" s="196" t="s">
        <v>1</v>
      </c>
      <c r="N944" s="197" t="s">
        <v>46</v>
      </c>
      <c r="O944" s="59"/>
      <c r="P944" s="160">
        <f>O944*H944</f>
        <v>0</v>
      </c>
      <c r="Q944" s="160">
        <v>1.5E-3</v>
      </c>
      <c r="R944" s="160">
        <f>Q944*H944</f>
        <v>1.6664999999999999E-2</v>
      </c>
      <c r="S944" s="160">
        <v>0</v>
      </c>
      <c r="T944" s="161">
        <f>S944*H944</f>
        <v>0</v>
      </c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R944" s="162" t="s">
        <v>213</v>
      </c>
      <c r="AT944" s="162" t="s">
        <v>301</v>
      </c>
      <c r="AU944" s="162" t="s">
        <v>89</v>
      </c>
      <c r="AY944" s="18" t="s">
        <v>181</v>
      </c>
      <c r="BE944" s="163">
        <f>IF(N944="základní",J944,0)</f>
        <v>0</v>
      </c>
      <c r="BF944" s="163">
        <f>IF(N944="snížená",J944,0)</f>
        <v>0</v>
      </c>
      <c r="BG944" s="163">
        <f>IF(N944="zákl. přenesená",J944,0)</f>
        <v>0</v>
      </c>
      <c r="BH944" s="163">
        <f>IF(N944="sníž. přenesená",J944,0)</f>
        <v>0</v>
      </c>
      <c r="BI944" s="163">
        <f>IF(N944="nulová",J944,0)</f>
        <v>0</v>
      </c>
      <c r="BJ944" s="18" t="s">
        <v>25</v>
      </c>
      <c r="BK944" s="163">
        <f>ROUND(I944*H944,2)</f>
        <v>0</v>
      </c>
      <c r="BL944" s="18" t="s">
        <v>151</v>
      </c>
      <c r="BM944" s="162" t="s">
        <v>3880</v>
      </c>
    </row>
    <row r="945" spans="1:65" s="13" customFormat="1">
      <c r="B945" s="164"/>
      <c r="D945" s="165" t="s">
        <v>189</v>
      </c>
      <c r="E945" s="166" t="s">
        <v>1</v>
      </c>
      <c r="F945" s="167" t="s">
        <v>3751</v>
      </c>
      <c r="H945" s="168">
        <v>11.11</v>
      </c>
      <c r="I945" s="169"/>
      <c r="L945" s="164"/>
      <c r="M945" s="170"/>
      <c r="N945" s="171"/>
      <c r="O945" s="171"/>
      <c r="P945" s="171"/>
      <c r="Q945" s="171"/>
      <c r="R945" s="171"/>
      <c r="S945" s="171"/>
      <c r="T945" s="172"/>
      <c r="AT945" s="166" t="s">
        <v>189</v>
      </c>
      <c r="AU945" s="166" t="s">
        <v>89</v>
      </c>
      <c r="AV945" s="13" t="s">
        <v>89</v>
      </c>
      <c r="AW945" s="13" t="s">
        <v>36</v>
      </c>
      <c r="AX945" s="13" t="s">
        <v>81</v>
      </c>
      <c r="AY945" s="166" t="s">
        <v>181</v>
      </c>
    </row>
    <row r="946" spans="1:65" s="14" customFormat="1">
      <c r="B946" s="173"/>
      <c r="D946" s="165" t="s">
        <v>189</v>
      </c>
      <c r="E946" s="174" t="s">
        <v>1</v>
      </c>
      <c r="F946" s="175" t="s">
        <v>190</v>
      </c>
      <c r="H946" s="176">
        <v>11.11</v>
      </c>
      <c r="I946" s="177"/>
      <c r="L946" s="173"/>
      <c r="M946" s="178"/>
      <c r="N946" s="179"/>
      <c r="O946" s="179"/>
      <c r="P946" s="179"/>
      <c r="Q946" s="179"/>
      <c r="R946" s="179"/>
      <c r="S946" s="179"/>
      <c r="T946" s="180"/>
      <c r="AT946" s="174" t="s">
        <v>189</v>
      </c>
      <c r="AU946" s="174" t="s">
        <v>89</v>
      </c>
      <c r="AV946" s="14" t="s">
        <v>151</v>
      </c>
      <c r="AW946" s="14" t="s">
        <v>36</v>
      </c>
      <c r="AX946" s="14" t="s">
        <v>25</v>
      </c>
      <c r="AY946" s="174" t="s">
        <v>181</v>
      </c>
    </row>
    <row r="947" spans="1:65" s="2" customFormat="1" ht="37.9" customHeight="1">
      <c r="A947" s="33"/>
      <c r="B947" s="150"/>
      <c r="C947" s="151" t="s">
        <v>3881</v>
      </c>
      <c r="D947" s="151" t="s">
        <v>183</v>
      </c>
      <c r="E947" s="152" t="s">
        <v>3882</v>
      </c>
      <c r="F947" s="153" t="s">
        <v>3883</v>
      </c>
      <c r="G947" s="154" t="s">
        <v>186</v>
      </c>
      <c r="H947" s="155">
        <v>2</v>
      </c>
      <c r="I947" s="156"/>
      <c r="J947" s="157">
        <f>ROUND(I947*H947,2)</f>
        <v>0</v>
      </c>
      <c r="K947" s="153" t="s">
        <v>1</v>
      </c>
      <c r="L947" s="34"/>
      <c r="M947" s="158" t="s">
        <v>1</v>
      </c>
      <c r="N947" s="159" t="s">
        <v>46</v>
      </c>
      <c r="O947" s="59"/>
      <c r="P947" s="160">
        <f>O947*H947</f>
        <v>0</v>
      </c>
      <c r="Q947" s="160">
        <v>1E-3</v>
      </c>
      <c r="R947" s="160">
        <f>Q947*H947</f>
        <v>2E-3</v>
      </c>
      <c r="S947" s="160">
        <v>0</v>
      </c>
      <c r="T947" s="161">
        <f>S947*H947</f>
        <v>0</v>
      </c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R947" s="162" t="s">
        <v>151</v>
      </c>
      <c r="AT947" s="162" t="s">
        <v>183</v>
      </c>
      <c r="AU947" s="162" t="s">
        <v>89</v>
      </c>
      <c r="AY947" s="18" t="s">
        <v>181</v>
      </c>
      <c r="BE947" s="163">
        <f>IF(N947="základní",J947,0)</f>
        <v>0</v>
      </c>
      <c r="BF947" s="163">
        <f>IF(N947="snížená",J947,0)</f>
        <v>0</v>
      </c>
      <c r="BG947" s="163">
        <f>IF(N947="zákl. přenesená",J947,0)</f>
        <v>0</v>
      </c>
      <c r="BH947" s="163">
        <f>IF(N947="sníž. přenesená",J947,0)</f>
        <v>0</v>
      </c>
      <c r="BI947" s="163">
        <f>IF(N947="nulová",J947,0)</f>
        <v>0</v>
      </c>
      <c r="BJ947" s="18" t="s">
        <v>25</v>
      </c>
      <c r="BK947" s="163">
        <f>ROUND(I947*H947,2)</f>
        <v>0</v>
      </c>
      <c r="BL947" s="18" t="s">
        <v>151</v>
      </c>
      <c r="BM947" s="162" t="s">
        <v>3884</v>
      </c>
    </row>
    <row r="948" spans="1:65" s="2" customFormat="1" ht="14.45" customHeight="1">
      <c r="A948" s="33"/>
      <c r="B948" s="150"/>
      <c r="C948" s="188" t="s">
        <v>3885</v>
      </c>
      <c r="D948" s="188" t="s">
        <v>301</v>
      </c>
      <c r="E948" s="189" t="s">
        <v>3886</v>
      </c>
      <c r="F948" s="190" t="s">
        <v>3887</v>
      </c>
      <c r="G948" s="191" t="s">
        <v>186</v>
      </c>
      <c r="H948" s="192">
        <v>2.02</v>
      </c>
      <c r="I948" s="193"/>
      <c r="J948" s="194">
        <f>ROUND(I948*H948,2)</f>
        <v>0</v>
      </c>
      <c r="K948" s="190" t="s">
        <v>1</v>
      </c>
      <c r="L948" s="195"/>
      <c r="M948" s="196" t="s">
        <v>1</v>
      </c>
      <c r="N948" s="197" t="s">
        <v>46</v>
      </c>
      <c r="O948" s="59"/>
      <c r="P948" s="160">
        <f>O948*H948</f>
        <v>0</v>
      </c>
      <c r="Q948" s="160">
        <v>1.5100000000000001E-2</v>
      </c>
      <c r="R948" s="160">
        <f>Q948*H948</f>
        <v>3.0502000000000001E-2</v>
      </c>
      <c r="S948" s="160">
        <v>0</v>
      </c>
      <c r="T948" s="161">
        <f>S948*H948</f>
        <v>0</v>
      </c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R948" s="162" t="s">
        <v>213</v>
      </c>
      <c r="AT948" s="162" t="s">
        <v>301</v>
      </c>
      <c r="AU948" s="162" t="s">
        <v>89</v>
      </c>
      <c r="AY948" s="18" t="s">
        <v>181</v>
      </c>
      <c r="BE948" s="163">
        <f>IF(N948="základní",J948,0)</f>
        <v>0</v>
      </c>
      <c r="BF948" s="163">
        <f>IF(N948="snížená",J948,0)</f>
        <v>0</v>
      </c>
      <c r="BG948" s="163">
        <f>IF(N948="zákl. přenesená",J948,0)</f>
        <v>0</v>
      </c>
      <c r="BH948" s="163">
        <f>IF(N948="sníž. přenesená",J948,0)</f>
        <v>0</v>
      </c>
      <c r="BI948" s="163">
        <f>IF(N948="nulová",J948,0)</f>
        <v>0</v>
      </c>
      <c r="BJ948" s="18" t="s">
        <v>25</v>
      </c>
      <c r="BK948" s="163">
        <f>ROUND(I948*H948,2)</f>
        <v>0</v>
      </c>
      <c r="BL948" s="18" t="s">
        <v>151</v>
      </c>
      <c r="BM948" s="162" t="s">
        <v>3888</v>
      </c>
    </row>
    <row r="949" spans="1:65" s="13" customFormat="1">
      <c r="B949" s="164"/>
      <c r="D949" s="165" t="s">
        <v>189</v>
      </c>
      <c r="E949" s="166" t="s">
        <v>1</v>
      </c>
      <c r="F949" s="167" t="s">
        <v>3889</v>
      </c>
      <c r="H949" s="168">
        <v>2.02</v>
      </c>
      <c r="I949" s="169"/>
      <c r="L949" s="164"/>
      <c r="M949" s="170"/>
      <c r="N949" s="171"/>
      <c r="O949" s="171"/>
      <c r="P949" s="171"/>
      <c r="Q949" s="171"/>
      <c r="R949" s="171"/>
      <c r="S949" s="171"/>
      <c r="T949" s="172"/>
      <c r="AT949" s="166" t="s">
        <v>189</v>
      </c>
      <c r="AU949" s="166" t="s">
        <v>89</v>
      </c>
      <c r="AV949" s="13" t="s">
        <v>89</v>
      </c>
      <c r="AW949" s="13" t="s">
        <v>36</v>
      </c>
      <c r="AX949" s="13" t="s">
        <v>81</v>
      </c>
      <c r="AY949" s="166" t="s">
        <v>181</v>
      </c>
    </row>
    <row r="950" spans="1:65" s="14" customFormat="1">
      <c r="B950" s="173"/>
      <c r="D950" s="165" t="s">
        <v>189</v>
      </c>
      <c r="E950" s="174" t="s">
        <v>1</v>
      </c>
      <c r="F950" s="175" t="s">
        <v>190</v>
      </c>
      <c r="H950" s="176">
        <v>2.02</v>
      </c>
      <c r="I950" s="177"/>
      <c r="L950" s="173"/>
      <c r="M950" s="178"/>
      <c r="N950" s="179"/>
      <c r="O950" s="179"/>
      <c r="P950" s="179"/>
      <c r="Q950" s="179"/>
      <c r="R950" s="179"/>
      <c r="S950" s="179"/>
      <c r="T950" s="180"/>
      <c r="AT950" s="174" t="s">
        <v>189</v>
      </c>
      <c r="AU950" s="174" t="s">
        <v>89</v>
      </c>
      <c r="AV950" s="14" t="s">
        <v>151</v>
      </c>
      <c r="AW950" s="14" t="s">
        <v>36</v>
      </c>
      <c r="AX950" s="14" t="s">
        <v>25</v>
      </c>
      <c r="AY950" s="174" t="s">
        <v>181</v>
      </c>
    </row>
    <row r="951" spans="1:65" s="2" customFormat="1" ht="24.2" customHeight="1">
      <c r="A951" s="33"/>
      <c r="B951" s="150"/>
      <c r="C951" s="188" t="s">
        <v>3890</v>
      </c>
      <c r="D951" s="188" t="s">
        <v>301</v>
      </c>
      <c r="E951" s="189" t="s">
        <v>3891</v>
      </c>
      <c r="F951" s="190" t="s">
        <v>3892</v>
      </c>
      <c r="G951" s="191" t="s">
        <v>3893</v>
      </c>
      <c r="H951" s="192">
        <v>2.02</v>
      </c>
      <c r="I951" s="193"/>
      <c r="J951" s="194">
        <f>ROUND(I951*H951,2)</f>
        <v>0</v>
      </c>
      <c r="K951" s="190" t="s">
        <v>1</v>
      </c>
      <c r="L951" s="195"/>
      <c r="M951" s="196" t="s">
        <v>1</v>
      </c>
      <c r="N951" s="197" t="s">
        <v>46</v>
      </c>
      <c r="O951" s="59"/>
      <c r="P951" s="160">
        <f>O951*H951</f>
        <v>0</v>
      </c>
      <c r="Q951" s="160">
        <v>6.0000000000000001E-3</v>
      </c>
      <c r="R951" s="160">
        <f>Q951*H951</f>
        <v>1.2120000000000001E-2</v>
      </c>
      <c r="S951" s="160">
        <v>0</v>
      </c>
      <c r="T951" s="161">
        <f>S951*H951</f>
        <v>0</v>
      </c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R951" s="162" t="s">
        <v>213</v>
      </c>
      <c r="AT951" s="162" t="s">
        <v>301</v>
      </c>
      <c r="AU951" s="162" t="s">
        <v>89</v>
      </c>
      <c r="AY951" s="18" t="s">
        <v>181</v>
      </c>
      <c r="BE951" s="163">
        <f>IF(N951="základní",J951,0)</f>
        <v>0</v>
      </c>
      <c r="BF951" s="163">
        <f>IF(N951="snížená",J951,0)</f>
        <v>0</v>
      </c>
      <c r="BG951" s="163">
        <f>IF(N951="zákl. přenesená",J951,0)</f>
        <v>0</v>
      </c>
      <c r="BH951" s="163">
        <f>IF(N951="sníž. přenesená",J951,0)</f>
        <v>0</v>
      </c>
      <c r="BI951" s="163">
        <f>IF(N951="nulová",J951,0)</f>
        <v>0</v>
      </c>
      <c r="BJ951" s="18" t="s">
        <v>25</v>
      </c>
      <c r="BK951" s="163">
        <f>ROUND(I951*H951,2)</f>
        <v>0</v>
      </c>
      <c r="BL951" s="18" t="s">
        <v>151</v>
      </c>
      <c r="BM951" s="162" t="s">
        <v>3894</v>
      </c>
    </row>
    <row r="952" spans="1:65" s="13" customFormat="1">
      <c r="B952" s="164"/>
      <c r="D952" s="165" t="s">
        <v>189</v>
      </c>
      <c r="E952" s="166" t="s">
        <v>1</v>
      </c>
      <c r="F952" s="167" t="s">
        <v>3889</v>
      </c>
      <c r="H952" s="168">
        <v>2.02</v>
      </c>
      <c r="I952" s="169"/>
      <c r="L952" s="164"/>
      <c r="M952" s="170"/>
      <c r="N952" s="171"/>
      <c r="O952" s="171"/>
      <c r="P952" s="171"/>
      <c r="Q952" s="171"/>
      <c r="R952" s="171"/>
      <c r="S952" s="171"/>
      <c r="T952" s="172"/>
      <c r="AT952" s="166" t="s">
        <v>189</v>
      </c>
      <c r="AU952" s="166" t="s">
        <v>89</v>
      </c>
      <c r="AV952" s="13" t="s">
        <v>89</v>
      </c>
      <c r="AW952" s="13" t="s">
        <v>36</v>
      </c>
      <c r="AX952" s="13" t="s">
        <v>81</v>
      </c>
      <c r="AY952" s="166" t="s">
        <v>181</v>
      </c>
    </row>
    <row r="953" spans="1:65" s="14" customFormat="1">
      <c r="B953" s="173"/>
      <c r="D953" s="165" t="s">
        <v>189</v>
      </c>
      <c r="E953" s="174" t="s">
        <v>1</v>
      </c>
      <c r="F953" s="175" t="s">
        <v>190</v>
      </c>
      <c r="H953" s="176">
        <v>2.02</v>
      </c>
      <c r="I953" s="177"/>
      <c r="L953" s="173"/>
      <c r="M953" s="178"/>
      <c r="N953" s="179"/>
      <c r="O953" s="179"/>
      <c r="P953" s="179"/>
      <c r="Q953" s="179"/>
      <c r="R953" s="179"/>
      <c r="S953" s="179"/>
      <c r="T953" s="180"/>
      <c r="AT953" s="174" t="s">
        <v>189</v>
      </c>
      <c r="AU953" s="174" t="s">
        <v>89</v>
      </c>
      <c r="AV953" s="14" t="s">
        <v>151</v>
      </c>
      <c r="AW953" s="14" t="s">
        <v>36</v>
      </c>
      <c r="AX953" s="14" t="s">
        <v>25</v>
      </c>
      <c r="AY953" s="174" t="s">
        <v>181</v>
      </c>
    </row>
    <row r="954" spans="1:65" s="2" customFormat="1" ht="37.9" customHeight="1">
      <c r="A954" s="33"/>
      <c r="B954" s="150"/>
      <c r="C954" s="151" t="s">
        <v>3895</v>
      </c>
      <c r="D954" s="151" t="s">
        <v>183</v>
      </c>
      <c r="E954" s="152" t="s">
        <v>3896</v>
      </c>
      <c r="F954" s="153" t="s">
        <v>3897</v>
      </c>
      <c r="G954" s="154" t="s">
        <v>186</v>
      </c>
      <c r="H954" s="155">
        <v>7</v>
      </c>
      <c r="I954" s="156"/>
      <c r="J954" s="157">
        <f>ROUND(I954*H954,2)</f>
        <v>0</v>
      </c>
      <c r="K954" s="153" t="s">
        <v>1</v>
      </c>
      <c r="L954" s="34"/>
      <c r="M954" s="158" t="s">
        <v>1</v>
      </c>
      <c r="N954" s="159" t="s">
        <v>46</v>
      </c>
      <c r="O954" s="59"/>
      <c r="P954" s="160">
        <f>O954*H954</f>
        <v>0</v>
      </c>
      <c r="Q954" s="160">
        <v>2E-3</v>
      </c>
      <c r="R954" s="160">
        <f>Q954*H954</f>
        <v>1.4E-2</v>
      </c>
      <c r="S954" s="160">
        <v>0</v>
      </c>
      <c r="T954" s="161">
        <f>S954*H954</f>
        <v>0</v>
      </c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R954" s="162" t="s">
        <v>151</v>
      </c>
      <c r="AT954" s="162" t="s">
        <v>183</v>
      </c>
      <c r="AU954" s="162" t="s">
        <v>89</v>
      </c>
      <c r="AY954" s="18" t="s">
        <v>181</v>
      </c>
      <c r="BE954" s="163">
        <f>IF(N954="základní",J954,0)</f>
        <v>0</v>
      </c>
      <c r="BF954" s="163">
        <f>IF(N954="snížená",J954,0)</f>
        <v>0</v>
      </c>
      <c r="BG954" s="163">
        <f>IF(N954="zákl. přenesená",J954,0)</f>
        <v>0</v>
      </c>
      <c r="BH954" s="163">
        <f>IF(N954="sníž. přenesená",J954,0)</f>
        <v>0</v>
      </c>
      <c r="BI954" s="163">
        <f>IF(N954="nulová",J954,0)</f>
        <v>0</v>
      </c>
      <c r="BJ954" s="18" t="s">
        <v>25</v>
      </c>
      <c r="BK954" s="163">
        <f>ROUND(I954*H954,2)</f>
        <v>0</v>
      </c>
      <c r="BL954" s="18" t="s">
        <v>151</v>
      </c>
      <c r="BM954" s="162" t="s">
        <v>3898</v>
      </c>
    </row>
    <row r="955" spans="1:65" s="2" customFormat="1" ht="24.2" customHeight="1">
      <c r="A955" s="33"/>
      <c r="B955" s="150"/>
      <c r="C955" s="188" t="s">
        <v>3899</v>
      </c>
      <c r="D955" s="188" t="s">
        <v>301</v>
      </c>
      <c r="E955" s="189" t="s">
        <v>3900</v>
      </c>
      <c r="F955" s="190" t="s">
        <v>3901</v>
      </c>
      <c r="G955" s="191" t="s">
        <v>186</v>
      </c>
      <c r="H955" s="192">
        <v>7.07</v>
      </c>
      <c r="I955" s="193"/>
      <c r="J955" s="194">
        <f>ROUND(I955*H955,2)</f>
        <v>0</v>
      </c>
      <c r="K955" s="190" t="s">
        <v>1</v>
      </c>
      <c r="L955" s="195"/>
      <c r="M955" s="196" t="s">
        <v>1</v>
      </c>
      <c r="N955" s="197" t="s">
        <v>46</v>
      </c>
      <c r="O955" s="59"/>
      <c r="P955" s="160">
        <f>O955*H955</f>
        <v>0</v>
      </c>
      <c r="Q955" s="160">
        <v>2.3E-2</v>
      </c>
      <c r="R955" s="160">
        <f>Q955*H955</f>
        <v>0.16261</v>
      </c>
      <c r="S955" s="160">
        <v>0</v>
      </c>
      <c r="T955" s="161">
        <f>S955*H955</f>
        <v>0</v>
      </c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R955" s="162" t="s">
        <v>213</v>
      </c>
      <c r="AT955" s="162" t="s">
        <v>301</v>
      </c>
      <c r="AU955" s="162" t="s">
        <v>89</v>
      </c>
      <c r="AY955" s="18" t="s">
        <v>181</v>
      </c>
      <c r="BE955" s="163">
        <f>IF(N955="základní",J955,0)</f>
        <v>0</v>
      </c>
      <c r="BF955" s="163">
        <f>IF(N955="snížená",J955,0)</f>
        <v>0</v>
      </c>
      <c r="BG955" s="163">
        <f>IF(N955="zákl. přenesená",J955,0)</f>
        <v>0</v>
      </c>
      <c r="BH955" s="163">
        <f>IF(N955="sníž. přenesená",J955,0)</f>
        <v>0</v>
      </c>
      <c r="BI955" s="163">
        <f>IF(N955="nulová",J955,0)</f>
        <v>0</v>
      </c>
      <c r="BJ955" s="18" t="s">
        <v>25</v>
      </c>
      <c r="BK955" s="163">
        <f>ROUND(I955*H955,2)</f>
        <v>0</v>
      </c>
      <c r="BL955" s="18" t="s">
        <v>151</v>
      </c>
      <c r="BM955" s="162" t="s">
        <v>3902</v>
      </c>
    </row>
    <row r="956" spans="1:65" s="13" customFormat="1">
      <c r="B956" s="164"/>
      <c r="D956" s="165" t="s">
        <v>189</v>
      </c>
      <c r="E956" s="166" t="s">
        <v>1</v>
      </c>
      <c r="F956" s="167" t="s">
        <v>3903</v>
      </c>
      <c r="H956" s="168">
        <v>7.07</v>
      </c>
      <c r="I956" s="169"/>
      <c r="L956" s="164"/>
      <c r="M956" s="170"/>
      <c r="N956" s="171"/>
      <c r="O956" s="171"/>
      <c r="P956" s="171"/>
      <c r="Q956" s="171"/>
      <c r="R956" s="171"/>
      <c r="S956" s="171"/>
      <c r="T956" s="172"/>
      <c r="AT956" s="166" t="s">
        <v>189</v>
      </c>
      <c r="AU956" s="166" t="s">
        <v>89</v>
      </c>
      <c r="AV956" s="13" t="s">
        <v>89</v>
      </c>
      <c r="AW956" s="13" t="s">
        <v>36</v>
      </c>
      <c r="AX956" s="13" t="s">
        <v>81</v>
      </c>
      <c r="AY956" s="166" t="s">
        <v>181</v>
      </c>
    </row>
    <row r="957" spans="1:65" s="14" customFormat="1">
      <c r="B957" s="173"/>
      <c r="D957" s="165" t="s">
        <v>189</v>
      </c>
      <c r="E957" s="174" t="s">
        <v>1</v>
      </c>
      <c r="F957" s="175" t="s">
        <v>190</v>
      </c>
      <c r="H957" s="176">
        <v>7.07</v>
      </c>
      <c r="I957" s="177"/>
      <c r="L957" s="173"/>
      <c r="M957" s="178"/>
      <c r="N957" s="179"/>
      <c r="O957" s="179"/>
      <c r="P957" s="179"/>
      <c r="Q957" s="179"/>
      <c r="R957" s="179"/>
      <c r="S957" s="179"/>
      <c r="T957" s="180"/>
      <c r="AT957" s="174" t="s">
        <v>189</v>
      </c>
      <c r="AU957" s="174" t="s">
        <v>89</v>
      </c>
      <c r="AV957" s="14" t="s">
        <v>151</v>
      </c>
      <c r="AW957" s="14" t="s">
        <v>36</v>
      </c>
      <c r="AX957" s="14" t="s">
        <v>25</v>
      </c>
      <c r="AY957" s="174" t="s">
        <v>181</v>
      </c>
    </row>
    <row r="958" spans="1:65" s="2" customFormat="1" ht="24.2" customHeight="1">
      <c r="A958" s="33"/>
      <c r="B958" s="150"/>
      <c r="C958" s="188" t="s">
        <v>3904</v>
      </c>
      <c r="D958" s="188" t="s">
        <v>301</v>
      </c>
      <c r="E958" s="189" t="s">
        <v>3905</v>
      </c>
      <c r="F958" s="190" t="s">
        <v>3906</v>
      </c>
      <c r="G958" s="191" t="s">
        <v>3893</v>
      </c>
      <c r="H958" s="192">
        <v>7.07</v>
      </c>
      <c r="I958" s="193"/>
      <c r="J958" s="194">
        <f>ROUND(I958*H958,2)</f>
        <v>0</v>
      </c>
      <c r="K958" s="190" t="s">
        <v>1</v>
      </c>
      <c r="L958" s="195"/>
      <c r="M958" s="196" t="s">
        <v>1</v>
      </c>
      <c r="N958" s="197" t="s">
        <v>46</v>
      </c>
      <c r="O958" s="59"/>
      <c r="P958" s="160">
        <f>O958*H958</f>
        <v>0</v>
      </c>
      <c r="Q958" s="160">
        <v>6.0000000000000001E-3</v>
      </c>
      <c r="R958" s="160">
        <f>Q958*H958</f>
        <v>4.2419999999999999E-2</v>
      </c>
      <c r="S958" s="160">
        <v>0</v>
      </c>
      <c r="T958" s="161">
        <f>S958*H958</f>
        <v>0</v>
      </c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R958" s="162" t="s">
        <v>213</v>
      </c>
      <c r="AT958" s="162" t="s">
        <v>301</v>
      </c>
      <c r="AU958" s="162" t="s">
        <v>89</v>
      </c>
      <c r="AY958" s="18" t="s">
        <v>181</v>
      </c>
      <c r="BE958" s="163">
        <f>IF(N958="základní",J958,0)</f>
        <v>0</v>
      </c>
      <c r="BF958" s="163">
        <f>IF(N958="snížená",J958,0)</f>
        <v>0</v>
      </c>
      <c r="BG958" s="163">
        <f>IF(N958="zákl. přenesená",J958,0)</f>
        <v>0</v>
      </c>
      <c r="BH958" s="163">
        <f>IF(N958="sníž. přenesená",J958,0)</f>
        <v>0</v>
      </c>
      <c r="BI958" s="163">
        <f>IF(N958="nulová",J958,0)</f>
        <v>0</v>
      </c>
      <c r="BJ958" s="18" t="s">
        <v>25</v>
      </c>
      <c r="BK958" s="163">
        <f>ROUND(I958*H958,2)</f>
        <v>0</v>
      </c>
      <c r="BL958" s="18" t="s">
        <v>151</v>
      </c>
      <c r="BM958" s="162" t="s">
        <v>3907</v>
      </c>
    </row>
    <row r="959" spans="1:65" s="13" customFormat="1">
      <c r="B959" s="164"/>
      <c r="D959" s="165" t="s">
        <v>189</v>
      </c>
      <c r="E959" s="166" t="s">
        <v>1</v>
      </c>
      <c r="F959" s="167" t="s">
        <v>3903</v>
      </c>
      <c r="H959" s="168">
        <v>7.07</v>
      </c>
      <c r="I959" s="169"/>
      <c r="L959" s="164"/>
      <c r="M959" s="170"/>
      <c r="N959" s="171"/>
      <c r="O959" s="171"/>
      <c r="P959" s="171"/>
      <c r="Q959" s="171"/>
      <c r="R959" s="171"/>
      <c r="S959" s="171"/>
      <c r="T959" s="172"/>
      <c r="AT959" s="166" t="s">
        <v>189</v>
      </c>
      <c r="AU959" s="166" t="s">
        <v>89</v>
      </c>
      <c r="AV959" s="13" t="s">
        <v>89</v>
      </c>
      <c r="AW959" s="13" t="s">
        <v>36</v>
      </c>
      <c r="AX959" s="13" t="s">
        <v>81</v>
      </c>
      <c r="AY959" s="166" t="s">
        <v>181</v>
      </c>
    </row>
    <row r="960" spans="1:65" s="14" customFormat="1">
      <c r="B960" s="173"/>
      <c r="D960" s="165" t="s">
        <v>189</v>
      </c>
      <c r="E960" s="174" t="s">
        <v>1</v>
      </c>
      <c r="F960" s="175" t="s">
        <v>190</v>
      </c>
      <c r="H960" s="176">
        <v>7.07</v>
      </c>
      <c r="I960" s="177"/>
      <c r="L960" s="173"/>
      <c r="M960" s="178"/>
      <c r="N960" s="179"/>
      <c r="O960" s="179"/>
      <c r="P960" s="179"/>
      <c r="Q960" s="179"/>
      <c r="R960" s="179"/>
      <c r="S960" s="179"/>
      <c r="T960" s="180"/>
      <c r="AT960" s="174" t="s">
        <v>189</v>
      </c>
      <c r="AU960" s="174" t="s">
        <v>89</v>
      </c>
      <c r="AV960" s="14" t="s">
        <v>151</v>
      </c>
      <c r="AW960" s="14" t="s">
        <v>36</v>
      </c>
      <c r="AX960" s="14" t="s">
        <v>25</v>
      </c>
      <c r="AY960" s="174" t="s">
        <v>181</v>
      </c>
    </row>
    <row r="961" spans="1:65" s="2" customFormat="1" ht="37.9" customHeight="1">
      <c r="A961" s="33"/>
      <c r="B961" s="150"/>
      <c r="C961" s="151" t="s">
        <v>3908</v>
      </c>
      <c r="D961" s="151" t="s">
        <v>183</v>
      </c>
      <c r="E961" s="152" t="s">
        <v>3909</v>
      </c>
      <c r="F961" s="153" t="s">
        <v>3910</v>
      </c>
      <c r="G961" s="154" t="s">
        <v>186</v>
      </c>
      <c r="H961" s="155">
        <v>6</v>
      </c>
      <c r="I961" s="156"/>
      <c r="J961" s="157">
        <f>ROUND(I961*H961,2)</f>
        <v>0</v>
      </c>
      <c r="K961" s="153" t="s">
        <v>1</v>
      </c>
      <c r="L961" s="34"/>
      <c r="M961" s="158" t="s">
        <v>1</v>
      </c>
      <c r="N961" s="159" t="s">
        <v>46</v>
      </c>
      <c r="O961" s="59"/>
      <c r="P961" s="160">
        <f>O961*H961</f>
        <v>0</v>
      </c>
      <c r="Q961" s="160">
        <v>3.0000000000000001E-3</v>
      </c>
      <c r="R961" s="160">
        <f>Q961*H961</f>
        <v>1.8000000000000002E-2</v>
      </c>
      <c r="S961" s="160">
        <v>0</v>
      </c>
      <c r="T961" s="161">
        <f>S961*H961</f>
        <v>0</v>
      </c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R961" s="162" t="s">
        <v>151</v>
      </c>
      <c r="AT961" s="162" t="s">
        <v>183</v>
      </c>
      <c r="AU961" s="162" t="s">
        <v>89</v>
      </c>
      <c r="AY961" s="18" t="s">
        <v>181</v>
      </c>
      <c r="BE961" s="163">
        <f>IF(N961="základní",J961,0)</f>
        <v>0</v>
      </c>
      <c r="BF961" s="163">
        <f>IF(N961="snížená",J961,0)</f>
        <v>0</v>
      </c>
      <c r="BG961" s="163">
        <f>IF(N961="zákl. přenesená",J961,0)</f>
        <v>0</v>
      </c>
      <c r="BH961" s="163">
        <f>IF(N961="sníž. přenesená",J961,0)</f>
        <v>0</v>
      </c>
      <c r="BI961" s="163">
        <f>IF(N961="nulová",J961,0)</f>
        <v>0</v>
      </c>
      <c r="BJ961" s="18" t="s">
        <v>25</v>
      </c>
      <c r="BK961" s="163">
        <f>ROUND(I961*H961,2)</f>
        <v>0</v>
      </c>
      <c r="BL961" s="18" t="s">
        <v>151</v>
      </c>
      <c r="BM961" s="162" t="s">
        <v>3911</v>
      </c>
    </row>
    <row r="962" spans="1:65" s="2" customFormat="1" ht="14.45" customHeight="1">
      <c r="A962" s="33"/>
      <c r="B962" s="150"/>
      <c r="C962" s="188" t="s">
        <v>3912</v>
      </c>
      <c r="D962" s="188" t="s">
        <v>301</v>
      </c>
      <c r="E962" s="189" t="s">
        <v>3913</v>
      </c>
      <c r="F962" s="190" t="s">
        <v>3914</v>
      </c>
      <c r="G962" s="191" t="s">
        <v>186</v>
      </c>
      <c r="H962" s="192">
        <v>6.06</v>
      </c>
      <c r="I962" s="193"/>
      <c r="J962" s="194">
        <f>ROUND(I962*H962,2)</f>
        <v>0</v>
      </c>
      <c r="K962" s="190" t="s">
        <v>1</v>
      </c>
      <c r="L962" s="195"/>
      <c r="M962" s="196" t="s">
        <v>1</v>
      </c>
      <c r="N962" s="197" t="s">
        <v>46</v>
      </c>
      <c r="O962" s="59"/>
      <c r="P962" s="160">
        <f>O962*H962</f>
        <v>0</v>
      </c>
      <c r="Q962" s="160">
        <v>3.1600000000000003E-2</v>
      </c>
      <c r="R962" s="160">
        <f>Q962*H962</f>
        <v>0.191496</v>
      </c>
      <c r="S962" s="160">
        <v>0</v>
      </c>
      <c r="T962" s="161">
        <f>S962*H962</f>
        <v>0</v>
      </c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R962" s="162" t="s">
        <v>213</v>
      </c>
      <c r="AT962" s="162" t="s">
        <v>301</v>
      </c>
      <c r="AU962" s="162" t="s">
        <v>89</v>
      </c>
      <c r="AY962" s="18" t="s">
        <v>181</v>
      </c>
      <c r="BE962" s="163">
        <f>IF(N962="základní",J962,0)</f>
        <v>0</v>
      </c>
      <c r="BF962" s="163">
        <f>IF(N962="snížená",J962,0)</f>
        <v>0</v>
      </c>
      <c r="BG962" s="163">
        <f>IF(N962="zákl. přenesená",J962,0)</f>
        <v>0</v>
      </c>
      <c r="BH962" s="163">
        <f>IF(N962="sníž. přenesená",J962,0)</f>
        <v>0</v>
      </c>
      <c r="BI962" s="163">
        <f>IF(N962="nulová",J962,0)</f>
        <v>0</v>
      </c>
      <c r="BJ962" s="18" t="s">
        <v>25</v>
      </c>
      <c r="BK962" s="163">
        <f>ROUND(I962*H962,2)</f>
        <v>0</v>
      </c>
      <c r="BL962" s="18" t="s">
        <v>151</v>
      </c>
      <c r="BM962" s="162" t="s">
        <v>3915</v>
      </c>
    </row>
    <row r="963" spans="1:65" s="13" customFormat="1">
      <c r="B963" s="164"/>
      <c r="D963" s="165" t="s">
        <v>189</v>
      </c>
      <c r="E963" s="166" t="s">
        <v>1</v>
      </c>
      <c r="F963" s="167" t="s">
        <v>3916</v>
      </c>
      <c r="H963" s="168">
        <v>6.06</v>
      </c>
      <c r="I963" s="169"/>
      <c r="L963" s="164"/>
      <c r="M963" s="170"/>
      <c r="N963" s="171"/>
      <c r="O963" s="171"/>
      <c r="P963" s="171"/>
      <c r="Q963" s="171"/>
      <c r="R963" s="171"/>
      <c r="S963" s="171"/>
      <c r="T963" s="172"/>
      <c r="AT963" s="166" t="s">
        <v>189</v>
      </c>
      <c r="AU963" s="166" t="s">
        <v>89</v>
      </c>
      <c r="AV963" s="13" t="s">
        <v>89</v>
      </c>
      <c r="AW963" s="13" t="s">
        <v>36</v>
      </c>
      <c r="AX963" s="13" t="s">
        <v>81</v>
      </c>
      <c r="AY963" s="166" t="s">
        <v>181</v>
      </c>
    </row>
    <row r="964" spans="1:65" s="14" customFormat="1">
      <c r="B964" s="173"/>
      <c r="D964" s="165" t="s">
        <v>189</v>
      </c>
      <c r="E964" s="174" t="s">
        <v>1</v>
      </c>
      <c r="F964" s="175" t="s">
        <v>190</v>
      </c>
      <c r="H964" s="176">
        <v>6.06</v>
      </c>
      <c r="I964" s="177"/>
      <c r="L964" s="173"/>
      <c r="M964" s="178"/>
      <c r="N964" s="179"/>
      <c r="O964" s="179"/>
      <c r="P964" s="179"/>
      <c r="Q964" s="179"/>
      <c r="R964" s="179"/>
      <c r="S964" s="179"/>
      <c r="T964" s="180"/>
      <c r="AT964" s="174" t="s">
        <v>189</v>
      </c>
      <c r="AU964" s="174" t="s">
        <v>89</v>
      </c>
      <c r="AV964" s="14" t="s">
        <v>151</v>
      </c>
      <c r="AW964" s="14" t="s">
        <v>36</v>
      </c>
      <c r="AX964" s="14" t="s">
        <v>25</v>
      </c>
      <c r="AY964" s="174" t="s">
        <v>181</v>
      </c>
    </row>
    <row r="965" spans="1:65" s="2" customFormat="1" ht="24.2" customHeight="1">
      <c r="A965" s="33"/>
      <c r="B965" s="150"/>
      <c r="C965" s="188" t="s">
        <v>3917</v>
      </c>
      <c r="D965" s="188" t="s">
        <v>301</v>
      </c>
      <c r="E965" s="189" t="s">
        <v>3905</v>
      </c>
      <c r="F965" s="190" t="s">
        <v>3906</v>
      </c>
      <c r="G965" s="191" t="s">
        <v>3893</v>
      </c>
      <c r="H965" s="192">
        <v>6.06</v>
      </c>
      <c r="I965" s="193"/>
      <c r="J965" s="194">
        <f>ROUND(I965*H965,2)</f>
        <v>0</v>
      </c>
      <c r="K965" s="190" t="s">
        <v>1</v>
      </c>
      <c r="L965" s="195"/>
      <c r="M965" s="196" t="s">
        <v>1</v>
      </c>
      <c r="N965" s="197" t="s">
        <v>46</v>
      </c>
      <c r="O965" s="59"/>
      <c r="P965" s="160">
        <f>O965*H965</f>
        <v>0</v>
      </c>
      <c r="Q965" s="160">
        <v>6.0000000000000001E-3</v>
      </c>
      <c r="R965" s="160">
        <f>Q965*H965</f>
        <v>3.6359999999999996E-2</v>
      </c>
      <c r="S965" s="160">
        <v>0</v>
      </c>
      <c r="T965" s="161">
        <f>S965*H965</f>
        <v>0</v>
      </c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R965" s="162" t="s">
        <v>213</v>
      </c>
      <c r="AT965" s="162" t="s">
        <v>301</v>
      </c>
      <c r="AU965" s="162" t="s">
        <v>89</v>
      </c>
      <c r="AY965" s="18" t="s">
        <v>181</v>
      </c>
      <c r="BE965" s="163">
        <f>IF(N965="základní",J965,0)</f>
        <v>0</v>
      </c>
      <c r="BF965" s="163">
        <f>IF(N965="snížená",J965,0)</f>
        <v>0</v>
      </c>
      <c r="BG965" s="163">
        <f>IF(N965="zákl. přenesená",J965,0)</f>
        <v>0</v>
      </c>
      <c r="BH965" s="163">
        <f>IF(N965="sníž. přenesená",J965,0)</f>
        <v>0</v>
      </c>
      <c r="BI965" s="163">
        <f>IF(N965="nulová",J965,0)</f>
        <v>0</v>
      </c>
      <c r="BJ965" s="18" t="s">
        <v>25</v>
      </c>
      <c r="BK965" s="163">
        <f>ROUND(I965*H965,2)</f>
        <v>0</v>
      </c>
      <c r="BL965" s="18" t="s">
        <v>151</v>
      </c>
      <c r="BM965" s="162" t="s">
        <v>3918</v>
      </c>
    </row>
    <row r="966" spans="1:65" s="13" customFormat="1">
      <c r="B966" s="164"/>
      <c r="D966" s="165" t="s">
        <v>189</v>
      </c>
      <c r="E966" s="166" t="s">
        <v>1</v>
      </c>
      <c r="F966" s="167" t="s">
        <v>3916</v>
      </c>
      <c r="H966" s="168">
        <v>6.06</v>
      </c>
      <c r="I966" s="169"/>
      <c r="L966" s="164"/>
      <c r="M966" s="170"/>
      <c r="N966" s="171"/>
      <c r="O966" s="171"/>
      <c r="P966" s="171"/>
      <c r="Q966" s="171"/>
      <c r="R966" s="171"/>
      <c r="S966" s="171"/>
      <c r="T966" s="172"/>
      <c r="AT966" s="166" t="s">
        <v>189</v>
      </c>
      <c r="AU966" s="166" t="s">
        <v>89</v>
      </c>
      <c r="AV966" s="13" t="s">
        <v>89</v>
      </c>
      <c r="AW966" s="13" t="s">
        <v>36</v>
      </c>
      <c r="AX966" s="13" t="s">
        <v>81</v>
      </c>
      <c r="AY966" s="166" t="s">
        <v>181</v>
      </c>
    </row>
    <row r="967" spans="1:65" s="14" customFormat="1">
      <c r="B967" s="173"/>
      <c r="D967" s="165" t="s">
        <v>189</v>
      </c>
      <c r="E967" s="174" t="s">
        <v>1</v>
      </c>
      <c r="F967" s="175" t="s">
        <v>190</v>
      </c>
      <c r="H967" s="176">
        <v>6.06</v>
      </c>
      <c r="I967" s="177"/>
      <c r="L967" s="173"/>
      <c r="M967" s="178"/>
      <c r="N967" s="179"/>
      <c r="O967" s="179"/>
      <c r="P967" s="179"/>
      <c r="Q967" s="179"/>
      <c r="R967" s="179"/>
      <c r="S967" s="179"/>
      <c r="T967" s="180"/>
      <c r="AT967" s="174" t="s">
        <v>189</v>
      </c>
      <c r="AU967" s="174" t="s">
        <v>89</v>
      </c>
      <c r="AV967" s="14" t="s">
        <v>151</v>
      </c>
      <c r="AW967" s="14" t="s">
        <v>36</v>
      </c>
      <c r="AX967" s="14" t="s">
        <v>25</v>
      </c>
      <c r="AY967" s="174" t="s">
        <v>181</v>
      </c>
    </row>
    <row r="968" spans="1:65" s="2" customFormat="1" ht="14.45" customHeight="1">
      <c r="A968" s="33"/>
      <c r="B968" s="150"/>
      <c r="C968" s="151" t="s">
        <v>3919</v>
      </c>
      <c r="D968" s="151" t="s">
        <v>183</v>
      </c>
      <c r="E968" s="152" t="s">
        <v>3920</v>
      </c>
      <c r="F968" s="153" t="s">
        <v>3921</v>
      </c>
      <c r="G968" s="154" t="s">
        <v>186</v>
      </c>
      <c r="H968" s="155">
        <v>15</v>
      </c>
      <c r="I968" s="156"/>
      <c r="J968" s="157">
        <f t="shared" ref="J968:J974" si="10">ROUND(I968*H968,2)</f>
        <v>0</v>
      </c>
      <c r="K968" s="153" t="s">
        <v>187</v>
      </c>
      <c r="L968" s="34"/>
      <c r="M968" s="158" t="s">
        <v>1</v>
      </c>
      <c r="N968" s="159" t="s">
        <v>46</v>
      </c>
      <c r="O968" s="59"/>
      <c r="P968" s="160">
        <f t="shared" ref="P968:P974" si="11">O968*H968</f>
        <v>0</v>
      </c>
      <c r="Q968" s="160">
        <v>0.12303</v>
      </c>
      <c r="R968" s="160">
        <f t="shared" ref="R968:R974" si="12">Q968*H968</f>
        <v>1.84545</v>
      </c>
      <c r="S968" s="160">
        <v>0</v>
      </c>
      <c r="T968" s="161">
        <f t="shared" ref="T968:T974" si="13">S968*H968</f>
        <v>0</v>
      </c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R968" s="162" t="s">
        <v>151</v>
      </c>
      <c r="AT968" s="162" t="s">
        <v>183</v>
      </c>
      <c r="AU968" s="162" t="s">
        <v>89</v>
      </c>
      <c r="AY968" s="18" t="s">
        <v>181</v>
      </c>
      <c r="BE968" s="163">
        <f t="shared" ref="BE968:BE974" si="14">IF(N968="základní",J968,0)</f>
        <v>0</v>
      </c>
      <c r="BF968" s="163">
        <f t="shared" ref="BF968:BF974" si="15">IF(N968="snížená",J968,0)</f>
        <v>0</v>
      </c>
      <c r="BG968" s="163">
        <f t="shared" ref="BG968:BG974" si="16">IF(N968="zákl. přenesená",J968,0)</f>
        <v>0</v>
      </c>
      <c r="BH968" s="163">
        <f t="shared" ref="BH968:BH974" si="17">IF(N968="sníž. přenesená",J968,0)</f>
        <v>0</v>
      </c>
      <c r="BI968" s="163">
        <f t="shared" ref="BI968:BI974" si="18">IF(N968="nulová",J968,0)</f>
        <v>0</v>
      </c>
      <c r="BJ968" s="18" t="s">
        <v>25</v>
      </c>
      <c r="BK968" s="163">
        <f t="shared" ref="BK968:BK974" si="19">ROUND(I968*H968,2)</f>
        <v>0</v>
      </c>
      <c r="BL968" s="18" t="s">
        <v>151</v>
      </c>
      <c r="BM968" s="162" t="s">
        <v>3922</v>
      </c>
    </row>
    <row r="969" spans="1:65" s="2" customFormat="1" ht="14.45" customHeight="1">
      <c r="A969" s="33"/>
      <c r="B969" s="150"/>
      <c r="C969" s="188" t="s">
        <v>3923</v>
      </c>
      <c r="D969" s="188" t="s">
        <v>301</v>
      </c>
      <c r="E969" s="189" t="s">
        <v>3924</v>
      </c>
      <c r="F969" s="190" t="s">
        <v>3925</v>
      </c>
      <c r="G969" s="191" t="s">
        <v>186</v>
      </c>
      <c r="H969" s="192">
        <v>15</v>
      </c>
      <c r="I969" s="193"/>
      <c r="J969" s="194">
        <f t="shared" si="10"/>
        <v>0</v>
      </c>
      <c r="K969" s="190" t="s">
        <v>1</v>
      </c>
      <c r="L969" s="195"/>
      <c r="M969" s="196" t="s">
        <v>1</v>
      </c>
      <c r="N969" s="197" t="s">
        <v>46</v>
      </c>
      <c r="O969" s="59"/>
      <c r="P969" s="160">
        <f t="shared" si="11"/>
        <v>0</v>
      </c>
      <c r="Q969" s="160">
        <v>1.3299999999999999E-2</v>
      </c>
      <c r="R969" s="160">
        <f t="shared" si="12"/>
        <v>0.19949999999999998</v>
      </c>
      <c r="S969" s="160">
        <v>0</v>
      </c>
      <c r="T969" s="161">
        <f t="shared" si="13"/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62" t="s">
        <v>213</v>
      </c>
      <c r="AT969" s="162" t="s">
        <v>301</v>
      </c>
      <c r="AU969" s="162" t="s">
        <v>89</v>
      </c>
      <c r="AY969" s="18" t="s">
        <v>181</v>
      </c>
      <c r="BE969" s="163">
        <f t="shared" si="14"/>
        <v>0</v>
      </c>
      <c r="BF969" s="163">
        <f t="shared" si="15"/>
        <v>0</v>
      </c>
      <c r="BG969" s="163">
        <f t="shared" si="16"/>
        <v>0</v>
      </c>
      <c r="BH969" s="163">
        <f t="shared" si="17"/>
        <v>0</v>
      </c>
      <c r="BI969" s="163">
        <f t="shared" si="18"/>
        <v>0</v>
      </c>
      <c r="BJ969" s="18" t="s">
        <v>25</v>
      </c>
      <c r="BK969" s="163">
        <f t="shared" si="19"/>
        <v>0</v>
      </c>
      <c r="BL969" s="18" t="s">
        <v>151</v>
      </c>
      <c r="BM969" s="162" t="s">
        <v>3926</v>
      </c>
    </row>
    <row r="970" spans="1:65" s="2" customFormat="1" ht="14.45" customHeight="1">
      <c r="A970" s="33"/>
      <c r="B970" s="150"/>
      <c r="C970" s="188" t="s">
        <v>3927</v>
      </c>
      <c r="D970" s="188" t="s">
        <v>301</v>
      </c>
      <c r="E970" s="189" t="s">
        <v>3928</v>
      </c>
      <c r="F970" s="190" t="s">
        <v>3929</v>
      </c>
      <c r="G970" s="191" t="s">
        <v>186</v>
      </c>
      <c r="H970" s="192">
        <v>15</v>
      </c>
      <c r="I970" s="193"/>
      <c r="J970" s="194">
        <f t="shared" si="10"/>
        <v>0</v>
      </c>
      <c r="K970" s="190" t="s">
        <v>1</v>
      </c>
      <c r="L970" s="195"/>
      <c r="M970" s="196" t="s">
        <v>1</v>
      </c>
      <c r="N970" s="197" t="s">
        <v>46</v>
      </c>
      <c r="O970" s="59"/>
      <c r="P970" s="160">
        <f t="shared" si="11"/>
        <v>0</v>
      </c>
      <c r="Q970" s="160">
        <v>2.5000000000000001E-2</v>
      </c>
      <c r="R970" s="160">
        <f t="shared" si="12"/>
        <v>0.375</v>
      </c>
      <c r="S970" s="160">
        <v>0</v>
      </c>
      <c r="T970" s="161">
        <f t="shared" si="13"/>
        <v>0</v>
      </c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R970" s="162" t="s">
        <v>213</v>
      </c>
      <c r="AT970" s="162" t="s">
        <v>301</v>
      </c>
      <c r="AU970" s="162" t="s">
        <v>89</v>
      </c>
      <c r="AY970" s="18" t="s">
        <v>181</v>
      </c>
      <c r="BE970" s="163">
        <f t="shared" si="14"/>
        <v>0</v>
      </c>
      <c r="BF970" s="163">
        <f t="shared" si="15"/>
        <v>0</v>
      </c>
      <c r="BG970" s="163">
        <f t="shared" si="16"/>
        <v>0</v>
      </c>
      <c r="BH970" s="163">
        <f t="shared" si="17"/>
        <v>0</v>
      </c>
      <c r="BI970" s="163">
        <f t="shared" si="18"/>
        <v>0</v>
      </c>
      <c r="BJ970" s="18" t="s">
        <v>25</v>
      </c>
      <c r="BK970" s="163">
        <f t="shared" si="19"/>
        <v>0</v>
      </c>
      <c r="BL970" s="18" t="s">
        <v>151</v>
      </c>
      <c r="BM970" s="162" t="s">
        <v>3930</v>
      </c>
    </row>
    <row r="971" spans="1:65" s="2" customFormat="1" ht="14.45" customHeight="1">
      <c r="A971" s="33"/>
      <c r="B971" s="150"/>
      <c r="C971" s="151" t="s">
        <v>3931</v>
      </c>
      <c r="D971" s="151" t="s">
        <v>183</v>
      </c>
      <c r="E971" s="152" t="s">
        <v>3932</v>
      </c>
      <c r="F971" s="153" t="s">
        <v>3933</v>
      </c>
      <c r="G971" s="154" t="s">
        <v>186</v>
      </c>
      <c r="H971" s="155">
        <v>11</v>
      </c>
      <c r="I971" s="156"/>
      <c r="J971" s="157">
        <f t="shared" si="10"/>
        <v>0</v>
      </c>
      <c r="K971" s="153" t="s">
        <v>187</v>
      </c>
      <c r="L971" s="34"/>
      <c r="M971" s="158" t="s">
        <v>1</v>
      </c>
      <c r="N971" s="159" t="s">
        <v>46</v>
      </c>
      <c r="O971" s="59"/>
      <c r="P971" s="160">
        <f t="shared" si="11"/>
        <v>0</v>
      </c>
      <c r="Q971" s="160">
        <v>0.32906000000000002</v>
      </c>
      <c r="R971" s="160">
        <f t="shared" si="12"/>
        <v>3.6196600000000001</v>
      </c>
      <c r="S971" s="160">
        <v>0</v>
      </c>
      <c r="T971" s="161">
        <f t="shared" si="13"/>
        <v>0</v>
      </c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R971" s="162" t="s">
        <v>151</v>
      </c>
      <c r="AT971" s="162" t="s">
        <v>183</v>
      </c>
      <c r="AU971" s="162" t="s">
        <v>89</v>
      </c>
      <c r="AY971" s="18" t="s">
        <v>181</v>
      </c>
      <c r="BE971" s="163">
        <f t="shared" si="14"/>
        <v>0</v>
      </c>
      <c r="BF971" s="163">
        <f t="shared" si="15"/>
        <v>0</v>
      </c>
      <c r="BG971" s="163">
        <f t="shared" si="16"/>
        <v>0</v>
      </c>
      <c r="BH971" s="163">
        <f t="shared" si="17"/>
        <v>0</v>
      </c>
      <c r="BI971" s="163">
        <f t="shared" si="18"/>
        <v>0</v>
      </c>
      <c r="BJ971" s="18" t="s">
        <v>25</v>
      </c>
      <c r="BK971" s="163">
        <f t="shared" si="19"/>
        <v>0</v>
      </c>
      <c r="BL971" s="18" t="s">
        <v>151</v>
      </c>
      <c r="BM971" s="162" t="s">
        <v>3934</v>
      </c>
    </row>
    <row r="972" spans="1:65" s="2" customFormat="1" ht="14.45" customHeight="1">
      <c r="A972" s="33"/>
      <c r="B972" s="150"/>
      <c r="C972" s="188" t="s">
        <v>3935</v>
      </c>
      <c r="D972" s="188" t="s">
        <v>301</v>
      </c>
      <c r="E972" s="189" t="s">
        <v>3936</v>
      </c>
      <c r="F972" s="190" t="s">
        <v>3937</v>
      </c>
      <c r="G972" s="191" t="s">
        <v>186</v>
      </c>
      <c r="H972" s="192">
        <v>11</v>
      </c>
      <c r="I972" s="193"/>
      <c r="J972" s="194">
        <f t="shared" si="10"/>
        <v>0</v>
      </c>
      <c r="K972" s="190"/>
      <c r="L972" s="195"/>
      <c r="M972" s="196" t="s">
        <v>1</v>
      </c>
      <c r="N972" s="197" t="s">
        <v>46</v>
      </c>
      <c r="O972" s="59"/>
      <c r="P972" s="160">
        <f t="shared" si="11"/>
        <v>0</v>
      </c>
      <c r="Q972" s="160">
        <v>2.9499999999999998E-2</v>
      </c>
      <c r="R972" s="160">
        <f t="shared" si="12"/>
        <v>0.32450000000000001</v>
      </c>
      <c r="S972" s="160">
        <v>0</v>
      </c>
      <c r="T972" s="161">
        <f t="shared" si="13"/>
        <v>0</v>
      </c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R972" s="162" t="s">
        <v>213</v>
      </c>
      <c r="AT972" s="162" t="s">
        <v>301</v>
      </c>
      <c r="AU972" s="162" t="s">
        <v>89</v>
      </c>
      <c r="AY972" s="18" t="s">
        <v>181</v>
      </c>
      <c r="BE972" s="163">
        <f t="shared" si="14"/>
        <v>0</v>
      </c>
      <c r="BF972" s="163">
        <f t="shared" si="15"/>
        <v>0</v>
      </c>
      <c r="BG972" s="163">
        <f t="shared" si="16"/>
        <v>0</v>
      </c>
      <c r="BH972" s="163">
        <f t="shared" si="17"/>
        <v>0</v>
      </c>
      <c r="BI972" s="163">
        <f t="shared" si="18"/>
        <v>0</v>
      </c>
      <c r="BJ972" s="18" t="s">
        <v>25</v>
      </c>
      <c r="BK972" s="163">
        <f t="shared" si="19"/>
        <v>0</v>
      </c>
      <c r="BL972" s="18" t="s">
        <v>151</v>
      </c>
      <c r="BM972" s="162" t="s">
        <v>3938</v>
      </c>
    </row>
    <row r="973" spans="1:65" s="2" customFormat="1" ht="14.45" customHeight="1">
      <c r="A973" s="33"/>
      <c r="B973" s="150"/>
      <c r="C973" s="188" t="s">
        <v>3939</v>
      </c>
      <c r="D973" s="188" t="s">
        <v>301</v>
      </c>
      <c r="E973" s="189" t="s">
        <v>3940</v>
      </c>
      <c r="F973" s="190" t="s">
        <v>3941</v>
      </c>
      <c r="G973" s="191" t="s">
        <v>186</v>
      </c>
      <c r="H973" s="192">
        <v>11</v>
      </c>
      <c r="I973" s="193"/>
      <c r="J973" s="194">
        <f t="shared" si="10"/>
        <v>0</v>
      </c>
      <c r="K973" s="190" t="s">
        <v>1</v>
      </c>
      <c r="L973" s="195"/>
      <c r="M973" s="196" t="s">
        <v>1</v>
      </c>
      <c r="N973" s="197" t="s">
        <v>46</v>
      </c>
      <c r="O973" s="59"/>
      <c r="P973" s="160">
        <f t="shared" si="11"/>
        <v>0</v>
      </c>
      <c r="Q973" s="160">
        <v>2.5000000000000001E-2</v>
      </c>
      <c r="R973" s="160">
        <f t="shared" si="12"/>
        <v>0.27500000000000002</v>
      </c>
      <c r="S973" s="160">
        <v>0</v>
      </c>
      <c r="T973" s="161">
        <f t="shared" si="13"/>
        <v>0</v>
      </c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R973" s="162" t="s">
        <v>213</v>
      </c>
      <c r="AT973" s="162" t="s">
        <v>301</v>
      </c>
      <c r="AU973" s="162" t="s">
        <v>89</v>
      </c>
      <c r="AY973" s="18" t="s">
        <v>181</v>
      </c>
      <c r="BE973" s="163">
        <f t="shared" si="14"/>
        <v>0</v>
      </c>
      <c r="BF973" s="163">
        <f t="shared" si="15"/>
        <v>0</v>
      </c>
      <c r="BG973" s="163">
        <f t="shared" si="16"/>
        <v>0</v>
      </c>
      <c r="BH973" s="163">
        <f t="shared" si="17"/>
        <v>0</v>
      </c>
      <c r="BI973" s="163">
        <f t="shared" si="18"/>
        <v>0</v>
      </c>
      <c r="BJ973" s="18" t="s">
        <v>25</v>
      </c>
      <c r="BK973" s="163">
        <f t="shared" si="19"/>
        <v>0</v>
      </c>
      <c r="BL973" s="18" t="s">
        <v>151</v>
      </c>
      <c r="BM973" s="162" t="s">
        <v>3942</v>
      </c>
    </row>
    <row r="974" spans="1:65" s="2" customFormat="1" ht="14.45" customHeight="1">
      <c r="A974" s="33"/>
      <c r="B974" s="150"/>
      <c r="C974" s="151" t="s">
        <v>3943</v>
      </c>
      <c r="D974" s="151" t="s">
        <v>183</v>
      </c>
      <c r="E974" s="152" t="s">
        <v>3944</v>
      </c>
      <c r="F974" s="153" t="s">
        <v>3945</v>
      </c>
      <c r="G974" s="154" t="s">
        <v>186</v>
      </c>
      <c r="H974" s="155">
        <v>26</v>
      </c>
      <c r="I974" s="156"/>
      <c r="J974" s="157">
        <f t="shared" si="10"/>
        <v>0</v>
      </c>
      <c r="K974" s="153" t="s">
        <v>1</v>
      </c>
      <c r="L974" s="34"/>
      <c r="M974" s="158" t="s">
        <v>1</v>
      </c>
      <c r="N974" s="159" t="s">
        <v>46</v>
      </c>
      <c r="O974" s="59"/>
      <c r="P974" s="160">
        <f t="shared" si="11"/>
        <v>0</v>
      </c>
      <c r="Q974" s="160">
        <v>1.6000000000000001E-4</v>
      </c>
      <c r="R974" s="160">
        <f t="shared" si="12"/>
        <v>4.1600000000000005E-3</v>
      </c>
      <c r="S974" s="160">
        <v>0</v>
      </c>
      <c r="T974" s="161">
        <f t="shared" si="13"/>
        <v>0</v>
      </c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R974" s="162" t="s">
        <v>151</v>
      </c>
      <c r="AT974" s="162" t="s">
        <v>183</v>
      </c>
      <c r="AU974" s="162" t="s">
        <v>89</v>
      </c>
      <c r="AY974" s="18" t="s">
        <v>181</v>
      </c>
      <c r="BE974" s="163">
        <f t="shared" si="14"/>
        <v>0</v>
      </c>
      <c r="BF974" s="163">
        <f t="shared" si="15"/>
        <v>0</v>
      </c>
      <c r="BG974" s="163">
        <f t="shared" si="16"/>
        <v>0</v>
      </c>
      <c r="BH974" s="163">
        <f t="shared" si="17"/>
        <v>0</v>
      </c>
      <c r="BI974" s="163">
        <f t="shared" si="18"/>
        <v>0</v>
      </c>
      <c r="BJ974" s="18" t="s">
        <v>25</v>
      </c>
      <c r="BK974" s="163">
        <f t="shared" si="19"/>
        <v>0</v>
      </c>
      <c r="BL974" s="18" t="s">
        <v>151</v>
      </c>
      <c r="BM974" s="162" t="s">
        <v>3946</v>
      </c>
    </row>
    <row r="975" spans="1:65" s="13" customFormat="1">
      <c r="B975" s="164"/>
      <c r="D975" s="165" t="s">
        <v>189</v>
      </c>
      <c r="E975" s="166" t="s">
        <v>1</v>
      </c>
      <c r="F975" s="167" t="s">
        <v>3947</v>
      </c>
      <c r="H975" s="168">
        <v>26</v>
      </c>
      <c r="I975" s="169"/>
      <c r="L975" s="164"/>
      <c r="M975" s="170"/>
      <c r="N975" s="171"/>
      <c r="O975" s="171"/>
      <c r="P975" s="171"/>
      <c r="Q975" s="171"/>
      <c r="R975" s="171"/>
      <c r="S975" s="171"/>
      <c r="T975" s="172"/>
      <c r="AT975" s="166" t="s">
        <v>189</v>
      </c>
      <c r="AU975" s="166" t="s">
        <v>89</v>
      </c>
      <c r="AV975" s="13" t="s">
        <v>89</v>
      </c>
      <c r="AW975" s="13" t="s">
        <v>36</v>
      </c>
      <c r="AX975" s="13" t="s">
        <v>25</v>
      </c>
      <c r="AY975" s="166" t="s">
        <v>181</v>
      </c>
    </row>
    <row r="976" spans="1:65" s="2" customFormat="1" ht="14.45" customHeight="1">
      <c r="A976" s="33"/>
      <c r="B976" s="150"/>
      <c r="C976" s="151" t="s">
        <v>3948</v>
      </c>
      <c r="D976" s="151" t="s">
        <v>183</v>
      </c>
      <c r="E976" s="152" t="s">
        <v>3949</v>
      </c>
      <c r="F976" s="153" t="s">
        <v>3950</v>
      </c>
      <c r="G976" s="154" t="s">
        <v>346</v>
      </c>
      <c r="H976" s="155">
        <v>1211.5</v>
      </c>
      <c r="I976" s="156"/>
      <c r="J976" s="157">
        <f>ROUND(I976*H976,2)</f>
        <v>0</v>
      </c>
      <c r="K976" s="153" t="s">
        <v>1</v>
      </c>
      <c r="L976" s="34"/>
      <c r="M976" s="158" t="s">
        <v>1</v>
      </c>
      <c r="N976" s="159" t="s">
        <v>46</v>
      </c>
      <c r="O976" s="59"/>
      <c r="P976" s="160">
        <f>O976*H976</f>
        <v>0</v>
      </c>
      <c r="Q976" s="160">
        <v>1.9000000000000001E-4</v>
      </c>
      <c r="R976" s="160">
        <f>Q976*H976</f>
        <v>0.230185</v>
      </c>
      <c r="S976" s="160">
        <v>0</v>
      </c>
      <c r="T976" s="161">
        <f>S976*H976</f>
        <v>0</v>
      </c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R976" s="162" t="s">
        <v>151</v>
      </c>
      <c r="AT976" s="162" t="s">
        <v>183</v>
      </c>
      <c r="AU976" s="162" t="s">
        <v>89</v>
      </c>
      <c r="AY976" s="18" t="s">
        <v>181</v>
      </c>
      <c r="BE976" s="163">
        <f>IF(N976="základní",J976,0)</f>
        <v>0</v>
      </c>
      <c r="BF976" s="163">
        <f>IF(N976="snížená",J976,0)</f>
        <v>0</v>
      </c>
      <c r="BG976" s="163">
        <f>IF(N976="zákl. přenesená",J976,0)</f>
        <v>0</v>
      </c>
      <c r="BH976" s="163">
        <f>IF(N976="sníž. přenesená",J976,0)</f>
        <v>0</v>
      </c>
      <c r="BI976" s="163">
        <f>IF(N976="nulová",J976,0)</f>
        <v>0</v>
      </c>
      <c r="BJ976" s="18" t="s">
        <v>25</v>
      </c>
      <c r="BK976" s="163">
        <f>ROUND(I976*H976,2)</f>
        <v>0</v>
      </c>
      <c r="BL976" s="18" t="s">
        <v>151</v>
      </c>
      <c r="BM976" s="162" t="s">
        <v>3951</v>
      </c>
    </row>
    <row r="977" spans="1:65" s="2" customFormat="1" ht="14.45" customHeight="1">
      <c r="A977" s="33"/>
      <c r="B977" s="150"/>
      <c r="C977" s="151" t="s">
        <v>3952</v>
      </c>
      <c r="D977" s="151" t="s">
        <v>183</v>
      </c>
      <c r="E977" s="152" t="s">
        <v>3953</v>
      </c>
      <c r="F977" s="153" t="s">
        <v>3954</v>
      </c>
      <c r="G977" s="154" t="s">
        <v>346</v>
      </c>
      <c r="H977" s="155">
        <v>539.75</v>
      </c>
      <c r="I977" s="156"/>
      <c r="J977" s="157">
        <f>ROUND(I977*H977,2)</f>
        <v>0</v>
      </c>
      <c r="K977" s="153" t="s">
        <v>187</v>
      </c>
      <c r="L977" s="34"/>
      <c r="M977" s="158" t="s">
        <v>1</v>
      </c>
      <c r="N977" s="159" t="s">
        <v>46</v>
      </c>
      <c r="O977" s="59"/>
      <c r="P977" s="160">
        <f>O977*H977</f>
        <v>0</v>
      </c>
      <c r="Q977" s="160">
        <v>9.0000000000000006E-5</v>
      </c>
      <c r="R977" s="160">
        <f>Q977*H977</f>
        <v>4.8577500000000003E-2</v>
      </c>
      <c r="S977" s="160">
        <v>0</v>
      </c>
      <c r="T977" s="161">
        <f>S977*H977</f>
        <v>0</v>
      </c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R977" s="162" t="s">
        <v>151</v>
      </c>
      <c r="AT977" s="162" t="s">
        <v>183</v>
      </c>
      <c r="AU977" s="162" t="s">
        <v>89</v>
      </c>
      <c r="AY977" s="18" t="s">
        <v>181</v>
      </c>
      <c r="BE977" s="163">
        <f>IF(N977="základní",J977,0)</f>
        <v>0</v>
      </c>
      <c r="BF977" s="163">
        <f>IF(N977="snížená",J977,0)</f>
        <v>0</v>
      </c>
      <c r="BG977" s="163">
        <f>IF(N977="zákl. přenesená",J977,0)</f>
        <v>0</v>
      </c>
      <c r="BH977" s="163">
        <f>IF(N977="sníž. přenesená",J977,0)</f>
        <v>0</v>
      </c>
      <c r="BI977" s="163">
        <f>IF(N977="nulová",J977,0)</f>
        <v>0</v>
      </c>
      <c r="BJ977" s="18" t="s">
        <v>25</v>
      </c>
      <c r="BK977" s="163">
        <f>ROUND(I977*H977,2)</f>
        <v>0</v>
      </c>
      <c r="BL977" s="18" t="s">
        <v>151</v>
      </c>
      <c r="BM977" s="162" t="s">
        <v>3955</v>
      </c>
    </row>
    <row r="978" spans="1:65" s="2" customFormat="1" ht="24.2" customHeight="1">
      <c r="A978" s="33"/>
      <c r="B978" s="150"/>
      <c r="C978" s="151" t="s">
        <v>3956</v>
      </c>
      <c r="D978" s="151" t="s">
        <v>183</v>
      </c>
      <c r="E978" s="152" t="s">
        <v>3957</v>
      </c>
      <c r="F978" s="153" t="s">
        <v>3958</v>
      </c>
      <c r="G978" s="154" t="s">
        <v>186</v>
      </c>
      <c r="H978" s="155">
        <v>8</v>
      </c>
      <c r="I978" s="156"/>
      <c r="J978" s="157">
        <f>ROUND(I978*H978,2)</f>
        <v>0</v>
      </c>
      <c r="K978" s="153" t="s">
        <v>1</v>
      </c>
      <c r="L978" s="34"/>
      <c r="M978" s="158" t="s">
        <v>1</v>
      </c>
      <c r="N978" s="159" t="s">
        <v>46</v>
      </c>
      <c r="O978" s="59"/>
      <c r="P978" s="160">
        <f>O978*H978</f>
        <v>0</v>
      </c>
      <c r="Q978" s="160">
        <v>1.1E-4</v>
      </c>
      <c r="R978" s="160">
        <f>Q978*H978</f>
        <v>8.8000000000000003E-4</v>
      </c>
      <c r="S978" s="160">
        <v>0</v>
      </c>
      <c r="T978" s="161">
        <f>S978*H978</f>
        <v>0</v>
      </c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R978" s="162" t="s">
        <v>151</v>
      </c>
      <c r="AT978" s="162" t="s">
        <v>183</v>
      </c>
      <c r="AU978" s="162" t="s">
        <v>89</v>
      </c>
      <c r="AY978" s="18" t="s">
        <v>181</v>
      </c>
      <c r="BE978" s="163">
        <f>IF(N978="základní",J978,0)</f>
        <v>0</v>
      </c>
      <c r="BF978" s="163">
        <f>IF(N978="snížená",J978,0)</f>
        <v>0</v>
      </c>
      <c r="BG978" s="163">
        <f>IF(N978="zákl. přenesená",J978,0)</f>
        <v>0</v>
      </c>
      <c r="BH978" s="163">
        <f>IF(N978="sníž. přenesená",J978,0)</f>
        <v>0</v>
      </c>
      <c r="BI978" s="163">
        <f>IF(N978="nulová",J978,0)</f>
        <v>0</v>
      </c>
      <c r="BJ978" s="18" t="s">
        <v>25</v>
      </c>
      <c r="BK978" s="163">
        <f>ROUND(I978*H978,2)</f>
        <v>0</v>
      </c>
      <c r="BL978" s="18" t="s">
        <v>151</v>
      </c>
      <c r="BM978" s="162" t="s">
        <v>3959</v>
      </c>
    </row>
    <row r="979" spans="1:65" s="15" customFormat="1">
      <c r="B979" s="181"/>
      <c r="D979" s="165" t="s">
        <v>189</v>
      </c>
      <c r="E979" s="182" t="s">
        <v>1</v>
      </c>
      <c r="F979" s="183" t="s">
        <v>3960</v>
      </c>
      <c r="H979" s="182" t="s">
        <v>1</v>
      </c>
      <c r="I979" s="184"/>
      <c r="L979" s="181"/>
      <c r="M979" s="185"/>
      <c r="N979" s="186"/>
      <c r="O979" s="186"/>
      <c r="P979" s="186"/>
      <c r="Q979" s="186"/>
      <c r="R979" s="186"/>
      <c r="S979" s="186"/>
      <c r="T979" s="187"/>
      <c r="AT979" s="182" t="s">
        <v>189</v>
      </c>
      <c r="AU979" s="182" t="s">
        <v>89</v>
      </c>
      <c r="AV979" s="15" t="s">
        <v>25</v>
      </c>
      <c r="AW979" s="15" t="s">
        <v>36</v>
      </c>
      <c r="AX979" s="15" t="s">
        <v>81</v>
      </c>
      <c r="AY979" s="182" t="s">
        <v>181</v>
      </c>
    </row>
    <row r="980" spans="1:65" s="13" customFormat="1">
      <c r="B980" s="164"/>
      <c r="D980" s="165" t="s">
        <v>189</v>
      </c>
      <c r="E980" s="166" t="s">
        <v>1</v>
      </c>
      <c r="F980" s="167" t="s">
        <v>213</v>
      </c>
      <c r="H980" s="168">
        <v>8</v>
      </c>
      <c r="I980" s="169"/>
      <c r="L980" s="164"/>
      <c r="M980" s="170"/>
      <c r="N980" s="171"/>
      <c r="O980" s="171"/>
      <c r="P980" s="171"/>
      <c r="Q980" s="171"/>
      <c r="R980" s="171"/>
      <c r="S980" s="171"/>
      <c r="T980" s="172"/>
      <c r="AT980" s="166" t="s">
        <v>189</v>
      </c>
      <c r="AU980" s="166" t="s">
        <v>89</v>
      </c>
      <c r="AV980" s="13" t="s">
        <v>89</v>
      </c>
      <c r="AW980" s="13" t="s">
        <v>36</v>
      </c>
      <c r="AX980" s="13" t="s">
        <v>25</v>
      </c>
      <c r="AY980" s="166" t="s">
        <v>181</v>
      </c>
    </row>
    <row r="981" spans="1:65" s="2" customFormat="1" ht="14.45" customHeight="1">
      <c r="A981" s="33"/>
      <c r="B981" s="150"/>
      <c r="C981" s="151" t="s">
        <v>3961</v>
      </c>
      <c r="D981" s="151" t="s">
        <v>183</v>
      </c>
      <c r="E981" s="152" t="s">
        <v>3962</v>
      </c>
      <c r="F981" s="153" t="s">
        <v>3963</v>
      </c>
      <c r="G981" s="154" t="s">
        <v>186</v>
      </c>
      <c r="H981" s="155">
        <v>2</v>
      </c>
      <c r="I981" s="156"/>
      <c r="J981" s="157">
        <f>ROUND(I981*H981,2)</f>
        <v>0</v>
      </c>
      <c r="K981" s="153" t="s">
        <v>187</v>
      </c>
      <c r="L981" s="34"/>
      <c r="M981" s="158" t="s">
        <v>1</v>
      </c>
      <c r="N981" s="159" t="s">
        <v>46</v>
      </c>
      <c r="O981" s="59"/>
      <c r="P981" s="160">
        <f>O981*H981</f>
        <v>0</v>
      </c>
      <c r="Q981" s="160">
        <v>1.1999999999999999E-3</v>
      </c>
      <c r="R981" s="160">
        <f>Q981*H981</f>
        <v>2.3999999999999998E-3</v>
      </c>
      <c r="S981" s="160">
        <v>0</v>
      </c>
      <c r="T981" s="161">
        <f>S981*H981</f>
        <v>0</v>
      </c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R981" s="162" t="s">
        <v>151</v>
      </c>
      <c r="AT981" s="162" t="s">
        <v>183</v>
      </c>
      <c r="AU981" s="162" t="s">
        <v>89</v>
      </c>
      <c r="AY981" s="18" t="s">
        <v>181</v>
      </c>
      <c r="BE981" s="163">
        <f>IF(N981="základní",J981,0)</f>
        <v>0</v>
      </c>
      <c r="BF981" s="163">
        <f>IF(N981="snížená",J981,0)</f>
        <v>0</v>
      </c>
      <c r="BG981" s="163">
        <f>IF(N981="zákl. přenesená",J981,0)</f>
        <v>0</v>
      </c>
      <c r="BH981" s="163">
        <f>IF(N981="sníž. přenesená",J981,0)</f>
        <v>0</v>
      </c>
      <c r="BI981" s="163">
        <f>IF(N981="nulová",J981,0)</f>
        <v>0</v>
      </c>
      <c r="BJ981" s="18" t="s">
        <v>25</v>
      </c>
      <c r="BK981" s="163">
        <f>ROUND(I981*H981,2)</f>
        <v>0</v>
      </c>
      <c r="BL981" s="18" t="s">
        <v>151</v>
      </c>
      <c r="BM981" s="162" t="s">
        <v>3964</v>
      </c>
    </row>
    <row r="982" spans="1:65" s="2" customFormat="1" ht="24.2" customHeight="1">
      <c r="A982" s="33"/>
      <c r="B982" s="150"/>
      <c r="C982" s="151" t="s">
        <v>3965</v>
      </c>
      <c r="D982" s="151" t="s">
        <v>183</v>
      </c>
      <c r="E982" s="152" t="s">
        <v>3966</v>
      </c>
      <c r="F982" s="153" t="s">
        <v>3967</v>
      </c>
      <c r="G982" s="154" t="s">
        <v>186</v>
      </c>
      <c r="H982" s="155">
        <v>8</v>
      </c>
      <c r="I982" s="156"/>
      <c r="J982" s="157">
        <f>ROUND(I982*H982,2)</f>
        <v>0</v>
      </c>
      <c r="K982" s="153" t="s">
        <v>1</v>
      </c>
      <c r="L982" s="34"/>
      <c r="M982" s="158" t="s">
        <v>1</v>
      </c>
      <c r="N982" s="159" t="s">
        <v>46</v>
      </c>
      <c r="O982" s="59"/>
      <c r="P982" s="160">
        <f>O982*H982</f>
        <v>0</v>
      </c>
      <c r="Q982" s="160">
        <v>0</v>
      </c>
      <c r="R982" s="160">
        <f>Q982*H982</f>
        <v>0</v>
      </c>
      <c r="S982" s="160">
        <v>4.7499999999999999E-3</v>
      </c>
      <c r="T982" s="161">
        <f>S982*H982</f>
        <v>3.7999999999999999E-2</v>
      </c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R982" s="162" t="s">
        <v>151</v>
      </c>
      <c r="AT982" s="162" t="s">
        <v>183</v>
      </c>
      <c r="AU982" s="162" t="s">
        <v>89</v>
      </c>
      <c r="AY982" s="18" t="s">
        <v>181</v>
      </c>
      <c r="BE982" s="163">
        <f>IF(N982="základní",J982,0)</f>
        <v>0</v>
      </c>
      <c r="BF982" s="163">
        <f>IF(N982="snížená",J982,0)</f>
        <v>0</v>
      </c>
      <c r="BG982" s="163">
        <f>IF(N982="zákl. přenesená",J982,0)</f>
        <v>0</v>
      </c>
      <c r="BH982" s="163">
        <f>IF(N982="sníž. přenesená",J982,0)</f>
        <v>0</v>
      </c>
      <c r="BI982" s="163">
        <f>IF(N982="nulová",J982,0)</f>
        <v>0</v>
      </c>
      <c r="BJ982" s="18" t="s">
        <v>25</v>
      </c>
      <c r="BK982" s="163">
        <f>ROUND(I982*H982,2)</f>
        <v>0</v>
      </c>
      <c r="BL982" s="18" t="s">
        <v>151</v>
      </c>
      <c r="BM982" s="162" t="s">
        <v>3968</v>
      </c>
    </row>
    <row r="983" spans="1:65" s="2" customFormat="1" ht="14.45" customHeight="1">
      <c r="A983" s="33"/>
      <c r="B983" s="150"/>
      <c r="C983" s="151" t="s">
        <v>3969</v>
      </c>
      <c r="D983" s="151" t="s">
        <v>183</v>
      </c>
      <c r="E983" s="152" t="s">
        <v>3970</v>
      </c>
      <c r="F983" s="153" t="s">
        <v>3971</v>
      </c>
      <c r="G983" s="154" t="s">
        <v>186</v>
      </c>
      <c r="H983" s="155">
        <v>8</v>
      </c>
      <c r="I983" s="156"/>
      <c r="J983" s="157">
        <f>ROUND(I983*H983,2)</f>
        <v>0</v>
      </c>
      <c r="K983" s="153" t="s">
        <v>1</v>
      </c>
      <c r="L983" s="34"/>
      <c r="M983" s="158" t="s">
        <v>1</v>
      </c>
      <c r="N983" s="159" t="s">
        <v>46</v>
      </c>
      <c r="O983" s="59"/>
      <c r="P983" s="160">
        <f>O983*H983</f>
        <v>0</v>
      </c>
      <c r="Q983" s="160">
        <v>0</v>
      </c>
      <c r="R983" s="160">
        <f>Q983*H983</f>
        <v>0</v>
      </c>
      <c r="S983" s="160">
        <v>1.4E-2</v>
      </c>
      <c r="T983" s="161">
        <f>S983*H983</f>
        <v>0.112</v>
      </c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R983" s="162" t="s">
        <v>151</v>
      </c>
      <c r="AT983" s="162" t="s">
        <v>183</v>
      </c>
      <c r="AU983" s="162" t="s">
        <v>89</v>
      </c>
      <c r="AY983" s="18" t="s">
        <v>181</v>
      </c>
      <c r="BE983" s="163">
        <f>IF(N983="základní",J983,0)</f>
        <v>0</v>
      </c>
      <c r="BF983" s="163">
        <f>IF(N983="snížená",J983,0)</f>
        <v>0</v>
      </c>
      <c r="BG983" s="163">
        <f>IF(N983="zákl. přenesená",J983,0)</f>
        <v>0</v>
      </c>
      <c r="BH983" s="163">
        <f>IF(N983="sníž. přenesená",J983,0)</f>
        <v>0</v>
      </c>
      <c r="BI983" s="163">
        <f>IF(N983="nulová",J983,0)</f>
        <v>0</v>
      </c>
      <c r="BJ983" s="18" t="s">
        <v>25</v>
      </c>
      <c r="BK983" s="163">
        <f>ROUND(I983*H983,2)</f>
        <v>0</v>
      </c>
      <c r="BL983" s="18" t="s">
        <v>151</v>
      </c>
      <c r="BM983" s="162" t="s">
        <v>3972</v>
      </c>
    </row>
    <row r="984" spans="1:65" s="2" customFormat="1" ht="24.2" customHeight="1">
      <c r="A984" s="33"/>
      <c r="B984" s="150"/>
      <c r="C984" s="151" t="s">
        <v>3973</v>
      </c>
      <c r="D984" s="151" t="s">
        <v>183</v>
      </c>
      <c r="E984" s="152" t="s">
        <v>3974</v>
      </c>
      <c r="F984" s="153" t="s">
        <v>3975</v>
      </c>
      <c r="G984" s="154" t="s">
        <v>186</v>
      </c>
      <c r="H984" s="155">
        <v>8</v>
      </c>
      <c r="I984" s="156"/>
      <c r="J984" s="157">
        <f>ROUND(I984*H984,2)</f>
        <v>0</v>
      </c>
      <c r="K984" s="153" t="s">
        <v>1</v>
      </c>
      <c r="L984" s="34"/>
      <c r="M984" s="158" t="s">
        <v>1</v>
      </c>
      <c r="N984" s="159" t="s">
        <v>46</v>
      </c>
      <c r="O984" s="59"/>
      <c r="P984" s="160">
        <f>O984*H984</f>
        <v>0</v>
      </c>
      <c r="Q984" s="160">
        <v>2.9999999999999997E-4</v>
      </c>
      <c r="R984" s="160">
        <f>Q984*H984</f>
        <v>2.3999999999999998E-3</v>
      </c>
      <c r="S984" s="160">
        <v>0</v>
      </c>
      <c r="T984" s="161">
        <f>S984*H984</f>
        <v>0</v>
      </c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R984" s="162" t="s">
        <v>151</v>
      </c>
      <c r="AT984" s="162" t="s">
        <v>183</v>
      </c>
      <c r="AU984" s="162" t="s">
        <v>89</v>
      </c>
      <c r="AY984" s="18" t="s">
        <v>181</v>
      </c>
      <c r="BE984" s="163">
        <f>IF(N984="základní",J984,0)</f>
        <v>0</v>
      </c>
      <c r="BF984" s="163">
        <f>IF(N984="snížená",J984,0)</f>
        <v>0</v>
      </c>
      <c r="BG984" s="163">
        <f>IF(N984="zákl. přenesená",J984,0)</f>
        <v>0</v>
      </c>
      <c r="BH984" s="163">
        <f>IF(N984="sníž. přenesená",J984,0)</f>
        <v>0</v>
      </c>
      <c r="BI984" s="163">
        <f>IF(N984="nulová",J984,0)</f>
        <v>0</v>
      </c>
      <c r="BJ984" s="18" t="s">
        <v>25</v>
      </c>
      <c r="BK984" s="163">
        <f>ROUND(I984*H984,2)</f>
        <v>0</v>
      </c>
      <c r="BL984" s="18" t="s">
        <v>151</v>
      </c>
      <c r="BM984" s="162" t="s">
        <v>3976</v>
      </c>
    </row>
    <row r="985" spans="1:65" s="2" customFormat="1" ht="24.2" customHeight="1">
      <c r="A985" s="33"/>
      <c r="B985" s="150"/>
      <c r="C985" s="151" t="s">
        <v>3977</v>
      </c>
      <c r="D985" s="151" t="s">
        <v>183</v>
      </c>
      <c r="E985" s="152" t="s">
        <v>1529</v>
      </c>
      <c r="F985" s="153" t="s">
        <v>1530</v>
      </c>
      <c r="G985" s="154" t="s">
        <v>372</v>
      </c>
      <c r="H985" s="155">
        <v>0.15</v>
      </c>
      <c r="I985" s="156"/>
      <c r="J985" s="157">
        <f>ROUND(I985*H985,2)</f>
        <v>0</v>
      </c>
      <c r="K985" s="153" t="s">
        <v>187</v>
      </c>
      <c r="L985" s="34"/>
      <c r="M985" s="158" t="s">
        <v>1</v>
      </c>
      <c r="N985" s="159" t="s">
        <v>46</v>
      </c>
      <c r="O985" s="59"/>
      <c r="P985" s="160">
        <f>O985*H985</f>
        <v>0</v>
      </c>
      <c r="Q985" s="160">
        <v>0</v>
      </c>
      <c r="R985" s="160">
        <f>Q985*H985</f>
        <v>0</v>
      </c>
      <c r="S985" s="160">
        <v>0</v>
      </c>
      <c r="T985" s="161">
        <f>S985*H985</f>
        <v>0</v>
      </c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R985" s="162" t="s">
        <v>151</v>
      </c>
      <c r="AT985" s="162" t="s">
        <v>183</v>
      </c>
      <c r="AU985" s="162" t="s">
        <v>89</v>
      </c>
      <c r="AY985" s="18" t="s">
        <v>181</v>
      </c>
      <c r="BE985" s="163">
        <f>IF(N985="základní",J985,0)</f>
        <v>0</v>
      </c>
      <c r="BF985" s="163">
        <f>IF(N985="snížená",J985,0)</f>
        <v>0</v>
      </c>
      <c r="BG985" s="163">
        <f>IF(N985="zákl. přenesená",J985,0)</f>
        <v>0</v>
      </c>
      <c r="BH985" s="163">
        <f>IF(N985="sníž. přenesená",J985,0)</f>
        <v>0</v>
      </c>
      <c r="BI985" s="163">
        <f>IF(N985="nulová",J985,0)</f>
        <v>0</v>
      </c>
      <c r="BJ985" s="18" t="s">
        <v>25</v>
      </c>
      <c r="BK985" s="163">
        <f>ROUND(I985*H985,2)</f>
        <v>0</v>
      </c>
      <c r="BL985" s="18" t="s">
        <v>151</v>
      </c>
      <c r="BM985" s="162" t="s">
        <v>3978</v>
      </c>
    </row>
    <row r="986" spans="1:65" s="13" customFormat="1">
      <c r="B986" s="164"/>
      <c r="D986" s="165" t="s">
        <v>189</v>
      </c>
      <c r="E986" s="166" t="s">
        <v>1</v>
      </c>
      <c r="F986" s="167" t="s">
        <v>3979</v>
      </c>
      <c r="H986" s="168">
        <v>0.15</v>
      </c>
      <c r="I986" s="169"/>
      <c r="L986" s="164"/>
      <c r="M986" s="170"/>
      <c r="N986" s="171"/>
      <c r="O986" s="171"/>
      <c r="P986" s="171"/>
      <c r="Q986" s="171"/>
      <c r="R986" s="171"/>
      <c r="S986" s="171"/>
      <c r="T986" s="172"/>
      <c r="AT986" s="166" t="s">
        <v>189</v>
      </c>
      <c r="AU986" s="166" t="s">
        <v>89</v>
      </c>
      <c r="AV986" s="13" t="s">
        <v>89</v>
      </c>
      <c r="AW986" s="13" t="s">
        <v>36</v>
      </c>
      <c r="AX986" s="13" t="s">
        <v>25</v>
      </c>
      <c r="AY986" s="166" t="s">
        <v>181</v>
      </c>
    </row>
    <row r="987" spans="1:65" s="2" customFormat="1" ht="24.2" customHeight="1">
      <c r="A987" s="33"/>
      <c r="B987" s="150"/>
      <c r="C987" s="151" t="s">
        <v>3980</v>
      </c>
      <c r="D987" s="151" t="s">
        <v>183</v>
      </c>
      <c r="E987" s="152" t="s">
        <v>1534</v>
      </c>
      <c r="F987" s="153" t="s">
        <v>1535</v>
      </c>
      <c r="G987" s="154" t="s">
        <v>372</v>
      </c>
      <c r="H987" s="155">
        <v>1.05</v>
      </c>
      <c r="I987" s="156"/>
      <c r="J987" s="157">
        <f>ROUND(I987*H987,2)</f>
        <v>0</v>
      </c>
      <c r="K987" s="153" t="s">
        <v>187</v>
      </c>
      <c r="L987" s="34"/>
      <c r="M987" s="158" t="s">
        <v>1</v>
      </c>
      <c r="N987" s="159" t="s">
        <v>46</v>
      </c>
      <c r="O987" s="59"/>
      <c r="P987" s="160">
        <f>O987*H987</f>
        <v>0</v>
      </c>
      <c r="Q987" s="160">
        <v>0</v>
      </c>
      <c r="R987" s="160">
        <f>Q987*H987</f>
        <v>0</v>
      </c>
      <c r="S987" s="160">
        <v>0</v>
      </c>
      <c r="T987" s="161">
        <f>S987*H987</f>
        <v>0</v>
      </c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R987" s="162" t="s">
        <v>151</v>
      </c>
      <c r="AT987" s="162" t="s">
        <v>183</v>
      </c>
      <c r="AU987" s="162" t="s">
        <v>89</v>
      </c>
      <c r="AY987" s="18" t="s">
        <v>181</v>
      </c>
      <c r="BE987" s="163">
        <f>IF(N987="základní",J987,0)</f>
        <v>0</v>
      </c>
      <c r="BF987" s="163">
        <f>IF(N987="snížená",J987,0)</f>
        <v>0</v>
      </c>
      <c r="BG987" s="163">
        <f>IF(N987="zákl. přenesená",J987,0)</f>
        <v>0</v>
      </c>
      <c r="BH987" s="163">
        <f>IF(N987="sníž. přenesená",J987,0)</f>
        <v>0</v>
      </c>
      <c r="BI987" s="163">
        <f>IF(N987="nulová",J987,0)</f>
        <v>0</v>
      </c>
      <c r="BJ987" s="18" t="s">
        <v>25</v>
      </c>
      <c r="BK987" s="163">
        <f>ROUND(I987*H987,2)</f>
        <v>0</v>
      </c>
      <c r="BL987" s="18" t="s">
        <v>151</v>
      </c>
      <c r="BM987" s="162" t="s">
        <v>3981</v>
      </c>
    </row>
    <row r="988" spans="1:65" s="13" customFormat="1">
      <c r="B988" s="164"/>
      <c r="D988" s="165" t="s">
        <v>189</v>
      </c>
      <c r="F988" s="167" t="s">
        <v>3982</v>
      </c>
      <c r="H988" s="168">
        <v>1.05</v>
      </c>
      <c r="I988" s="169"/>
      <c r="L988" s="164"/>
      <c r="M988" s="170"/>
      <c r="N988" s="171"/>
      <c r="O988" s="171"/>
      <c r="P988" s="171"/>
      <c r="Q988" s="171"/>
      <c r="R988" s="171"/>
      <c r="S988" s="171"/>
      <c r="T988" s="172"/>
      <c r="AT988" s="166" t="s">
        <v>189</v>
      </c>
      <c r="AU988" s="166" t="s">
        <v>89</v>
      </c>
      <c r="AV988" s="13" t="s">
        <v>89</v>
      </c>
      <c r="AW988" s="13" t="s">
        <v>3</v>
      </c>
      <c r="AX988" s="13" t="s">
        <v>25</v>
      </c>
      <c r="AY988" s="166" t="s">
        <v>181</v>
      </c>
    </row>
    <row r="989" spans="1:65" s="2" customFormat="1" ht="49.15" customHeight="1">
      <c r="A989" s="33"/>
      <c r="B989" s="150"/>
      <c r="C989" s="151" t="s">
        <v>3983</v>
      </c>
      <c r="D989" s="151" t="s">
        <v>183</v>
      </c>
      <c r="E989" s="152" t="s">
        <v>3984</v>
      </c>
      <c r="F989" s="153" t="s">
        <v>3985</v>
      </c>
      <c r="G989" s="154" t="s">
        <v>346</v>
      </c>
      <c r="H989" s="155">
        <v>10</v>
      </c>
      <c r="I989" s="156"/>
      <c r="J989" s="157">
        <f>ROUND(I989*H989,2)</f>
        <v>0</v>
      </c>
      <c r="K989" s="153" t="s">
        <v>1</v>
      </c>
      <c r="L989" s="34"/>
      <c r="M989" s="158" t="s">
        <v>1</v>
      </c>
      <c r="N989" s="159" t="s">
        <v>46</v>
      </c>
      <c r="O989" s="59"/>
      <c r="P989" s="160">
        <f>O989*H989</f>
        <v>0</v>
      </c>
      <c r="Q989" s="160">
        <v>2.1099999999999999E-3</v>
      </c>
      <c r="R989" s="160">
        <f>Q989*H989</f>
        <v>2.1100000000000001E-2</v>
      </c>
      <c r="S989" s="160">
        <v>0</v>
      </c>
      <c r="T989" s="161">
        <f>S989*H989</f>
        <v>0</v>
      </c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R989" s="162" t="s">
        <v>151</v>
      </c>
      <c r="AT989" s="162" t="s">
        <v>183</v>
      </c>
      <c r="AU989" s="162" t="s">
        <v>89</v>
      </c>
      <c r="AY989" s="18" t="s">
        <v>181</v>
      </c>
      <c r="BE989" s="163">
        <f>IF(N989="základní",J989,0)</f>
        <v>0</v>
      </c>
      <c r="BF989" s="163">
        <f>IF(N989="snížená",J989,0)</f>
        <v>0</v>
      </c>
      <c r="BG989" s="163">
        <f>IF(N989="zákl. přenesená",J989,0)</f>
        <v>0</v>
      </c>
      <c r="BH989" s="163">
        <f>IF(N989="sníž. přenesená",J989,0)</f>
        <v>0</v>
      </c>
      <c r="BI989" s="163">
        <f>IF(N989="nulová",J989,0)</f>
        <v>0</v>
      </c>
      <c r="BJ989" s="18" t="s">
        <v>25</v>
      </c>
      <c r="BK989" s="163">
        <f>ROUND(I989*H989,2)</f>
        <v>0</v>
      </c>
      <c r="BL989" s="18" t="s">
        <v>151</v>
      </c>
      <c r="BM989" s="162" t="s">
        <v>3986</v>
      </c>
    </row>
    <row r="990" spans="1:65" s="15" customFormat="1">
      <c r="B990" s="181"/>
      <c r="D990" s="165" t="s">
        <v>189</v>
      </c>
      <c r="E990" s="182" t="s">
        <v>1</v>
      </c>
      <c r="F990" s="183" t="s">
        <v>3987</v>
      </c>
      <c r="H990" s="182" t="s">
        <v>1</v>
      </c>
      <c r="I990" s="184"/>
      <c r="L990" s="181"/>
      <c r="M990" s="185"/>
      <c r="N990" s="186"/>
      <c r="O990" s="186"/>
      <c r="P990" s="186"/>
      <c r="Q990" s="186"/>
      <c r="R990" s="186"/>
      <c r="S990" s="186"/>
      <c r="T990" s="187"/>
      <c r="AT990" s="182" t="s">
        <v>189</v>
      </c>
      <c r="AU990" s="182" t="s">
        <v>89</v>
      </c>
      <c r="AV990" s="15" t="s">
        <v>25</v>
      </c>
      <c r="AW990" s="15" t="s">
        <v>36</v>
      </c>
      <c r="AX990" s="15" t="s">
        <v>81</v>
      </c>
      <c r="AY990" s="182" t="s">
        <v>181</v>
      </c>
    </row>
    <row r="991" spans="1:65" s="13" customFormat="1">
      <c r="B991" s="164"/>
      <c r="D991" s="165" t="s">
        <v>189</v>
      </c>
      <c r="E991" s="166" t="s">
        <v>1</v>
      </c>
      <c r="F991" s="167" t="s">
        <v>3988</v>
      </c>
      <c r="H991" s="168">
        <v>6</v>
      </c>
      <c r="I991" s="169"/>
      <c r="L991" s="164"/>
      <c r="M991" s="170"/>
      <c r="N991" s="171"/>
      <c r="O991" s="171"/>
      <c r="P991" s="171"/>
      <c r="Q991" s="171"/>
      <c r="R991" s="171"/>
      <c r="S991" s="171"/>
      <c r="T991" s="172"/>
      <c r="AT991" s="166" t="s">
        <v>189</v>
      </c>
      <c r="AU991" s="166" t="s">
        <v>89</v>
      </c>
      <c r="AV991" s="13" t="s">
        <v>89</v>
      </c>
      <c r="AW991" s="13" t="s">
        <v>36</v>
      </c>
      <c r="AX991" s="13" t="s">
        <v>81</v>
      </c>
      <c r="AY991" s="166" t="s">
        <v>181</v>
      </c>
    </row>
    <row r="992" spans="1:65" s="13" customFormat="1">
      <c r="B992" s="164"/>
      <c r="D992" s="165" t="s">
        <v>189</v>
      </c>
      <c r="E992" s="166" t="s">
        <v>1</v>
      </c>
      <c r="F992" s="167" t="s">
        <v>3989</v>
      </c>
      <c r="H992" s="168">
        <v>4</v>
      </c>
      <c r="I992" s="169"/>
      <c r="L992" s="164"/>
      <c r="M992" s="170"/>
      <c r="N992" s="171"/>
      <c r="O992" s="171"/>
      <c r="P992" s="171"/>
      <c r="Q992" s="171"/>
      <c r="R992" s="171"/>
      <c r="S992" s="171"/>
      <c r="T992" s="172"/>
      <c r="AT992" s="166" t="s">
        <v>189</v>
      </c>
      <c r="AU992" s="166" t="s">
        <v>89</v>
      </c>
      <c r="AV992" s="13" t="s">
        <v>89</v>
      </c>
      <c r="AW992" s="13" t="s">
        <v>36</v>
      </c>
      <c r="AX992" s="13" t="s">
        <v>81</v>
      </c>
      <c r="AY992" s="166" t="s">
        <v>181</v>
      </c>
    </row>
    <row r="993" spans="1:65" s="14" customFormat="1">
      <c r="B993" s="173"/>
      <c r="D993" s="165" t="s">
        <v>189</v>
      </c>
      <c r="E993" s="174" t="s">
        <v>1</v>
      </c>
      <c r="F993" s="175" t="s">
        <v>190</v>
      </c>
      <c r="H993" s="176">
        <v>10</v>
      </c>
      <c r="I993" s="177"/>
      <c r="L993" s="173"/>
      <c r="M993" s="178"/>
      <c r="N993" s="179"/>
      <c r="O993" s="179"/>
      <c r="P993" s="179"/>
      <c r="Q993" s="179"/>
      <c r="R993" s="179"/>
      <c r="S993" s="179"/>
      <c r="T993" s="180"/>
      <c r="AT993" s="174" t="s">
        <v>189</v>
      </c>
      <c r="AU993" s="174" t="s">
        <v>89</v>
      </c>
      <c r="AV993" s="14" t="s">
        <v>151</v>
      </c>
      <c r="AW993" s="14" t="s">
        <v>36</v>
      </c>
      <c r="AX993" s="14" t="s">
        <v>25</v>
      </c>
      <c r="AY993" s="174" t="s">
        <v>181</v>
      </c>
    </row>
    <row r="994" spans="1:65" s="2" customFormat="1" ht="49.15" customHeight="1">
      <c r="A994" s="33"/>
      <c r="B994" s="150"/>
      <c r="C994" s="151" t="s">
        <v>3990</v>
      </c>
      <c r="D994" s="151" t="s">
        <v>183</v>
      </c>
      <c r="E994" s="152" t="s">
        <v>3991</v>
      </c>
      <c r="F994" s="153" t="s">
        <v>3992</v>
      </c>
      <c r="G994" s="154" t="s">
        <v>346</v>
      </c>
      <c r="H994" s="155">
        <v>39</v>
      </c>
      <c r="I994" s="156"/>
      <c r="J994" s="157">
        <f>ROUND(I994*H994,2)</f>
        <v>0</v>
      </c>
      <c r="K994" s="153" t="s">
        <v>1</v>
      </c>
      <c r="L994" s="34"/>
      <c r="M994" s="158" t="s">
        <v>1</v>
      </c>
      <c r="N994" s="159" t="s">
        <v>46</v>
      </c>
      <c r="O994" s="59"/>
      <c r="P994" s="160">
        <f>O994*H994</f>
        <v>0</v>
      </c>
      <c r="Q994" s="160">
        <v>2.1099999999999999E-3</v>
      </c>
      <c r="R994" s="160">
        <f>Q994*H994</f>
        <v>8.2290000000000002E-2</v>
      </c>
      <c r="S994" s="160">
        <v>0</v>
      </c>
      <c r="T994" s="161">
        <f>S994*H994</f>
        <v>0</v>
      </c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R994" s="162" t="s">
        <v>151</v>
      </c>
      <c r="AT994" s="162" t="s">
        <v>183</v>
      </c>
      <c r="AU994" s="162" t="s">
        <v>89</v>
      </c>
      <c r="AY994" s="18" t="s">
        <v>181</v>
      </c>
      <c r="BE994" s="163">
        <f>IF(N994="základní",J994,0)</f>
        <v>0</v>
      </c>
      <c r="BF994" s="163">
        <f>IF(N994="snížená",J994,0)</f>
        <v>0</v>
      </c>
      <c r="BG994" s="163">
        <f>IF(N994="zákl. přenesená",J994,0)</f>
        <v>0</v>
      </c>
      <c r="BH994" s="163">
        <f>IF(N994="sníž. přenesená",J994,0)</f>
        <v>0</v>
      </c>
      <c r="BI994" s="163">
        <f>IF(N994="nulová",J994,0)</f>
        <v>0</v>
      </c>
      <c r="BJ994" s="18" t="s">
        <v>25</v>
      </c>
      <c r="BK994" s="163">
        <f>ROUND(I994*H994,2)</f>
        <v>0</v>
      </c>
      <c r="BL994" s="18" t="s">
        <v>151</v>
      </c>
      <c r="BM994" s="162" t="s">
        <v>3993</v>
      </c>
    </row>
    <row r="995" spans="1:65" s="15" customFormat="1">
      <c r="B995" s="181"/>
      <c r="D995" s="165" t="s">
        <v>189</v>
      </c>
      <c r="E995" s="182" t="s">
        <v>1</v>
      </c>
      <c r="F995" s="183" t="s">
        <v>3987</v>
      </c>
      <c r="H995" s="182" t="s">
        <v>1</v>
      </c>
      <c r="I995" s="184"/>
      <c r="L995" s="181"/>
      <c r="M995" s="185"/>
      <c r="N995" s="186"/>
      <c r="O995" s="186"/>
      <c r="P995" s="186"/>
      <c r="Q995" s="186"/>
      <c r="R995" s="186"/>
      <c r="S995" s="186"/>
      <c r="T995" s="187"/>
      <c r="AT995" s="182" t="s">
        <v>189</v>
      </c>
      <c r="AU995" s="182" t="s">
        <v>89</v>
      </c>
      <c r="AV995" s="15" t="s">
        <v>25</v>
      </c>
      <c r="AW995" s="15" t="s">
        <v>36</v>
      </c>
      <c r="AX995" s="15" t="s">
        <v>81</v>
      </c>
      <c r="AY995" s="182" t="s">
        <v>181</v>
      </c>
    </row>
    <row r="996" spans="1:65" s="13" customFormat="1">
      <c r="B996" s="164"/>
      <c r="D996" s="165" t="s">
        <v>189</v>
      </c>
      <c r="E996" s="166" t="s">
        <v>1</v>
      </c>
      <c r="F996" s="167" t="s">
        <v>3994</v>
      </c>
      <c r="H996" s="168">
        <v>32</v>
      </c>
      <c r="I996" s="169"/>
      <c r="L996" s="164"/>
      <c r="M996" s="170"/>
      <c r="N996" s="171"/>
      <c r="O996" s="171"/>
      <c r="P996" s="171"/>
      <c r="Q996" s="171"/>
      <c r="R996" s="171"/>
      <c r="S996" s="171"/>
      <c r="T996" s="172"/>
      <c r="AT996" s="166" t="s">
        <v>189</v>
      </c>
      <c r="AU996" s="166" t="s">
        <v>89</v>
      </c>
      <c r="AV996" s="13" t="s">
        <v>89</v>
      </c>
      <c r="AW996" s="13" t="s">
        <v>36</v>
      </c>
      <c r="AX996" s="13" t="s">
        <v>81</v>
      </c>
      <c r="AY996" s="166" t="s">
        <v>181</v>
      </c>
    </row>
    <row r="997" spans="1:65" s="13" customFormat="1">
      <c r="B997" s="164"/>
      <c r="D997" s="165" t="s">
        <v>189</v>
      </c>
      <c r="E997" s="166" t="s">
        <v>1</v>
      </c>
      <c r="F997" s="167" t="s">
        <v>3995</v>
      </c>
      <c r="H997" s="168">
        <v>7</v>
      </c>
      <c r="I997" s="169"/>
      <c r="L997" s="164"/>
      <c r="M997" s="170"/>
      <c r="N997" s="171"/>
      <c r="O997" s="171"/>
      <c r="P997" s="171"/>
      <c r="Q997" s="171"/>
      <c r="R997" s="171"/>
      <c r="S997" s="171"/>
      <c r="T997" s="172"/>
      <c r="AT997" s="166" t="s">
        <v>189</v>
      </c>
      <c r="AU997" s="166" t="s">
        <v>89</v>
      </c>
      <c r="AV997" s="13" t="s">
        <v>89</v>
      </c>
      <c r="AW997" s="13" t="s">
        <v>36</v>
      </c>
      <c r="AX997" s="13" t="s">
        <v>81</v>
      </c>
      <c r="AY997" s="166" t="s">
        <v>181</v>
      </c>
    </row>
    <row r="998" spans="1:65" s="14" customFormat="1">
      <c r="B998" s="173"/>
      <c r="D998" s="165" t="s">
        <v>189</v>
      </c>
      <c r="E998" s="174" t="s">
        <v>1</v>
      </c>
      <c r="F998" s="175" t="s">
        <v>190</v>
      </c>
      <c r="H998" s="176">
        <v>39</v>
      </c>
      <c r="I998" s="177"/>
      <c r="L998" s="173"/>
      <c r="M998" s="178"/>
      <c r="N998" s="179"/>
      <c r="O998" s="179"/>
      <c r="P998" s="179"/>
      <c r="Q998" s="179"/>
      <c r="R998" s="179"/>
      <c r="S998" s="179"/>
      <c r="T998" s="180"/>
      <c r="AT998" s="174" t="s">
        <v>189</v>
      </c>
      <c r="AU998" s="174" t="s">
        <v>89</v>
      </c>
      <c r="AV998" s="14" t="s">
        <v>151</v>
      </c>
      <c r="AW998" s="14" t="s">
        <v>36</v>
      </c>
      <c r="AX998" s="14" t="s">
        <v>25</v>
      </c>
      <c r="AY998" s="174" t="s">
        <v>181</v>
      </c>
    </row>
    <row r="999" spans="1:65" s="2" customFormat="1" ht="24.2" customHeight="1">
      <c r="A999" s="33"/>
      <c r="B999" s="150"/>
      <c r="C999" s="151" t="s">
        <v>3996</v>
      </c>
      <c r="D999" s="151" t="s">
        <v>183</v>
      </c>
      <c r="E999" s="152" t="s">
        <v>3997</v>
      </c>
      <c r="F999" s="153" t="s">
        <v>3998</v>
      </c>
      <c r="G999" s="154" t="s">
        <v>346</v>
      </c>
      <c r="H999" s="155">
        <v>10</v>
      </c>
      <c r="I999" s="156"/>
      <c r="J999" s="157">
        <f>ROUND(I999*H999,2)</f>
        <v>0</v>
      </c>
      <c r="K999" s="153" t="s">
        <v>1</v>
      </c>
      <c r="L999" s="34"/>
      <c r="M999" s="158" t="s">
        <v>1</v>
      </c>
      <c r="N999" s="159" t="s">
        <v>46</v>
      </c>
      <c r="O999" s="59"/>
      <c r="P999" s="160">
        <f>O999*H999</f>
        <v>0</v>
      </c>
      <c r="Q999" s="160">
        <v>0</v>
      </c>
      <c r="R999" s="160">
        <f>Q999*H999</f>
        <v>0</v>
      </c>
      <c r="S999" s="160">
        <v>0</v>
      </c>
      <c r="T999" s="161">
        <f>S999*H999</f>
        <v>0</v>
      </c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R999" s="162" t="s">
        <v>151</v>
      </c>
      <c r="AT999" s="162" t="s">
        <v>183</v>
      </c>
      <c r="AU999" s="162" t="s">
        <v>89</v>
      </c>
      <c r="AY999" s="18" t="s">
        <v>181</v>
      </c>
      <c r="BE999" s="163">
        <f>IF(N999="základní",J999,0)</f>
        <v>0</v>
      </c>
      <c r="BF999" s="163">
        <f>IF(N999="snížená",J999,0)</f>
        <v>0</v>
      </c>
      <c r="BG999" s="163">
        <f>IF(N999="zákl. přenesená",J999,0)</f>
        <v>0</v>
      </c>
      <c r="BH999" s="163">
        <f>IF(N999="sníž. přenesená",J999,0)</f>
        <v>0</v>
      </c>
      <c r="BI999" s="163">
        <f>IF(N999="nulová",J999,0)</f>
        <v>0</v>
      </c>
      <c r="BJ999" s="18" t="s">
        <v>25</v>
      </c>
      <c r="BK999" s="163">
        <f>ROUND(I999*H999,2)</f>
        <v>0</v>
      </c>
      <c r="BL999" s="18" t="s">
        <v>151</v>
      </c>
      <c r="BM999" s="162" t="s">
        <v>3999</v>
      </c>
    </row>
    <row r="1000" spans="1:65" s="13" customFormat="1">
      <c r="B1000" s="164"/>
      <c r="D1000" s="165" t="s">
        <v>189</v>
      </c>
      <c r="E1000" s="166" t="s">
        <v>1</v>
      </c>
      <c r="F1000" s="167" t="s">
        <v>4000</v>
      </c>
      <c r="H1000" s="168">
        <v>4</v>
      </c>
      <c r="I1000" s="169"/>
      <c r="L1000" s="164"/>
      <c r="M1000" s="170"/>
      <c r="N1000" s="171"/>
      <c r="O1000" s="171"/>
      <c r="P1000" s="171"/>
      <c r="Q1000" s="171"/>
      <c r="R1000" s="171"/>
      <c r="S1000" s="171"/>
      <c r="T1000" s="172"/>
      <c r="AT1000" s="166" t="s">
        <v>189</v>
      </c>
      <c r="AU1000" s="166" t="s">
        <v>89</v>
      </c>
      <c r="AV1000" s="13" t="s">
        <v>89</v>
      </c>
      <c r="AW1000" s="13" t="s">
        <v>36</v>
      </c>
      <c r="AX1000" s="13" t="s">
        <v>81</v>
      </c>
      <c r="AY1000" s="166" t="s">
        <v>181</v>
      </c>
    </row>
    <row r="1001" spans="1:65" s="13" customFormat="1">
      <c r="B1001" s="164"/>
      <c r="D1001" s="165" t="s">
        <v>189</v>
      </c>
      <c r="E1001" s="166" t="s">
        <v>1</v>
      </c>
      <c r="F1001" s="167" t="s">
        <v>4001</v>
      </c>
      <c r="H1001" s="168">
        <v>6</v>
      </c>
      <c r="I1001" s="169"/>
      <c r="L1001" s="164"/>
      <c r="M1001" s="170"/>
      <c r="N1001" s="171"/>
      <c r="O1001" s="171"/>
      <c r="P1001" s="171"/>
      <c r="Q1001" s="171"/>
      <c r="R1001" s="171"/>
      <c r="S1001" s="171"/>
      <c r="T1001" s="172"/>
      <c r="AT1001" s="166" t="s">
        <v>189</v>
      </c>
      <c r="AU1001" s="166" t="s">
        <v>89</v>
      </c>
      <c r="AV1001" s="13" t="s">
        <v>89</v>
      </c>
      <c r="AW1001" s="13" t="s">
        <v>36</v>
      </c>
      <c r="AX1001" s="13" t="s">
        <v>81</v>
      </c>
      <c r="AY1001" s="166" t="s">
        <v>181</v>
      </c>
    </row>
    <row r="1002" spans="1:65" s="14" customFormat="1">
      <c r="B1002" s="173"/>
      <c r="D1002" s="165" t="s">
        <v>189</v>
      </c>
      <c r="E1002" s="174" t="s">
        <v>1</v>
      </c>
      <c r="F1002" s="175" t="s">
        <v>190</v>
      </c>
      <c r="H1002" s="176">
        <v>10</v>
      </c>
      <c r="I1002" s="177"/>
      <c r="L1002" s="173"/>
      <c r="M1002" s="178"/>
      <c r="N1002" s="179"/>
      <c r="O1002" s="179"/>
      <c r="P1002" s="179"/>
      <c r="Q1002" s="179"/>
      <c r="R1002" s="179"/>
      <c r="S1002" s="179"/>
      <c r="T1002" s="180"/>
      <c r="AT1002" s="174" t="s">
        <v>189</v>
      </c>
      <c r="AU1002" s="174" t="s">
        <v>89</v>
      </c>
      <c r="AV1002" s="14" t="s">
        <v>151</v>
      </c>
      <c r="AW1002" s="14" t="s">
        <v>36</v>
      </c>
      <c r="AX1002" s="14" t="s">
        <v>25</v>
      </c>
      <c r="AY1002" s="174" t="s">
        <v>181</v>
      </c>
    </row>
    <row r="1003" spans="1:65" s="2" customFormat="1" ht="37.9" customHeight="1">
      <c r="A1003" s="33"/>
      <c r="B1003" s="150"/>
      <c r="C1003" s="151" t="s">
        <v>4002</v>
      </c>
      <c r="D1003" s="151" t="s">
        <v>183</v>
      </c>
      <c r="E1003" s="152" t="s">
        <v>4003</v>
      </c>
      <c r="F1003" s="153" t="s">
        <v>4004</v>
      </c>
      <c r="G1003" s="154" t="s">
        <v>346</v>
      </c>
      <c r="H1003" s="155">
        <v>2</v>
      </c>
      <c r="I1003" s="156"/>
      <c r="J1003" s="157">
        <f>ROUND(I1003*H1003,2)</f>
        <v>0</v>
      </c>
      <c r="K1003" s="153" t="s">
        <v>1</v>
      </c>
      <c r="L1003" s="34"/>
      <c r="M1003" s="158" t="s">
        <v>1</v>
      </c>
      <c r="N1003" s="159" t="s">
        <v>46</v>
      </c>
      <c r="O1003" s="59"/>
      <c r="P1003" s="160">
        <f>O1003*H1003</f>
        <v>0</v>
      </c>
      <c r="Q1003" s="160">
        <v>2.7999999999999998E-4</v>
      </c>
      <c r="R1003" s="160">
        <f>Q1003*H1003</f>
        <v>5.5999999999999995E-4</v>
      </c>
      <c r="S1003" s="160">
        <v>0</v>
      </c>
      <c r="T1003" s="161">
        <f>S1003*H1003</f>
        <v>0</v>
      </c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R1003" s="162" t="s">
        <v>151</v>
      </c>
      <c r="AT1003" s="162" t="s">
        <v>183</v>
      </c>
      <c r="AU1003" s="162" t="s">
        <v>89</v>
      </c>
      <c r="AY1003" s="18" t="s">
        <v>181</v>
      </c>
      <c r="BE1003" s="163">
        <f>IF(N1003="základní",J1003,0)</f>
        <v>0</v>
      </c>
      <c r="BF1003" s="163">
        <f>IF(N1003="snížená",J1003,0)</f>
        <v>0</v>
      </c>
      <c r="BG1003" s="163">
        <f>IF(N1003="zákl. přenesená",J1003,0)</f>
        <v>0</v>
      </c>
      <c r="BH1003" s="163">
        <f>IF(N1003="sníž. přenesená",J1003,0)</f>
        <v>0</v>
      </c>
      <c r="BI1003" s="163">
        <f>IF(N1003="nulová",J1003,0)</f>
        <v>0</v>
      </c>
      <c r="BJ1003" s="18" t="s">
        <v>25</v>
      </c>
      <c r="BK1003" s="163">
        <f>ROUND(I1003*H1003,2)</f>
        <v>0</v>
      </c>
      <c r="BL1003" s="18" t="s">
        <v>151</v>
      </c>
      <c r="BM1003" s="162" t="s">
        <v>4005</v>
      </c>
    </row>
    <row r="1004" spans="1:65" s="13" customFormat="1">
      <c r="B1004" s="164"/>
      <c r="D1004" s="165" t="s">
        <v>189</v>
      </c>
      <c r="E1004" s="166" t="s">
        <v>1</v>
      </c>
      <c r="F1004" s="167" t="s">
        <v>4006</v>
      </c>
      <c r="H1004" s="168">
        <v>2</v>
      </c>
      <c r="I1004" s="169"/>
      <c r="L1004" s="164"/>
      <c r="M1004" s="170"/>
      <c r="N1004" s="171"/>
      <c r="O1004" s="171"/>
      <c r="P1004" s="171"/>
      <c r="Q1004" s="171"/>
      <c r="R1004" s="171"/>
      <c r="S1004" s="171"/>
      <c r="T1004" s="172"/>
      <c r="AT1004" s="166" t="s">
        <v>189</v>
      </c>
      <c r="AU1004" s="166" t="s">
        <v>89</v>
      </c>
      <c r="AV1004" s="13" t="s">
        <v>89</v>
      </c>
      <c r="AW1004" s="13" t="s">
        <v>36</v>
      </c>
      <c r="AX1004" s="13" t="s">
        <v>25</v>
      </c>
      <c r="AY1004" s="166" t="s">
        <v>181</v>
      </c>
    </row>
    <row r="1005" spans="1:65" s="2" customFormat="1" ht="37.9" customHeight="1">
      <c r="A1005" s="33"/>
      <c r="B1005" s="150"/>
      <c r="C1005" s="151" t="s">
        <v>4007</v>
      </c>
      <c r="D1005" s="151" t="s">
        <v>183</v>
      </c>
      <c r="E1005" s="152" t="s">
        <v>4008</v>
      </c>
      <c r="F1005" s="153" t="s">
        <v>4009</v>
      </c>
      <c r="G1005" s="154" t="s">
        <v>346</v>
      </c>
      <c r="H1005" s="155">
        <v>2</v>
      </c>
      <c r="I1005" s="156"/>
      <c r="J1005" s="157">
        <f>ROUND(I1005*H1005,2)</f>
        <v>0</v>
      </c>
      <c r="K1005" s="153" t="s">
        <v>1</v>
      </c>
      <c r="L1005" s="34"/>
      <c r="M1005" s="158" t="s">
        <v>1</v>
      </c>
      <c r="N1005" s="159" t="s">
        <v>46</v>
      </c>
      <c r="O1005" s="59"/>
      <c r="P1005" s="160">
        <f>O1005*H1005</f>
        <v>0</v>
      </c>
      <c r="Q1005" s="160">
        <v>1.6000000000000001E-3</v>
      </c>
      <c r="R1005" s="160">
        <f>Q1005*H1005</f>
        <v>3.2000000000000002E-3</v>
      </c>
      <c r="S1005" s="160">
        <v>0</v>
      </c>
      <c r="T1005" s="161">
        <f>S1005*H1005</f>
        <v>0</v>
      </c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R1005" s="162" t="s">
        <v>151</v>
      </c>
      <c r="AT1005" s="162" t="s">
        <v>183</v>
      </c>
      <c r="AU1005" s="162" t="s">
        <v>89</v>
      </c>
      <c r="AY1005" s="18" t="s">
        <v>181</v>
      </c>
      <c r="BE1005" s="163">
        <f>IF(N1005="základní",J1005,0)</f>
        <v>0</v>
      </c>
      <c r="BF1005" s="163">
        <f>IF(N1005="snížená",J1005,0)</f>
        <v>0</v>
      </c>
      <c r="BG1005" s="163">
        <f>IF(N1005="zákl. přenesená",J1005,0)</f>
        <v>0</v>
      </c>
      <c r="BH1005" s="163">
        <f>IF(N1005="sníž. přenesená",J1005,0)</f>
        <v>0</v>
      </c>
      <c r="BI1005" s="163">
        <f>IF(N1005="nulová",J1005,0)</f>
        <v>0</v>
      </c>
      <c r="BJ1005" s="18" t="s">
        <v>25</v>
      </c>
      <c r="BK1005" s="163">
        <f>ROUND(I1005*H1005,2)</f>
        <v>0</v>
      </c>
      <c r="BL1005" s="18" t="s">
        <v>151</v>
      </c>
      <c r="BM1005" s="162" t="s">
        <v>4010</v>
      </c>
    </row>
    <row r="1006" spans="1:65" s="13" customFormat="1">
      <c r="B1006" s="164"/>
      <c r="D1006" s="165" t="s">
        <v>189</v>
      </c>
      <c r="E1006" s="166" t="s">
        <v>1</v>
      </c>
      <c r="F1006" s="167" t="s">
        <v>4011</v>
      </c>
      <c r="H1006" s="168">
        <v>2</v>
      </c>
      <c r="I1006" s="169"/>
      <c r="L1006" s="164"/>
      <c r="M1006" s="170"/>
      <c r="N1006" s="171"/>
      <c r="O1006" s="171"/>
      <c r="P1006" s="171"/>
      <c r="Q1006" s="171"/>
      <c r="R1006" s="171"/>
      <c r="S1006" s="171"/>
      <c r="T1006" s="172"/>
      <c r="AT1006" s="166" t="s">
        <v>189</v>
      </c>
      <c r="AU1006" s="166" t="s">
        <v>89</v>
      </c>
      <c r="AV1006" s="13" t="s">
        <v>89</v>
      </c>
      <c r="AW1006" s="13" t="s">
        <v>36</v>
      </c>
      <c r="AX1006" s="13" t="s">
        <v>25</v>
      </c>
      <c r="AY1006" s="166" t="s">
        <v>181</v>
      </c>
    </row>
    <row r="1007" spans="1:65" s="12" customFormat="1" ht="22.9" customHeight="1">
      <c r="B1007" s="137"/>
      <c r="D1007" s="138" t="s">
        <v>80</v>
      </c>
      <c r="E1007" s="148" t="s">
        <v>470</v>
      </c>
      <c r="F1007" s="148" t="s">
        <v>471</v>
      </c>
      <c r="I1007" s="140"/>
      <c r="J1007" s="149">
        <f>BK1007</f>
        <v>0</v>
      </c>
      <c r="L1007" s="137"/>
      <c r="M1007" s="142"/>
      <c r="N1007" s="143"/>
      <c r="O1007" s="143"/>
      <c r="P1007" s="144">
        <f>P1008</f>
        <v>0</v>
      </c>
      <c r="Q1007" s="143"/>
      <c r="R1007" s="144">
        <f>R1008</f>
        <v>0</v>
      </c>
      <c r="S1007" s="143"/>
      <c r="T1007" s="145">
        <f>T1008</f>
        <v>0</v>
      </c>
      <c r="AR1007" s="138" t="s">
        <v>25</v>
      </c>
      <c r="AT1007" s="146" t="s">
        <v>80</v>
      </c>
      <c r="AU1007" s="146" t="s">
        <v>25</v>
      </c>
      <c r="AY1007" s="138" t="s">
        <v>181</v>
      </c>
      <c r="BK1007" s="147">
        <f>BK1008</f>
        <v>0</v>
      </c>
    </row>
    <row r="1008" spans="1:65" s="2" customFormat="1" ht="24.2" customHeight="1">
      <c r="A1008" s="33"/>
      <c r="B1008" s="150"/>
      <c r="C1008" s="151" t="s">
        <v>4012</v>
      </c>
      <c r="D1008" s="151" t="s">
        <v>183</v>
      </c>
      <c r="E1008" s="152" t="s">
        <v>4013</v>
      </c>
      <c r="F1008" s="153" t="s">
        <v>4014</v>
      </c>
      <c r="G1008" s="154" t="s">
        <v>372</v>
      </c>
      <c r="H1008" s="155">
        <v>283.72199999999998</v>
      </c>
      <c r="I1008" s="156"/>
      <c r="J1008" s="157">
        <f>ROUND(I1008*H1008,2)</f>
        <v>0</v>
      </c>
      <c r="K1008" s="153" t="s">
        <v>187</v>
      </c>
      <c r="L1008" s="34"/>
      <c r="M1008" s="158" t="s">
        <v>1</v>
      </c>
      <c r="N1008" s="159" t="s">
        <v>46</v>
      </c>
      <c r="O1008" s="59"/>
      <c r="P1008" s="160">
        <f>O1008*H1008</f>
        <v>0</v>
      </c>
      <c r="Q1008" s="160">
        <v>0</v>
      </c>
      <c r="R1008" s="160">
        <f>Q1008*H1008</f>
        <v>0</v>
      </c>
      <c r="S1008" s="160">
        <v>0</v>
      </c>
      <c r="T1008" s="161">
        <f>S1008*H1008</f>
        <v>0</v>
      </c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R1008" s="162" t="s">
        <v>151</v>
      </c>
      <c r="AT1008" s="162" t="s">
        <v>183</v>
      </c>
      <c r="AU1008" s="162" t="s">
        <v>89</v>
      </c>
      <c r="AY1008" s="18" t="s">
        <v>181</v>
      </c>
      <c r="BE1008" s="163">
        <f>IF(N1008="základní",J1008,0)</f>
        <v>0</v>
      </c>
      <c r="BF1008" s="163">
        <f>IF(N1008="snížená",J1008,0)</f>
        <v>0</v>
      </c>
      <c r="BG1008" s="163">
        <f>IF(N1008="zákl. přenesená",J1008,0)</f>
        <v>0</v>
      </c>
      <c r="BH1008" s="163">
        <f>IF(N1008="sníž. přenesená",J1008,0)</f>
        <v>0</v>
      </c>
      <c r="BI1008" s="163">
        <f>IF(N1008="nulová",J1008,0)</f>
        <v>0</v>
      </c>
      <c r="BJ1008" s="18" t="s">
        <v>25</v>
      </c>
      <c r="BK1008" s="163">
        <f>ROUND(I1008*H1008,2)</f>
        <v>0</v>
      </c>
      <c r="BL1008" s="18" t="s">
        <v>151</v>
      </c>
      <c r="BM1008" s="162" t="s">
        <v>4015</v>
      </c>
    </row>
    <row r="1009" spans="1:65" s="12" customFormat="1" ht="25.9" customHeight="1">
      <c r="B1009" s="137"/>
      <c r="D1009" s="138" t="s">
        <v>80</v>
      </c>
      <c r="E1009" s="139" t="s">
        <v>301</v>
      </c>
      <c r="F1009" s="139" t="s">
        <v>322</v>
      </c>
      <c r="I1009" s="140"/>
      <c r="J1009" s="141">
        <f>BK1009</f>
        <v>0</v>
      </c>
      <c r="L1009" s="137"/>
      <c r="M1009" s="142"/>
      <c r="N1009" s="143"/>
      <c r="O1009" s="143"/>
      <c r="P1009" s="144">
        <f>P1010+P1012</f>
        <v>0</v>
      </c>
      <c r="Q1009" s="143"/>
      <c r="R1009" s="144">
        <f>R1010+R1012</f>
        <v>9.9000059999999994</v>
      </c>
      <c r="S1009" s="143"/>
      <c r="T1009" s="145">
        <f>T1010+T1012</f>
        <v>0</v>
      </c>
      <c r="AR1009" s="138" t="s">
        <v>194</v>
      </c>
      <c r="AT1009" s="146" t="s">
        <v>80</v>
      </c>
      <c r="AU1009" s="146" t="s">
        <v>81</v>
      </c>
      <c r="AY1009" s="138" t="s">
        <v>181</v>
      </c>
      <c r="BK1009" s="147">
        <f>BK1010+BK1012</f>
        <v>0</v>
      </c>
    </row>
    <row r="1010" spans="1:65" s="12" customFormat="1" ht="22.9" customHeight="1">
      <c r="B1010" s="137"/>
      <c r="D1010" s="138" t="s">
        <v>80</v>
      </c>
      <c r="E1010" s="148" t="s">
        <v>323</v>
      </c>
      <c r="F1010" s="148" t="s">
        <v>324</v>
      </c>
      <c r="I1010" s="140"/>
      <c r="J1010" s="149">
        <f>BK1010</f>
        <v>0</v>
      </c>
      <c r="L1010" s="137"/>
      <c r="M1010" s="142"/>
      <c r="N1010" s="143"/>
      <c r="O1010" s="143"/>
      <c r="P1010" s="144">
        <f>P1011</f>
        <v>0</v>
      </c>
      <c r="Q1010" s="143"/>
      <c r="R1010" s="144">
        <f>R1011</f>
        <v>0</v>
      </c>
      <c r="S1010" s="143"/>
      <c r="T1010" s="145">
        <f>T1011</f>
        <v>0</v>
      </c>
      <c r="AR1010" s="138" t="s">
        <v>194</v>
      </c>
      <c r="AT1010" s="146" t="s">
        <v>80</v>
      </c>
      <c r="AU1010" s="146" t="s">
        <v>25</v>
      </c>
      <c r="AY1010" s="138" t="s">
        <v>181</v>
      </c>
      <c r="BK1010" s="147">
        <f>BK1011</f>
        <v>0</v>
      </c>
    </row>
    <row r="1011" spans="1:65" s="2" customFormat="1" ht="24.2" customHeight="1">
      <c r="A1011" s="33"/>
      <c r="B1011" s="150"/>
      <c r="C1011" s="151" t="s">
        <v>4016</v>
      </c>
      <c r="D1011" s="151" t="s">
        <v>183</v>
      </c>
      <c r="E1011" s="152" t="s">
        <v>4017</v>
      </c>
      <c r="F1011" s="153" t="s">
        <v>4018</v>
      </c>
      <c r="G1011" s="154" t="s">
        <v>186</v>
      </c>
      <c r="H1011" s="155">
        <v>35</v>
      </c>
      <c r="I1011" s="156"/>
      <c r="J1011" s="157">
        <f>ROUND(I1011*H1011,2)</f>
        <v>0</v>
      </c>
      <c r="K1011" s="153" t="s">
        <v>1</v>
      </c>
      <c r="L1011" s="34"/>
      <c r="M1011" s="158" t="s">
        <v>1</v>
      </c>
      <c r="N1011" s="159" t="s">
        <v>46</v>
      </c>
      <c r="O1011" s="59"/>
      <c r="P1011" s="160">
        <f>O1011*H1011</f>
        <v>0</v>
      </c>
      <c r="Q1011" s="160">
        <v>0</v>
      </c>
      <c r="R1011" s="160">
        <f>Q1011*H1011</f>
        <v>0</v>
      </c>
      <c r="S1011" s="160">
        <v>0</v>
      </c>
      <c r="T1011" s="161">
        <f>S1011*H1011</f>
        <v>0</v>
      </c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R1011" s="162" t="s">
        <v>327</v>
      </c>
      <c r="AT1011" s="162" t="s">
        <v>183</v>
      </c>
      <c r="AU1011" s="162" t="s">
        <v>89</v>
      </c>
      <c r="AY1011" s="18" t="s">
        <v>181</v>
      </c>
      <c r="BE1011" s="163">
        <f>IF(N1011="základní",J1011,0)</f>
        <v>0</v>
      </c>
      <c r="BF1011" s="163">
        <f>IF(N1011="snížená",J1011,0)</f>
        <v>0</v>
      </c>
      <c r="BG1011" s="163">
        <f>IF(N1011="zákl. přenesená",J1011,0)</f>
        <v>0</v>
      </c>
      <c r="BH1011" s="163">
        <f>IF(N1011="sníž. přenesená",J1011,0)</f>
        <v>0</v>
      </c>
      <c r="BI1011" s="163">
        <f>IF(N1011="nulová",J1011,0)</f>
        <v>0</v>
      </c>
      <c r="BJ1011" s="18" t="s">
        <v>25</v>
      </c>
      <c r="BK1011" s="163">
        <f>ROUND(I1011*H1011,2)</f>
        <v>0</v>
      </c>
      <c r="BL1011" s="18" t="s">
        <v>327</v>
      </c>
      <c r="BM1011" s="162" t="s">
        <v>4019</v>
      </c>
    </row>
    <row r="1012" spans="1:65" s="12" customFormat="1" ht="22.9" customHeight="1">
      <c r="B1012" s="137"/>
      <c r="D1012" s="138" t="s">
        <v>80</v>
      </c>
      <c r="E1012" s="148" t="s">
        <v>2666</v>
      </c>
      <c r="F1012" s="148" t="s">
        <v>2667</v>
      </c>
      <c r="I1012" s="140"/>
      <c r="J1012" s="149">
        <f>BK1012</f>
        <v>0</v>
      </c>
      <c r="L1012" s="137"/>
      <c r="M1012" s="142"/>
      <c r="N1012" s="143"/>
      <c r="O1012" s="143"/>
      <c r="P1012" s="144">
        <f>SUM(P1013:P1017)</f>
        <v>0</v>
      </c>
      <c r="Q1012" s="143"/>
      <c r="R1012" s="144">
        <f>SUM(R1013:R1017)</f>
        <v>9.9000059999999994</v>
      </c>
      <c r="S1012" s="143"/>
      <c r="T1012" s="145">
        <f>SUM(T1013:T1017)</f>
        <v>0</v>
      </c>
      <c r="AR1012" s="138" t="s">
        <v>194</v>
      </c>
      <c r="AT1012" s="146" t="s">
        <v>80</v>
      </c>
      <c r="AU1012" s="146" t="s">
        <v>25</v>
      </c>
      <c r="AY1012" s="138" t="s">
        <v>181</v>
      </c>
      <c r="BK1012" s="147">
        <f>SUM(BK1013:BK1017)</f>
        <v>0</v>
      </c>
    </row>
    <row r="1013" spans="1:65" s="2" customFormat="1" ht="14.45" customHeight="1">
      <c r="A1013" s="33"/>
      <c r="B1013" s="150"/>
      <c r="C1013" s="151" t="s">
        <v>4020</v>
      </c>
      <c r="D1013" s="151" t="s">
        <v>183</v>
      </c>
      <c r="E1013" s="152" t="s">
        <v>2668</v>
      </c>
      <c r="F1013" s="153" t="s">
        <v>2669</v>
      </c>
      <c r="G1013" s="154" t="s">
        <v>346</v>
      </c>
      <c r="H1013" s="155">
        <v>85.8</v>
      </c>
      <c r="I1013" s="156"/>
      <c r="J1013" s="157">
        <f>ROUND(I1013*H1013,2)</f>
        <v>0</v>
      </c>
      <c r="K1013" s="153" t="s">
        <v>1</v>
      </c>
      <c r="L1013" s="34"/>
      <c r="M1013" s="158" t="s">
        <v>1</v>
      </c>
      <c r="N1013" s="159" t="s">
        <v>46</v>
      </c>
      <c r="O1013" s="59"/>
      <c r="P1013" s="160">
        <f>O1013*H1013</f>
        <v>0</v>
      </c>
      <c r="Q1013" s="160">
        <v>6.9999999999999994E-5</v>
      </c>
      <c r="R1013" s="160">
        <f>Q1013*H1013</f>
        <v>6.0059999999999992E-3</v>
      </c>
      <c r="S1013" s="160">
        <v>0</v>
      </c>
      <c r="T1013" s="161">
        <f>S1013*H1013</f>
        <v>0</v>
      </c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R1013" s="162" t="s">
        <v>327</v>
      </c>
      <c r="AT1013" s="162" t="s">
        <v>183</v>
      </c>
      <c r="AU1013" s="162" t="s">
        <v>89</v>
      </c>
      <c r="AY1013" s="18" t="s">
        <v>181</v>
      </c>
      <c r="BE1013" s="163">
        <f>IF(N1013="základní",J1013,0)</f>
        <v>0</v>
      </c>
      <c r="BF1013" s="163">
        <f>IF(N1013="snížená",J1013,0)</f>
        <v>0</v>
      </c>
      <c r="BG1013" s="163">
        <f>IF(N1013="zákl. přenesená",J1013,0)</f>
        <v>0</v>
      </c>
      <c r="BH1013" s="163">
        <f>IF(N1013="sníž. přenesená",J1013,0)</f>
        <v>0</v>
      </c>
      <c r="BI1013" s="163">
        <f>IF(N1013="nulová",J1013,0)</f>
        <v>0</v>
      </c>
      <c r="BJ1013" s="18" t="s">
        <v>25</v>
      </c>
      <c r="BK1013" s="163">
        <f>ROUND(I1013*H1013,2)</f>
        <v>0</v>
      </c>
      <c r="BL1013" s="18" t="s">
        <v>327</v>
      </c>
      <c r="BM1013" s="162" t="s">
        <v>2670</v>
      </c>
    </row>
    <row r="1014" spans="1:65" s="15" customFormat="1">
      <c r="B1014" s="181"/>
      <c r="D1014" s="165" t="s">
        <v>189</v>
      </c>
      <c r="E1014" s="182" t="s">
        <v>1</v>
      </c>
      <c r="F1014" s="183" t="s">
        <v>2671</v>
      </c>
      <c r="H1014" s="182" t="s">
        <v>1</v>
      </c>
      <c r="I1014" s="184"/>
      <c r="L1014" s="181"/>
      <c r="M1014" s="185"/>
      <c r="N1014" s="186"/>
      <c r="O1014" s="186"/>
      <c r="P1014" s="186"/>
      <c r="Q1014" s="186"/>
      <c r="R1014" s="186"/>
      <c r="S1014" s="186"/>
      <c r="T1014" s="187"/>
      <c r="AT1014" s="182" t="s">
        <v>189</v>
      </c>
      <c r="AU1014" s="182" t="s">
        <v>89</v>
      </c>
      <c r="AV1014" s="15" t="s">
        <v>25</v>
      </c>
      <c r="AW1014" s="15" t="s">
        <v>36</v>
      </c>
      <c r="AX1014" s="15" t="s">
        <v>81</v>
      </c>
      <c r="AY1014" s="182" t="s">
        <v>181</v>
      </c>
    </row>
    <row r="1015" spans="1:65" s="13" customFormat="1">
      <c r="B1015" s="164"/>
      <c r="D1015" s="165" t="s">
        <v>189</v>
      </c>
      <c r="E1015" s="166" t="s">
        <v>1</v>
      </c>
      <c r="F1015" s="167" t="s">
        <v>2672</v>
      </c>
      <c r="H1015" s="168">
        <v>85.8</v>
      </c>
      <c r="I1015" s="169"/>
      <c r="L1015" s="164"/>
      <c r="M1015" s="170"/>
      <c r="N1015" s="171"/>
      <c r="O1015" s="171"/>
      <c r="P1015" s="171"/>
      <c r="Q1015" s="171"/>
      <c r="R1015" s="171"/>
      <c r="S1015" s="171"/>
      <c r="T1015" s="172"/>
      <c r="AT1015" s="166" t="s">
        <v>189</v>
      </c>
      <c r="AU1015" s="166" t="s">
        <v>89</v>
      </c>
      <c r="AV1015" s="13" t="s">
        <v>89</v>
      </c>
      <c r="AW1015" s="13" t="s">
        <v>36</v>
      </c>
      <c r="AX1015" s="13" t="s">
        <v>25</v>
      </c>
      <c r="AY1015" s="166" t="s">
        <v>181</v>
      </c>
    </row>
    <row r="1016" spans="1:65" s="2" customFormat="1" ht="24.2" customHeight="1">
      <c r="A1016" s="33"/>
      <c r="B1016" s="150"/>
      <c r="C1016" s="151" t="s">
        <v>4021</v>
      </c>
      <c r="D1016" s="151" t="s">
        <v>183</v>
      </c>
      <c r="E1016" s="152" t="s">
        <v>2674</v>
      </c>
      <c r="F1016" s="153" t="s">
        <v>2675</v>
      </c>
      <c r="G1016" s="154" t="s">
        <v>186</v>
      </c>
      <c r="H1016" s="155">
        <v>51</v>
      </c>
      <c r="I1016" s="156"/>
      <c r="J1016" s="157">
        <f>ROUND(I1016*H1016,2)</f>
        <v>0</v>
      </c>
      <c r="K1016" s="153" t="s">
        <v>187</v>
      </c>
      <c r="L1016" s="34"/>
      <c r="M1016" s="158" t="s">
        <v>1</v>
      </c>
      <c r="N1016" s="159" t="s">
        <v>46</v>
      </c>
      <c r="O1016" s="59"/>
      <c r="P1016" s="160">
        <f>O1016*H1016</f>
        <v>0</v>
      </c>
      <c r="Q1016" s="160">
        <v>0.19400000000000001</v>
      </c>
      <c r="R1016" s="160">
        <f>Q1016*H1016</f>
        <v>9.8940000000000001</v>
      </c>
      <c r="S1016" s="160">
        <v>0</v>
      </c>
      <c r="T1016" s="161">
        <f>S1016*H1016</f>
        <v>0</v>
      </c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R1016" s="162" t="s">
        <v>327</v>
      </c>
      <c r="AT1016" s="162" t="s">
        <v>183</v>
      </c>
      <c r="AU1016" s="162" t="s">
        <v>89</v>
      </c>
      <c r="AY1016" s="18" t="s">
        <v>181</v>
      </c>
      <c r="BE1016" s="163">
        <f>IF(N1016="základní",J1016,0)</f>
        <v>0</v>
      </c>
      <c r="BF1016" s="163">
        <f>IF(N1016="snížená",J1016,0)</f>
        <v>0</v>
      </c>
      <c r="BG1016" s="163">
        <f>IF(N1016="zákl. přenesená",J1016,0)</f>
        <v>0</v>
      </c>
      <c r="BH1016" s="163">
        <f>IF(N1016="sníž. přenesená",J1016,0)</f>
        <v>0</v>
      </c>
      <c r="BI1016" s="163">
        <f>IF(N1016="nulová",J1016,0)</f>
        <v>0</v>
      </c>
      <c r="BJ1016" s="18" t="s">
        <v>25</v>
      </c>
      <c r="BK1016" s="163">
        <f>ROUND(I1016*H1016,2)</f>
        <v>0</v>
      </c>
      <c r="BL1016" s="18" t="s">
        <v>327</v>
      </c>
      <c r="BM1016" s="162" t="s">
        <v>2676</v>
      </c>
    </row>
    <row r="1017" spans="1:65" s="13" customFormat="1">
      <c r="B1017" s="164"/>
      <c r="D1017" s="165" t="s">
        <v>189</v>
      </c>
      <c r="E1017" s="166" t="s">
        <v>1</v>
      </c>
      <c r="F1017" s="167" t="s">
        <v>1723</v>
      </c>
      <c r="H1017" s="168">
        <v>51</v>
      </c>
      <c r="I1017" s="169"/>
      <c r="L1017" s="164"/>
      <c r="M1017" s="201"/>
      <c r="N1017" s="202"/>
      <c r="O1017" s="202"/>
      <c r="P1017" s="202"/>
      <c r="Q1017" s="202"/>
      <c r="R1017" s="202"/>
      <c r="S1017" s="202"/>
      <c r="T1017" s="203"/>
      <c r="AT1017" s="166" t="s">
        <v>189</v>
      </c>
      <c r="AU1017" s="166" t="s">
        <v>89</v>
      </c>
      <c r="AV1017" s="13" t="s">
        <v>89</v>
      </c>
      <c r="AW1017" s="13" t="s">
        <v>36</v>
      </c>
      <c r="AX1017" s="13" t="s">
        <v>25</v>
      </c>
      <c r="AY1017" s="166" t="s">
        <v>181</v>
      </c>
    </row>
    <row r="1018" spans="1:65" s="2" customFormat="1" ht="6.95" customHeight="1">
      <c r="A1018" s="33"/>
      <c r="B1018" s="48"/>
      <c r="C1018" s="49"/>
      <c r="D1018" s="49"/>
      <c r="E1018" s="49"/>
      <c r="F1018" s="49"/>
      <c r="G1018" s="49"/>
      <c r="H1018" s="49"/>
      <c r="I1018" s="49"/>
      <c r="J1018" s="49"/>
      <c r="K1018" s="49"/>
      <c r="L1018" s="34"/>
      <c r="M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</row>
  </sheetData>
  <autoFilter ref="C132:K1017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36"/>
  <sheetViews>
    <sheetView showGridLines="0" workbookViewId="0">
      <selection activeCell="K852" sqref="K8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139</v>
      </c>
      <c r="AZ2" s="99" t="s">
        <v>4022</v>
      </c>
      <c r="BA2" s="99" t="s">
        <v>1</v>
      </c>
      <c r="BB2" s="99" t="s">
        <v>1</v>
      </c>
      <c r="BC2" s="99" t="s">
        <v>4023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  <c r="AZ3" s="99" t="s">
        <v>1716</v>
      </c>
      <c r="BA3" s="99" t="s">
        <v>1</v>
      </c>
      <c r="BB3" s="99" t="s">
        <v>1</v>
      </c>
      <c r="BC3" s="99" t="s">
        <v>4024</v>
      </c>
      <c r="BD3" s="99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  <c r="AZ4" s="99" t="s">
        <v>1651</v>
      </c>
      <c r="BA4" s="99" t="s">
        <v>1</v>
      </c>
      <c r="BB4" s="99" t="s">
        <v>1</v>
      </c>
      <c r="BC4" s="99" t="s">
        <v>4025</v>
      </c>
      <c r="BD4" s="99" t="s">
        <v>89</v>
      </c>
    </row>
    <row r="5" spans="1:56" s="1" customFormat="1" ht="6.95" customHeight="1">
      <c r="B5" s="21"/>
      <c r="L5" s="21"/>
      <c r="AZ5" s="99" t="s">
        <v>1723</v>
      </c>
      <c r="BA5" s="99" t="s">
        <v>1</v>
      </c>
      <c r="BB5" s="99" t="s">
        <v>1</v>
      </c>
      <c r="BC5" s="99" t="s">
        <v>952</v>
      </c>
      <c r="BD5" s="99" t="s">
        <v>89</v>
      </c>
    </row>
    <row r="6" spans="1:56" s="1" customFormat="1" ht="12" customHeight="1">
      <c r="B6" s="21"/>
      <c r="D6" s="28" t="s">
        <v>16</v>
      </c>
      <c r="L6" s="21"/>
      <c r="AZ6" s="99" t="s">
        <v>1725</v>
      </c>
      <c r="BA6" s="99" t="s">
        <v>1</v>
      </c>
      <c r="BB6" s="99" t="s">
        <v>1</v>
      </c>
      <c r="BC6" s="99" t="s">
        <v>4026</v>
      </c>
      <c r="BD6" s="99" t="s">
        <v>89</v>
      </c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  <c r="AZ7" s="99" t="s">
        <v>1727</v>
      </c>
      <c r="BA7" s="99" t="s">
        <v>1</v>
      </c>
      <c r="BB7" s="99" t="s">
        <v>1</v>
      </c>
      <c r="BC7" s="99" t="s">
        <v>715</v>
      </c>
      <c r="BD7" s="99" t="s">
        <v>89</v>
      </c>
    </row>
    <row r="8" spans="1:56" s="1" customFormat="1" ht="12" customHeight="1">
      <c r="B8" s="21"/>
      <c r="D8" s="28" t="s">
        <v>155</v>
      </c>
      <c r="L8" s="21"/>
      <c r="AZ8" s="99" t="s">
        <v>1730</v>
      </c>
      <c r="BA8" s="99" t="s">
        <v>1</v>
      </c>
      <c r="BB8" s="99" t="s">
        <v>1</v>
      </c>
      <c r="BC8" s="99" t="s">
        <v>683</v>
      </c>
      <c r="BD8" s="99" t="s">
        <v>89</v>
      </c>
    </row>
    <row r="9" spans="1:56" s="2" customFormat="1" ht="16.5" customHeight="1">
      <c r="A9" s="33"/>
      <c r="B9" s="34"/>
      <c r="C9" s="33"/>
      <c r="D9" s="33"/>
      <c r="E9" s="272" t="s">
        <v>1724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1731</v>
      </c>
      <c r="BA9" s="99" t="s">
        <v>1</v>
      </c>
      <c r="BB9" s="99" t="s">
        <v>1</v>
      </c>
      <c r="BC9" s="99" t="s">
        <v>4027</v>
      </c>
      <c r="BD9" s="99" t="s">
        <v>89</v>
      </c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333</v>
      </c>
      <c r="BA10" s="99" t="s">
        <v>1</v>
      </c>
      <c r="BB10" s="99" t="s">
        <v>1</v>
      </c>
      <c r="BC10" s="99" t="s">
        <v>4028</v>
      </c>
      <c r="BD10" s="99" t="s">
        <v>89</v>
      </c>
    </row>
    <row r="11" spans="1:56" s="2" customFormat="1" ht="16.5" customHeight="1">
      <c r="A11" s="33"/>
      <c r="B11" s="34"/>
      <c r="C11" s="33"/>
      <c r="D11" s="33"/>
      <c r="E11" s="265" t="s">
        <v>4029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1736</v>
      </c>
      <c r="BA11" s="99" t="s">
        <v>1</v>
      </c>
      <c r="BB11" s="99" t="s">
        <v>1</v>
      </c>
      <c r="BC11" s="99" t="s">
        <v>4030</v>
      </c>
      <c r="BD11" s="99" t="s">
        <v>89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4031</v>
      </c>
      <c r="BA12" s="99" t="s">
        <v>1</v>
      </c>
      <c r="BB12" s="99" t="s">
        <v>1</v>
      </c>
      <c r="BC12" s="99" t="s">
        <v>4032</v>
      </c>
      <c r="BD12" s="99" t="s">
        <v>89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136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4033</v>
      </c>
      <c r="BA13" s="99" t="s">
        <v>1</v>
      </c>
      <c r="BB13" s="99" t="s">
        <v>1</v>
      </c>
      <c r="BC13" s="99" t="s">
        <v>4034</v>
      </c>
      <c r="BD13" s="99" t="s">
        <v>89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4035</v>
      </c>
      <c r="BA14" s="99" t="s">
        <v>1</v>
      </c>
      <c r="BB14" s="99" t="s">
        <v>1</v>
      </c>
      <c r="BC14" s="99" t="s">
        <v>4036</v>
      </c>
      <c r="BD14" s="99" t="s">
        <v>89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4037</v>
      </c>
      <c r="BA15" s="99" t="s">
        <v>1</v>
      </c>
      <c r="BB15" s="99" t="s">
        <v>1</v>
      </c>
      <c r="BC15" s="99" t="s">
        <v>4038</v>
      </c>
      <c r="BD15" s="99" t="s">
        <v>89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1741</v>
      </c>
      <c r="BA16" s="99" t="s">
        <v>1</v>
      </c>
      <c r="BB16" s="99" t="s">
        <v>1</v>
      </c>
      <c r="BC16" s="99" t="s">
        <v>4039</v>
      </c>
      <c r="BD16" s="99" t="s">
        <v>89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2861</v>
      </c>
      <c r="BA17" s="99" t="s">
        <v>1</v>
      </c>
      <c r="BB17" s="99" t="s">
        <v>1</v>
      </c>
      <c r="BC17" s="99" t="s">
        <v>4040</v>
      </c>
      <c r="BD17" s="99" t="s">
        <v>89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1743</v>
      </c>
      <c r="BA18" s="99" t="s">
        <v>1</v>
      </c>
      <c r="BB18" s="99" t="s">
        <v>1</v>
      </c>
      <c r="BC18" s="99" t="s">
        <v>4041</v>
      </c>
      <c r="BD18" s="99" t="s">
        <v>89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492</v>
      </c>
      <c r="BA19" s="99" t="s">
        <v>1</v>
      </c>
      <c r="BB19" s="99" t="s">
        <v>1</v>
      </c>
      <c r="BC19" s="99" t="s">
        <v>4042</v>
      </c>
      <c r="BD19" s="99" t="s">
        <v>89</v>
      </c>
    </row>
    <row r="20" spans="1:56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335</v>
      </c>
      <c r="BA20" s="99" t="s">
        <v>1</v>
      </c>
      <c r="BB20" s="99" t="s">
        <v>1</v>
      </c>
      <c r="BC20" s="99" t="s">
        <v>4043</v>
      </c>
      <c r="BD20" s="99" t="s">
        <v>89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4044</v>
      </c>
      <c r="BA21" s="99" t="s">
        <v>1</v>
      </c>
      <c r="BB21" s="99" t="s">
        <v>1</v>
      </c>
      <c r="BC21" s="99" t="s">
        <v>4045</v>
      </c>
      <c r="BD21" s="99" t="s">
        <v>89</v>
      </c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2694</v>
      </c>
      <c r="BA22" s="99" t="s">
        <v>1</v>
      </c>
      <c r="BB22" s="99" t="s">
        <v>1</v>
      </c>
      <c r="BC22" s="99" t="s">
        <v>4046</v>
      </c>
      <c r="BD22" s="99" t="s">
        <v>89</v>
      </c>
    </row>
    <row r="23" spans="1:56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501</v>
      </c>
      <c r="BA23" s="99" t="s">
        <v>1</v>
      </c>
      <c r="BB23" s="99" t="s">
        <v>1</v>
      </c>
      <c r="BC23" s="99" t="s">
        <v>4047</v>
      </c>
      <c r="BD23" s="99" t="s">
        <v>89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504</v>
      </c>
      <c r="BA24" s="99" t="s">
        <v>1</v>
      </c>
      <c r="BB24" s="99" t="s">
        <v>1</v>
      </c>
      <c r="BC24" s="99" t="s">
        <v>4048</v>
      </c>
      <c r="BD24" s="99" t="s">
        <v>89</v>
      </c>
    </row>
    <row r="25" spans="1:56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506</v>
      </c>
      <c r="BA25" s="99" t="s">
        <v>1</v>
      </c>
      <c r="BB25" s="99" t="s">
        <v>1</v>
      </c>
      <c r="BC25" s="99" t="s">
        <v>4049</v>
      </c>
      <c r="BD25" s="99" t="s">
        <v>89</v>
      </c>
    </row>
    <row r="26" spans="1:56" s="2" customFormat="1" ht="18" customHeight="1">
      <c r="A26" s="33"/>
      <c r="B26" s="34"/>
      <c r="C26" s="33"/>
      <c r="D26" s="33"/>
      <c r="E26" s="26" t="s">
        <v>38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508</v>
      </c>
      <c r="BA26" s="99" t="s">
        <v>1</v>
      </c>
      <c r="BB26" s="99" t="s">
        <v>1</v>
      </c>
      <c r="BC26" s="99" t="s">
        <v>4050</v>
      </c>
      <c r="BD26" s="99" t="s">
        <v>89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510</v>
      </c>
      <c r="BA27" s="99" t="s">
        <v>1</v>
      </c>
      <c r="BB27" s="99" t="s">
        <v>1</v>
      </c>
      <c r="BC27" s="99" t="s">
        <v>4051</v>
      </c>
      <c r="BD27" s="99" t="s">
        <v>89</v>
      </c>
    </row>
    <row r="28" spans="1:56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512</v>
      </c>
      <c r="BA28" s="99" t="s">
        <v>1</v>
      </c>
      <c r="BB28" s="99" t="s">
        <v>1</v>
      </c>
      <c r="BC28" s="99" t="s">
        <v>4052</v>
      </c>
      <c r="BD28" s="99" t="s">
        <v>89</v>
      </c>
    </row>
    <row r="29" spans="1:56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217" t="s">
        <v>1758</v>
      </c>
      <c r="BA29" s="217" t="s">
        <v>1</v>
      </c>
      <c r="BB29" s="217" t="s">
        <v>1</v>
      </c>
      <c r="BC29" s="217" t="s">
        <v>4053</v>
      </c>
      <c r="BD29" s="217" t="s">
        <v>89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1760</v>
      </c>
      <c r="BA30" s="99" t="s">
        <v>1</v>
      </c>
      <c r="BB30" s="99" t="s">
        <v>1</v>
      </c>
      <c r="BC30" s="99" t="s">
        <v>4054</v>
      </c>
      <c r="BD30" s="99" t="s">
        <v>89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1762</v>
      </c>
      <c r="BA31" s="99" t="s">
        <v>1</v>
      </c>
      <c r="BB31" s="99" t="s">
        <v>1</v>
      </c>
      <c r="BC31" s="99" t="s">
        <v>4055</v>
      </c>
      <c r="BD31" s="99" t="s">
        <v>89</v>
      </c>
    </row>
    <row r="32" spans="1:56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1764</v>
      </c>
      <c r="BA32" s="99" t="s">
        <v>1</v>
      </c>
      <c r="BB32" s="99" t="s">
        <v>1</v>
      </c>
      <c r="BC32" s="99" t="s">
        <v>81</v>
      </c>
      <c r="BD32" s="99" t="s">
        <v>89</v>
      </c>
    </row>
    <row r="33" spans="1:56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1207</v>
      </c>
      <c r="BA33" s="99" t="s">
        <v>1</v>
      </c>
      <c r="BB33" s="99" t="s">
        <v>1</v>
      </c>
      <c r="BC33" s="99" t="s">
        <v>4056</v>
      </c>
      <c r="BD33" s="99" t="s">
        <v>89</v>
      </c>
    </row>
    <row r="34" spans="1:56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56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ROUND((SUM(BE131:BE835)),  0)</f>
        <v>0</v>
      </c>
      <c r="G35" s="33"/>
      <c r="H35" s="33"/>
      <c r="I35" s="107">
        <v>0.21</v>
      </c>
      <c r="J35" s="106">
        <f>ROUND(((SUM(BE131:BE835))*I35),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56" s="2" customFormat="1" ht="14.45" customHeight="1">
      <c r="A36" s="33"/>
      <c r="B36" s="34"/>
      <c r="C36" s="33"/>
      <c r="D36" s="33"/>
      <c r="E36" s="28" t="s">
        <v>47</v>
      </c>
      <c r="F36" s="106">
        <f>ROUND((SUM(BF131:BF835)),  0)</f>
        <v>0</v>
      </c>
      <c r="G36" s="33"/>
      <c r="H36" s="33"/>
      <c r="I36" s="107">
        <v>0.15</v>
      </c>
      <c r="J36" s="106">
        <f>ROUND(((SUM(BF131:BF835))*I36),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ROUND((SUM(BG131:BG835)),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ROUND((SUM(BH131:BH835)),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ROUND((SUM(BI131:BI835)),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1" customFormat="1" ht="14.45" customHeight="1">
      <c r="B43" s="21"/>
      <c r="L43" s="21"/>
    </row>
    <row r="44" spans="1:56" s="1" customFormat="1" ht="14.45" customHeight="1">
      <c r="B44" s="21"/>
      <c r="L44" s="21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1724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340 - SO 340 - VODOVODNÍ PŘÍPOJKY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J131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164</v>
      </c>
      <c r="E99" s="121"/>
      <c r="F99" s="121"/>
      <c r="G99" s="121"/>
      <c r="H99" s="121"/>
      <c r="I99" s="121"/>
      <c r="J99" s="122">
        <f>J132</f>
        <v>0</v>
      </c>
      <c r="L99" s="119"/>
    </row>
    <row r="100" spans="1:47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J133</f>
        <v>0</v>
      </c>
      <c r="L100" s="123"/>
    </row>
    <row r="101" spans="1:47" s="10" customFormat="1" ht="19.899999999999999" customHeight="1">
      <c r="B101" s="123"/>
      <c r="D101" s="124" t="s">
        <v>1451</v>
      </c>
      <c r="E101" s="125"/>
      <c r="F101" s="125"/>
      <c r="G101" s="125"/>
      <c r="H101" s="125"/>
      <c r="I101" s="125"/>
      <c r="J101" s="126">
        <f>J690</f>
        <v>0</v>
      </c>
      <c r="L101" s="123"/>
    </row>
    <row r="102" spans="1:47" s="10" customFormat="1" ht="19.899999999999999" customHeight="1">
      <c r="B102" s="123"/>
      <c r="D102" s="124" t="s">
        <v>341</v>
      </c>
      <c r="E102" s="125"/>
      <c r="F102" s="125"/>
      <c r="G102" s="125"/>
      <c r="H102" s="125"/>
      <c r="I102" s="125"/>
      <c r="J102" s="126">
        <f>J699</f>
        <v>0</v>
      </c>
      <c r="L102" s="123"/>
    </row>
    <row r="103" spans="1:47" s="10" customFormat="1" ht="19.899999999999999" customHeight="1">
      <c r="B103" s="123"/>
      <c r="D103" s="124" t="s">
        <v>519</v>
      </c>
      <c r="E103" s="125"/>
      <c r="F103" s="125"/>
      <c r="G103" s="125"/>
      <c r="H103" s="125"/>
      <c r="I103" s="125"/>
      <c r="J103" s="126">
        <f>J720</f>
        <v>0</v>
      </c>
      <c r="L103" s="123"/>
    </row>
    <row r="104" spans="1:47" s="10" customFormat="1" ht="19.899999999999999" customHeight="1">
      <c r="B104" s="123"/>
      <c r="D104" s="124" t="s">
        <v>342</v>
      </c>
      <c r="E104" s="125"/>
      <c r="F104" s="125"/>
      <c r="G104" s="125"/>
      <c r="H104" s="125"/>
      <c r="I104" s="125"/>
      <c r="J104" s="126">
        <f>J796</f>
        <v>0</v>
      </c>
      <c r="L104" s="123"/>
    </row>
    <row r="105" spans="1:47" s="10" customFormat="1" ht="19.899999999999999" customHeight="1">
      <c r="B105" s="123"/>
      <c r="D105" s="124" t="s">
        <v>343</v>
      </c>
      <c r="E105" s="125"/>
      <c r="F105" s="125"/>
      <c r="G105" s="125"/>
      <c r="H105" s="125"/>
      <c r="I105" s="125"/>
      <c r="J105" s="126">
        <f>J806</f>
        <v>0</v>
      </c>
      <c r="L105" s="123"/>
    </row>
    <row r="106" spans="1:47" s="9" customFormat="1" ht="24.95" customHeight="1">
      <c r="B106" s="119"/>
      <c r="D106" s="120" t="s">
        <v>4057</v>
      </c>
      <c r="E106" s="121"/>
      <c r="F106" s="121"/>
      <c r="G106" s="121"/>
      <c r="H106" s="121"/>
      <c r="I106" s="121"/>
      <c r="J106" s="122">
        <f>J808</f>
        <v>0</v>
      </c>
      <c r="L106" s="119"/>
    </row>
    <row r="107" spans="1:47" s="10" customFormat="1" ht="19.899999999999999" customHeight="1">
      <c r="B107" s="123"/>
      <c r="D107" s="124" t="s">
        <v>4058</v>
      </c>
      <c r="E107" s="125"/>
      <c r="F107" s="125"/>
      <c r="G107" s="125"/>
      <c r="H107" s="125"/>
      <c r="I107" s="125"/>
      <c r="J107" s="126">
        <f>J809</f>
        <v>0</v>
      </c>
      <c r="L107" s="123"/>
    </row>
    <row r="108" spans="1:47" s="9" customFormat="1" ht="24.95" customHeight="1">
      <c r="B108" s="119"/>
      <c r="D108" s="120" t="s">
        <v>320</v>
      </c>
      <c r="E108" s="121"/>
      <c r="F108" s="121"/>
      <c r="G108" s="121"/>
      <c r="H108" s="121"/>
      <c r="I108" s="121"/>
      <c r="J108" s="122">
        <f>J829</f>
        <v>0</v>
      </c>
      <c r="L108" s="119"/>
    </row>
    <row r="109" spans="1:47" s="10" customFormat="1" ht="19.899999999999999" customHeight="1">
      <c r="B109" s="123"/>
      <c r="D109" s="124" t="s">
        <v>1766</v>
      </c>
      <c r="E109" s="125"/>
      <c r="F109" s="125"/>
      <c r="G109" s="125"/>
      <c r="H109" s="125"/>
      <c r="I109" s="125"/>
      <c r="J109" s="126">
        <f>J830</f>
        <v>0</v>
      </c>
      <c r="L109" s="123"/>
    </row>
    <row r="110" spans="1:47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166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72" t="str">
        <f>E7</f>
        <v>BRNO, STUDENÁ - REKONSTRUKCE KANALIZACE A VODOVODU</v>
      </c>
      <c r="F119" s="273"/>
      <c r="G119" s="273"/>
      <c r="H119" s="27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1" customFormat="1" ht="12" customHeight="1">
      <c r="B120" s="21"/>
      <c r="C120" s="28" t="s">
        <v>155</v>
      </c>
      <c r="L120" s="21"/>
    </row>
    <row r="121" spans="1:31" s="2" customFormat="1" ht="16.5" customHeight="1">
      <c r="A121" s="33"/>
      <c r="B121" s="34"/>
      <c r="C121" s="33"/>
      <c r="D121" s="33"/>
      <c r="E121" s="272" t="s">
        <v>1724</v>
      </c>
      <c r="F121" s="271"/>
      <c r="G121" s="271"/>
      <c r="H121" s="271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157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5" t="str">
        <f>E11</f>
        <v>340 - SO 340 - VODOVODNÍ PŘÍPOJKY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21</v>
      </c>
      <c r="D125" s="33"/>
      <c r="E125" s="33"/>
      <c r="F125" s="26" t="str">
        <f>F14</f>
        <v>BRNO</v>
      </c>
      <c r="G125" s="33"/>
      <c r="H125" s="33"/>
      <c r="I125" s="28" t="s">
        <v>23</v>
      </c>
      <c r="J125" s="56" t="str">
        <f>IF(J14="","",J14)</f>
        <v>5. 12. 2019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26</v>
      </c>
      <c r="D127" s="33"/>
      <c r="E127" s="33"/>
      <c r="F127" s="26" t="str">
        <f>E17</f>
        <v>Statutární město Brno</v>
      </c>
      <c r="G127" s="33"/>
      <c r="H127" s="33"/>
      <c r="I127" s="28" t="s">
        <v>34</v>
      </c>
      <c r="J127" s="31" t="str">
        <f>E23</f>
        <v>JV PROJEKT V.H. s.r.o.   Brno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32</v>
      </c>
      <c r="D128" s="33"/>
      <c r="E128" s="33"/>
      <c r="F128" s="26" t="str">
        <f>IF(E20="","",E20)</f>
        <v>Vyplň údaj</v>
      </c>
      <c r="G128" s="33"/>
      <c r="H128" s="33"/>
      <c r="I128" s="28" t="s">
        <v>37</v>
      </c>
      <c r="J128" s="31" t="str">
        <f>E26</f>
        <v>Obrtel M.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7"/>
      <c r="B130" s="128"/>
      <c r="C130" s="129" t="s">
        <v>167</v>
      </c>
      <c r="D130" s="130" t="s">
        <v>66</v>
      </c>
      <c r="E130" s="130" t="s">
        <v>62</v>
      </c>
      <c r="F130" s="130" t="s">
        <v>63</v>
      </c>
      <c r="G130" s="130" t="s">
        <v>168</v>
      </c>
      <c r="H130" s="130" t="s">
        <v>169</v>
      </c>
      <c r="I130" s="130" t="s">
        <v>170</v>
      </c>
      <c r="J130" s="130" t="s">
        <v>161</v>
      </c>
      <c r="K130" s="131" t="s">
        <v>171</v>
      </c>
      <c r="L130" s="132"/>
      <c r="M130" s="63" t="s">
        <v>1</v>
      </c>
      <c r="N130" s="64" t="s">
        <v>45</v>
      </c>
      <c r="O130" s="64" t="s">
        <v>172</v>
      </c>
      <c r="P130" s="64" t="s">
        <v>173</v>
      </c>
      <c r="Q130" s="64" t="s">
        <v>174</v>
      </c>
      <c r="R130" s="64" t="s">
        <v>175</v>
      </c>
      <c r="S130" s="64" t="s">
        <v>176</v>
      </c>
      <c r="T130" s="65" t="s">
        <v>177</v>
      </c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65" s="2" customFormat="1" ht="22.9" customHeight="1">
      <c r="A131" s="33"/>
      <c r="B131" s="34"/>
      <c r="C131" s="70" t="s">
        <v>178</v>
      </c>
      <c r="D131" s="33"/>
      <c r="E131" s="33"/>
      <c r="F131" s="33"/>
      <c r="G131" s="33"/>
      <c r="H131" s="33"/>
      <c r="I131" s="33"/>
      <c r="J131" s="133">
        <f>BK131</f>
        <v>0</v>
      </c>
      <c r="K131" s="33"/>
      <c r="L131" s="34"/>
      <c r="M131" s="66"/>
      <c r="N131" s="57"/>
      <c r="O131" s="67"/>
      <c r="P131" s="134">
        <f>P132+P808+P829</f>
        <v>0</v>
      </c>
      <c r="Q131" s="67"/>
      <c r="R131" s="134">
        <f>R132+R808+R829</f>
        <v>73.856236730000006</v>
      </c>
      <c r="S131" s="67"/>
      <c r="T131" s="135">
        <f>T132+T808+T829</f>
        <v>138.207773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80</v>
      </c>
      <c r="AU131" s="18" t="s">
        <v>163</v>
      </c>
      <c r="BK131" s="136">
        <f>BK132+BK808+BK829</f>
        <v>0</v>
      </c>
    </row>
    <row r="132" spans="1:65" s="12" customFormat="1" ht="25.9" customHeight="1">
      <c r="B132" s="137"/>
      <c r="D132" s="138" t="s">
        <v>80</v>
      </c>
      <c r="E132" s="139" t="s">
        <v>179</v>
      </c>
      <c r="F132" s="139" t="s">
        <v>180</v>
      </c>
      <c r="I132" s="140"/>
      <c r="J132" s="141">
        <f>BK132</f>
        <v>0</v>
      </c>
      <c r="L132" s="137"/>
      <c r="M132" s="142"/>
      <c r="N132" s="143"/>
      <c r="O132" s="143"/>
      <c r="P132" s="144">
        <f>P133+P690+P699+P720+P796+P806</f>
        <v>0</v>
      </c>
      <c r="Q132" s="143"/>
      <c r="R132" s="144">
        <f>R133+R690+R699+R720+R796+R806</f>
        <v>57.319483730000002</v>
      </c>
      <c r="S132" s="143"/>
      <c r="T132" s="145">
        <f>T133+T690+T699+T720+T796+T806</f>
        <v>138.207773</v>
      </c>
      <c r="AR132" s="138" t="s">
        <v>25</v>
      </c>
      <c r="AT132" s="146" t="s">
        <v>80</v>
      </c>
      <c r="AU132" s="146" t="s">
        <v>81</v>
      </c>
      <c r="AY132" s="138" t="s">
        <v>181</v>
      </c>
      <c r="BK132" s="147">
        <f>BK133+BK690+BK699+BK720+BK796+BK806</f>
        <v>0</v>
      </c>
    </row>
    <row r="133" spans="1:65" s="12" customFormat="1" ht="22.9" customHeight="1">
      <c r="B133" s="137"/>
      <c r="D133" s="138" t="s">
        <v>80</v>
      </c>
      <c r="E133" s="148" t="s">
        <v>25</v>
      </c>
      <c r="F133" s="148" t="s">
        <v>182</v>
      </c>
      <c r="I133" s="140"/>
      <c r="J133" s="149">
        <f>BK133</f>
        <v>0</v>
      </c>
      <c r="L133" s="137"/>
      <c r="M133" s="142"/>
      <c r="N133" s="143"/>
      <c r="O133" s="143"/>
      <c r="P133" s="144">
        <f>SUM(P134:P689)</f>
        <v>0</v>
      </c>
      <c r="Q133" s="143"/>
      <c r="R133" s="144">
        <f>SUM(R134:R689)</f>
        <v>4.6439238800000009</v>
      </c>
      <c r="S133" s="143"/>
      <c r="T133" s="145">
        <f>SUM(T134:T689)</f>
        <v>137.984973</v>
      </c>
      <c r="AR133" s="138" t="s">
        <v>25</v>
      </c>
      <c r="AT133" s="146" t="s">
        <v>80</v>
      </c>
      <c r="AU133" s="146" t="s">
        <v>25</v>
      </c>
      <c r="AY133" s="138" t="s">
        <v>181</v>
      </c>
      <c r="BK133" s="147">
        <f>SUM(BK134:BK689)</f>
        <v>0</v>
      </c>
    </row>
    <row r="134" spans="1:65" s="2" customFormat="1" ht="14.45" customHeight="1">
      <c r="A134" s="33"/>
      <c r="B134" s="150"/>
      <c r="C134" s="151" t="s">
        <v>25</v>
      </c>
      <c r="D134" s="151" t="s">
        <v>183</v>
      </c>
      <c r="E134" s="152" t="s">
        <v>344</v>
      </c>
      <c r="F134" s="153" t="s">
        <v>345</v>
      </c>
      <c r="G134" s="154" t="s">
        <v>346</v>
      </c>
      <c r="H134" s="155">
        <v>38</v>
      </c>
      <c r="I134" s="156"/>
      <c r="J134" s="157">
        <f>ROUND(I134*H134,2)</f>
        <v>0</v>
      </c>
      <c r="K134" s="153" t="s">
        <v>187</v>
      </c>
      <c r="L134" s="34"/>
      <c r="M134" s="158" t="s">
        <v>1</v>
      </c>
      <c r="N134" s="159" t="s">
        <v>46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0.20499999999999999</v>
      </c>
      <c r="T134" s="161">
        <f>S134*H134</f>
        <v>7.7899999999999991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151</v>
      </c>
      <c r="AT134" s="162" t="s">
        <v>183</v>
      </c>
      <c r="AU134" s="162" t="s">
        <v>89</v>
      </c>
      <c r="AY134" s="18" t="s">
        <v>181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151</v>
      </c>
      <c r="BM134" s="162" t="s">
        <v>1767</v>
      </c>
    </row>
    <row r="135" spans="1:65" s="13" customFormat="1">
      <c r="B135" s="164"/>
      <c r="D135" s="165" t="s">
        <v>189</v>
      </c>
      <c r="E135" s="166" t="s">
        <v>1</v>
      </c>
      <c r="F135" s="167" t="s">
        <v>4059</v>
      </c>
      <c r="H135" s="168">
        <v>38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189</v>
      </c>
      <c r="AU135" s="166" t="s">
        <v>89</v>
      </c>
      <c r="AV135" s="13" t="s">
        <v>89</v>
      </c>
      <c r="AW135" s="13" t="s">
        <v>36</v>
      </c>
      <c r="AX135" s="13" t="s">
        <v>81</v>
      </c>
      <c r="AY135" s="166" t="s">
        <v>181</v>
      </c>
    </row>
    <row r="136" spans="1:65" s="14" customFormat="1">
      <c r="B136" s="173"/>
      <c r="D136" s="165" t="s">
        <v>189</v>
      </c>
      <c r="E136" s="174" t="s">
        <v>1730</v>
      </c>
      <c r="F136" s="175" t="s">
        <v>190</v>
      </c>
      <c r="H136" s="176">
        <v>38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189</v>
      </c>
      <c r="AU136" s="174" t="s">
        <v>89</v>
      </c>
      <c r="AV136" s="14" t="s">
        <v>151</v>
      </c>
      <c r="AW136" s="14" t="s">
        <v>36</v>
      </c>
      <c r="AX136" s="14" t="s">
        <v>25</v>
      </c>
      <c r="AY136" s="174" t="s">
        <v>181</v>
      </c>
    </row>
    <row r="137" spans="1:65" s="2" customFormat="1" ht="24.2" customHeight="1">
      <c r="A137" s="33"/>
      <c r="B137" s="150"/>
      <c r="C137" s="151" t="s">
        <v>89</v>
      </c>
      <c r="D137" s="151" t="s">
        <v>183</v>
      </c>
      <c r="E137" s="152" t="s">
        <v>351</v>
      </c>
      <c r="F137" s="153" t="s">
        <v>352</v>
      </c>
      <c r="G137" s="154" t="s">
        <v>346</v>
      </c>
      <c r="H137" s="155">
        <v>38</v>
      </c>
      <c r="I137" s="156"/>
      <c r="J137" s="157">
        <f>ROUND(I137*H137,2)</f>
        <v>0</v>
      </c>
      <c r="K137" s="153" t="s">
        <v>187</v>
      </c>
      <c r="L137" s="34"/>
      <c r="M137" s="158" t="s">
        <v>1</v>
      </c>
      <c r="N137" s="159" t="s">
        <v>46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151</v>
      </c>
      <c r="AT137" s="162" t="s">
        <v>183</v>
      </c>
      <c r="AU137" s="162" t="s">
        <v>89</v>
      </c>
      <c r="AY137" s="18" t="s">
        <v>181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151</v>
      </c>
      <c r="BM137" s="162" t="s">
        <v>1769</v>
      </c>
    </row>
    <row r="138" spans="1:65" s="13" customFormat="1">
      <c r="B138" s="164"/>
      <c r="D138" s="165" t="s">
        <v>189</v>
      </c>
      <c r="E138" s="166" t="s">
        <v>1</v>
      </c>
      <c r="F138" s="167" t="s">
        <v>1730</v>
      </c>
      <c r="H138" s="168">
        <v>38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189</v>
      </c>
      <c r="AU138" s="166" t="s">
        <v>89</v>
      </c>
      <c r="AV138" s="13" t="s">
        <v>89</v>
      </c>
      <c r="AW138" s="13" t="s">
        <v>36</v>
      </c>
      <c r="AX138" s="13" t="s">
        <v>25</v>
      </c>
      <c r="AY138" s="166" t="s">
        <v>181</v>
      </c>
    </row>
    <row r="139" spans="1:65" s="2" customFormat="1" ht="14.45" customHeight="1">
      <c r="A139" s="33"/>
      <c r="B139" s="150"/>
      <c r="C139" s="151" t="s">
        <v>194</v>
      </c>
      <c r="D139" s="151" t="s">
        <v>183</v>
      </c>
      <c r="E139" s="152" t="s">
        <v>1210</v>
      </c>
      <c r="F139" s="153" t="s">
        <v>1211</v>
      </c>
      <c r="G139" s="154" t="s">
        <v>346</v>
      </c>
      <c r="H139" s="155">
        <v>25.5</v>
      </c>
      <c r="I139" s="156"/>
      <c r="J139" s="157">
        <f>ROUND(I139*H139,2)</f>
        <v>0</v>
      </c>
      <c r="K139" s="153" t="s">
        <v>187</v>
      </c>
      <c r="L139" s="34"/>
      <c r="M139" s="158" t="s">
        <v>1</v>
      </c>
      <c r="N139" s="159" t="s">
        <v>46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0.04</v>
      </c>
      <c r="T139" s="161">
        <f>S139*H139</f>
        <v>1.02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151</v>
      </c>
      <c r="AT139" s="162" t="s">
        <v>183</v>
      </c>
      <c r="AU139" s="162" t="s">
        <v>89</v>
      </c>
      <c r="AY139" s="18" t="s">
        <v>181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151</v>
      </c>
      <c r="BM139" s="162" t="s">
        <v>1770</v>
      </c>
    </row>
    <row r="140" spans="1:65" s="13" customFormat="1">
      <c r="B140" s="164"/>
      <c r="D140" s="165" t="s">
        <v>189</v>
      </c>
      <c r="E140" s="166" t="s">
        <v>1</v>
      </c>
      <c r="F140" s="167" t="s">
        <v>4060</v>
      </c>
      <c r="H140" s="168">
        <v>25.5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189</v>
      </c>
      <c r="AU140" s="166" t="s">
        <v>89</v>
      </c>
      <c r="AV140" s="13" t="s">
        <v>89</v>
      </c>
      <c r="AW140" s="13" t="s">
        <v>36</v>
      </c>
      <c r="AX140" s="13" t="s">
        <v>81</v>
      </c>
      <c r="AY140" s="166" t="s">
        <v>181</v>
      </c>
    </row>
    <row r="141" spans="1:65" s="14" customFormat="1">
      <c r="B141" s="173"/>
      <c r="D141" s="165" t="s">
        <v>189</v>
      </c>
      <c r="E141" s="174" t="s">
        <v>1731</v>
      </c>
      <c r="F141" s="175" t="s">
        <v>190</v>
      </c>
      <c r="H141" s="176">
        <v>25.5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189</v>
      </c>
      <c r="AU141" s="174" t="s">
        <v>89</v>
      </c>
      <c r="AV141" s="14" t="s">
        <v>151</v>
      </c>
      <c r="AW141" s="14" t="s">
        <v>36</v>
      </c>
      <c r="AX141" s="14" t="s">
        <v>25</v>
      </c>
      <c r="AY141" s="174" t="s">
        <v>181</v>
      </c>
    </row>
    <row r="142" spans="1:65" s="2" customFormat="1" ht="24.2" customHeight="1">
      <c r="A142" s="33"/>
      <c r="B142" s="150"/>
      <c r="C142" s="151" t="s">
        <v>151</v>
      </c>
      <c r="D142" s="151" t="s">
        <v>183</v>
      </c>
      <c r="E142" s="152" t="s">
        <v>1772</v>
      </c>
      <c r="F142" s="153" t="s">
        <v>1773</v>
      </c>
      <c r="G142" s="154" t="s">
        <v>346</v>
      </c>
      <c r="H142" s="155">
        <v>25.5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89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1774</v>
      </c>
    </row>
    <row r="143" spans="1:65" s="13" customFormat="1">
      <c r="B143" s="164"/>
      <c r="D143" s="165" t="s">
        <v>189</v>
      </c>
      <c r="E143" s="166" t="s">
        <v>1</v>
      </c>
      <c r="F143" s="167" t="s">
        <v>1731</v>
      </c>
      <c r="H143" s="168">
        <v>25.5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89</v>
      </c>
      <c r="AV143" s="13" t="s">
        <v>89</v>
      </c>
      <c r="AW143" s="13" t="s">
        <v>36</v>
      </c>
      <c r="AX143" s="13" t="s">
        <v>25</v>
      </c>
      <c r="AY143" s="166" t="s">
        <v>181</v>
      </c>
    </row>
    <row r="144" spans="1:65" s="2" customFormat="1" ht="14.45" customHeight="1">
      <c r="A144" s="33"/>
      <c r="B144" s="150"/>
      <c r="C144" s="151" t="s">
        <v>201</v>
      </c>
      <c r="D144" s="151" t="s">
        <v>183</v>
      </c>
      <c r="E144" s="152" t="s">
        <v>548</v>
      </c>
      <c r="F144" s="153" t="s">
        <v>549</v>
      </c>
      <c r="G144" s="154" t="s">
        <v>346</v>
      </c>
      <c r="H144" s="155">
        <v>44</v>
      </c>
      <c r="I144" s="156"/>
      <c r="J144" s="157">
        <f>ROUND(I144*H144,2)</f>
        <v>0</v>
      </c>
      <c r="K144" s="153" t="s">
        <v>187</v>
      </c>
      <c r="L144" s="34"/>
      <c r="M144" s="158" t="s">
        <v>1</v>
      </c>
      <c r="N144" s="159" t="s">
        <v>46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0.115</v>
      </c>
      <c r="T144" s="161">
        <f>S144*H144</f>
        <v>5.0600000000000005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151</v>
      </c>
      <c r="AT144" s="162" t="s">
        <v>183</v>
      </c>
      <c r="AU144" s="162" t="s">
        <v>89</v>
      </c>
      <c r="AY144" s="18" t="s">
        <v>181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151</v>
      </c>
      <c r="BM144" s="162" t="s">
        <v>1775</v>
      </c>
    </row>
    <row r="145" spans="1:65" s="13" customFormat="1">
      <c r="B145" s="164"/>
      <c r="D145" s="165" t="s">
        <v>189</v>
      </c>
      <c r="E145" s="166" t="s">
        <v>1</v>
      </c>
      <c r="F145" s="167" t="s">
        <v>4061</v>
      </c>
      <c r="H145" s="168">
        <v>37.4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89</v>
      </c>
      <c r="AV145" s="13" t="s">
        <v>89</v>
      </c>
      <c r="AW145" s="13" t="s">
        <v>36</v>
      </c>
      <c r="AX145" s="13" t="s">
        <v>81</v>
      </c>
      <c r="AY145" s="166" t="s">
        <v>181</v>
      </c>
    </row>
    <row r="146" spans="1:65" s="13" customFormat="1">
      <c r="B146" s="164"/>
      <c r="D146" s="165" t="s">
        <v>189</v>
      </c>
      <c r="E146" s="166" t="s">
        <v>1</v>
      </c>
      <c r="F146" s="167" t="s">
        <v>4062</v>
      </c>
      <c r="H146" s="168">
        <v>6.6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189</v>
      </c>
      <c r="AU146" s="166" t="s">
        <v>89</v>
      </c>
      <c r="AV146" s="13" t="s">
        <v>89</v>
      </c>
      <c r="AW146" s="13" t="s">
        <v>36</v>
      </c>
      <c r="AX146" s="13" t="s">
        <v>81</v>
      </c>
      <c r="AY146" s="166" t="s">
        <v>181</v>
      </c>
    </row>
    <row r="147" spans="1:65" s="14" customFormat="1">
      <c r="B147" s="173"/>
      <c r="D147" s="165" t="s">
        <v>189</v>
      </c>
      <c r="E147" s="174" t="s">
        <v>1727</v>
      </c>
      <c r="F147" s="175" t="s">
        <v>190</v>
      </c>
      <c r="H147" s="176">
        <v>44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189</v>
      </c>
      <c r="AU147" s="174" t="s">
        <v>89</v>
      </c>
      <c r="AV147" s="14" t="s">
        <v>151</v>
      </c>
      <c r="AW147" s="14" t="s">
        <v>36</v>
      </c>
      <c r="AX147" s="14" t="s">
        <v>25</v>
      </c>
      <c r="AY147" s="174" t="s">
        <v>181</v>
      </c>
    </row>
    <row r="148" spans="1:65" s="2" customFormat="1" ht="24.2" customHeight="1">
      <c r="A148" s="33"/>
      <c r="B148" s="150"/>
      <c r="C148" s="151" t="s">
        <v>205</v>
      </c>
      <c r="D148" s="151" t="s">
        <v>183</v>
      </c>
      <c r="E148" s="152" t="s">
        <v>1226</v>
      </c>
      <c r="F148" s="153" t="s">
        <v>1227</v>
      </c>
      <c r="G148" s="154" t="s">
        <v>356</v>
      </c>
      <c r="H148" s="155">
        <v>4.4000000000000004</v>
      </c>
      <c r="I148" s="156"/>
      <c r="J148" s="157">
        <f>ROUND(I148*H148,2)</f>
        <v>0</v>
      </c>
      <c r="K148" s="153" t="s">
        <v>187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151</v>
      </c>
      <c r="AT148" s="162" t="s">
        <v>183</v>
      </c>
      <c r="AU148" s="162" t="s">
        <v>89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151</v>
      </c>
      <c r="BM148" s="162" t="s">
        <v>1777</v>
      </c>
    </row>
    <row r="149" spans="1:65" s="13" customFormat="1">
      <c r="B149" s="164"/>
      <c r="D149" s="165" t="s">
        <v>189</v>
      </c>
      <c r="E149" s="166" t="s">
        <v>1</v>
      </c>
      <c r="F149" s="167" t="s">
        <v>1778</v>
      </c>
      <c r="H149" s="168">
        <v>4.4000000000000004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189</v>
      </c>
      <c r="AU149" s="166" t="s">
        <v>89</v>
      </c>
      <c r="AV149" s="13" t="s">
        <v>89</v>
      </c>
      <c r="AW149" s="13" t="s">
        <v>36</v>
      </c>
      <c r="AX149" s="13" t="s">
        <v>81</v>
      </c>
      <c r="AY149" s="166" t="s">
        <v>181</v>
      </c>
    </row>
    <row r="150" spans="1:65" s="16" customFormat="1">
      <c r="B150" s="209"/>
      <c r="D150" s="165" t="s">
        <v>189</v>
      </c>
      <c r="E150" s="210" t="s">
        <v>1779</v>
      </c>
      <c r="F150" s="211" t="s">
        <v>617</v>
      </c>
      <c r="H150" s="212">
        <v>4.4000000000000004</v>
      </c>
      <c r="I150" s="213"/>
      <c r="L150" s="209"/>
      <c r="M150" s="214"/>
      <c r="N150" s="215"/>
      <c r="O150" s="215"/>
      <c r="P150" s="215"/>
      <c r="Q150" s="215"/>
      <c r="R150" s="215"/>
      <c r="S150" s="215"/>
      <c r="T150" s="216"/>
      <c r="AT150" s="210" t="s">
        <v>189</v>
      </c>
      <c r="AU150" s="210" t="s">
        <v>89</v>
      </c>
      <c r="AV150" s="16" t="s">
        <v>194</v>
      </c>
      <c r="AW150" s="16" t="s">
        <v>36</v>
      </c>
      <c r="AX150" s="16" t="s">
        <v>81</v>
      </c>
      <c r="AY150" s="210" t="s">
        <v>181</v>
      </c>
    </row>
    <row r="151" spans="1:65" s="14" customFormat="1">
      <c r="B151" s="173"/>
      <c r="D151" s="165" t="s">
        <v>189</v>
      </c>
      <c r="E151" s="174" t="s">
        <v>1</v>
      </c>
      <c r="F151" s="175" t="s">
        <v>190</v>
      </c>
      <c r="H151" s="176">
        <v>4.4000000000000004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189</v>
      </c>
      <c r="AU151" s="174" t="s">
        <v>89</v>
      </c>
      <c r="AV151" s="14" t="s">
        <v>151</v>
      </c>
      <c r="AW151" s="14" t="s">
        <v>36</v>
      </c>
      <c r="AX151" s="14" t="s">
        <v>25</v>
      </c>
      <c r="AY151" s="174" t="s">
        <v>181</v>
      </c>
    </row>
    <row r="152" spans="1:65" s="2" customFormat="1" ht="24.2" customHeight="1">
      <c r="A152" s="33"/>
      <c r="B152" s="150"/>
      <c r="C152" s="151" t="s">
        <v>209</v>
      </c>
      <c r="D152" s="151" t="s">
        <v>183</v>
      </c>
      <c r="E152" s="152" t="s">
        <v>1780</v>
      </c>
      <c r="F152" s="153" t="s">
        <v>1781</v>
      </c>
      <c r="G152" s="154" t="s">
        <v>356</v>
      </c>
      <c r="H152" s="155">
        <v>26.257000000000001</v>
      </c>
      <c r="I152" s="156"/>
      <c r="J152" s="157">
        <f>ROUND(I152*H152,2)</f>
        <v>0</v>
      </c>
      <c r="K152" s="153" t="s">
        <v>187</v>
      </c>
      <c r="L152" s="34"/>
      <c r="M152" s="158" t="s">
        <v>1</v>
      </c>
      <c r="N152" s="159" t="s">
        <v>46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0.255</v>
      </c>
      <c r="T152" s="161">
        <f>S152*H152</f>
        <v>6.6955350000000005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151</v>
      </c>
      <c r="AT152" s="162" t="s">
        <v>183</v>
      </c>
      <c r="AU152" s="162" t="s">
        <v>89</v>
      </c>
      <c r="AY152" s="18" t="s">
        <v>181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151</v>
      </c>
      <c r="BM152" s="162" t="s">
        <v>1782</v>
      </c>
    </row>
    <row r="153" spans="1:65" s="15" customFormat="1">
      <c r="B153" s="181"/>
      <c r="D153" s="165" t="s">
        <v>189</v>
      </c>
      <c r="E153" s="182" t="s">
        <v>1</v>
      </c>
      <c r="F153" s="183" t="s">
        <v>4063</v>
      </c>
      <c r="H153" s="182" t="s">
        <v>1</v>
      </c>
      <c r="I153" s="184"/>
      <c r="L153" s="181"/>
      <c r="M153" s="185"/>
      <c r="N153" s="186"/>
      <c r="O153" s="186"/>
      <c r="P153" s="186"/>
      <c r="Q153" s="186"/>
      <c r="R153" s="186"/>
      <c r="S153" s="186"/>
      <c r="T153" s="187"/>
      <c r="AT153" s="182" t="s">
        <v>189</v>
      </c>
      <c r="AU153" s="182" t="s">
        <v>89</v>
      </c>
      <c r="AV153" s="15" t="s">
        <v>25</v>
      </c>
      <c r="AW153" s="15" t="s">
        <v>36</v>
      </c>
      <c r="AX153" s="15" t="s">
        <v>81</v>
      </c>
      <c r="AY153" s="182" t="s">
        <v>181</v>
      </c>
    </row>
    <row r="154" spans="1:65" s="13" customFormat="1">
      <c r="B154" s="164"/>
      <c r="D154" s="165" t="s">
        <v>189</v>
      </c>
      <c r="E154" s="166" t="s">
        <v>1</v>
      </c>
      <c r="F154" s="167" t="s">
        <v>4064</v>
      </c>
      <c r="H154" s="168">
        <v>13.904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89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5" customFormat="1">
      <c r="B155" s="181"/>
      <c r="D155" s="165" t="s">
        <v>189</v>
      </c>
      <c r="E155" s="182" t="s">
        <v>1</v>
      </c>
      <c r="F155" s="183" t="s">
        <v>4065</v>
      </c>
      <c r="H155" s="182" t="s">
        <v>1</v>
      </c>
      <c r="I155" s="184"/>
      <c r="L155" s="181"/>
      <c r="M155" s="185"/>
      <c r="N155" s="186"/>
      <c r="O155" s="186"/>
      <c r="P155" s="186"/>
      <c r="Q155" s="186"/>
      <c r="R155" s="186"/>
      <c r="S155" s="186"/>
      <c r="T155" s="187"/>
      <c r="AT155" s="182" t="s">
        <v>189</v>
      </c>
      <c r="AU155" s="182" t="s">
        <v>89</v>
      </c>
      <c r="AV155" s="15" t="s">
        <v>25</v>
      </c>
      <c r="AW155" s="15" t="s">
        <v>36</v>
      </c>
      <c r="AX155" s="15" t="s">
        <v>81</v>
      </c>
      <c r="AY155" s="182" t="s">
        <v>181</v>
      </c>
    </row>
    <row r="156" spans="1:65" s="13" customFormat="1">
      <c r="B156" s="164"/>
      <c r="D156" s="165" t="s">
        <v>189</v>
      </c>
      <c r="E156" s="166" t="s">
        <v>1</v>
      </c>
      <c r="F156" s="167" t="s">
        <v>4066</v>
      </c>
      <c r="H156" s="168">
        <v>12.353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189</v>
      </c>
      <c r="AU156" s="166" t="s">
        <v>89</v>
      </c>
      <c r="AV156" s="13" t="s">
        <v>89</v>
      </c>
      <c r="AW156" s="13" t="s">
        <v>36</v>
      </c>
      <c r="AX156" s="13" t="s">
        <v>81</v>
      </c>
      <c r="AY156" s="166" t="s">
        <v>181</v>
      </c>
    </row>
    <row r="157" spans="1:65" s="14" customFormat="1">
      <c r="B157" s="173"/>
      <c r="D157" s="165" t="s">
        <v>189</v>
      </c>
      <c r="E157" s="174" t="s">
        <v>1651</v>
      </c>
      <c r="F157" s="175" t="s">
        <v>190</v>
      </c>
      <c r="H157" s="176">
        <v>26.257000000000001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189</v>
      </c>
      <c r="AU157" s="174" t="s">
        <v>89</v>
      </c>
      <c r="AV157" s="14" t="s">
        <v>151</v>
      </c>
      <c r="AW157" s="14" t="s">
        <v>36</v>
      </c>
      <c r="AX157" s="14" t="s">
        <v>25</v>
      </c>
      <c r="AY157" s="174" t="s">
        <v>181</v>
      </c>
    </row>
    <row r="158" spans="1:65" s="2" customFormat="1" ht="24.2" customHeight="1">
      <c r="A158" s="33"/>
      <c r="B158" s="150"/>
      <c r="C158" s="151" t="s">
        <v>213</v>
      </c>
      <c r="D158" s="151" t="s">
        <v>183</v>
      </c>
      <c r="E158" s="152" t="s">
        <v>1784</v>
      </c>
      <c r="F158" s="153" t="s">
        <v>1785</v>
      </c>
      <c r="G158" s="154" t="s">
        <v>356</v>
      </c>
      <c r="H158" s="155">
        <v>26.257000000000001</v>
      </c>
      <c r="I158" s="156"/>
      <c r="J158" s="157">
        <f>ROUND(I158*H158,2)</f>
        <v>0</v>
      </c>
      <c r="K158" s="153" t="s">
        <v>187</v>
      </c>
      <c r="L158" s="34"/>
      <c r="M158" s="158" t="s">
        <v>1</v>
      </c>
      <c r="N158" s="159" t="s">
        <v>46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151</v>
      </c>
      <c r="AT158" s="162" t="s">
        <v>183</v>
      </c>
      <c r="AU158" s="162" t="s">
        <v>89</v>
      </c>
      <c r="AY158" s="18" t="s">
        <v>181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151</v>
      </c>
      <c r="BM158" s="162" t="s">
        <v>1786</v>
      </c>
    </row>
    <row r="159" spans="1:65" s="13" customFormat="1">
      <c r="B159" s="164"/>
      <c r="D159" s="165" t="s">
        <v>189</v>
      </c>
      <c r="E159" s="166" t="s">
        <v>1</v>
      </c>
      <c r="F159" s="167" t="s">
        <v>1651</v>
      </c>
      <c r="H159" s="168">
        <v>26.257000000000001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189</v>
      </c>
      <c r="AU159" s="166" t="s">
        <v>89</v>
      </c>
      <c r="AV159" s="13" t="s">
        <v>89</v>
      </c>
      <c r="AW159" s="13" t="s">
        <v>36</v>
      </c>
      <c r="AX159" s="13" t="s">
        <v>25</v>
      </c>
      <c r="AY159" s="166" t="s">
        <v>181</v>
      </c>
    </row>
    <row r="160" spans="1:65" s="2" customFormat="1" ht="24.2" customHeight="1">
      <c r="A160" s="33"/>
      <c r="B160" s="150"/>
      <c r="C160" s="151" t="s">
        <v>217</v>
      </c>
      <c r="D160" s="151" t="s">
        <v>183</v>
      </c>
      <c r="E160" s="152" t="s">
        <v>2722</v>
      </c>
      <c r="F160" s="153" t="s">
        <v>2723</v>
      </c>
      <c r="G160" s="154" t="s">
        <v>356</v>
      </c>
      <c r="H160" s="155">
        <v>1.8260000000000001</v>
      </c>
      <c r="I160" s="156"/>
      <c r="J160" s="157">
        <f>ROUND(I160*H160,2)</f>
        <v>0</v>
      </c>
      <c r="K160" s="153" t="s">
        <v>187</v>
      </c>
      <c r="L160" s="34"/>
      <c r="M160" s="158" t="s">
        <v>1</v>
      </c>
      <c r="N160" s="159" t="s">
        <v>46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0.26</v>
      </c>
      <c r="T160" s="161">
        <f>S160*H160</f>
        <v>0.47476000000000002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151</v>
      </c>
      <c r="AT160" s="162" t="s">
        <v>183</v>
      </c>
      <c r="AU160" s="162" t="s">
        <v>89</v>
      </c>
      <c r="AY160" s="18" t="s">
        <v>181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151</v>
      </c>
      <c r="BM160" s="162" t="s">
        <v>2724</v>
      </c>
    </row>
    <row r="161" spans="1:65" s="15" customFormat="1">
      <c r="B161" s="181"/>
      <c r="D161" s="165" t="s">
        <v>189</v>
      </c>
      <c r="E161" s="182" t="s">
        <v>1</v>
      </c>
      <c r="F161" s="183" t="s">
        <v>2725</v>
      </c>
      <c r="H161" s="182" t="s">
        <v>1</v>
      </c>
      <c r="I161" s="184"/>
      <c r="L161" s="181"/>
      <c r="M161" s="185"/>
      <c r="N161" s="186"/>
      <c r="O161" s="186"/>
      <c r="P161" s="186"/>
      <c r="Q161" s="186"/>
      <c r="R161" s="186"/>
      <c r="S161" s="186"/>
      <c r="T161" s="187"/>
      <c r="AT161" s="182" t="s">
        <v>189</v>
      </c>
      <c r="AU161" s="182" t="s">
        <v>89</v>
      </c>
      <c r="AV161" s="15" t="s">
        <v>25</v>
      </c>
      <c r="AW161" s="15" t="s">
        <v>36</v>
      </c>
      <c r="AX161" s="15" t="s">
        <v>81</v>
      </c>
      <c r="AY161" s="182" t="s">
        <v>181</v>
      </c>
    </row>
    <row r="162" spans="1:65" s="15" customFormat="1">
      <c r="B162" s="181"/>
      <c r="D162" s="165" t="s">
        <v>189</v>
      </c>
      <c r="E162" s="182" t="s">
        <v>1</v>
      </c>
      <c r="F162" s="183" t="s">
        <v>2726</v>
      </c>
      <c r="H162" s="182" t="s">
        <v>1</v>
      </c>
      <c r="I162" s="184"/>
      <c r="L162" s="181"/>
      <c r="M162" s="185"/>
      <c r="N162" s="186"/>
      <c r="O162" s="186"/>
      <c r="P162" s="186"/>
      <c r="Q162" s="186"/>
      <c r="R162" s="186"/>
      <c r="S162" s="186"/>
      <c r="T162" s="187"/>
      <c r="AT162" s="182" t="s">
        <v>189</v>
      </c>
      <c r="AU162" s="182" t="s">
        <v>89</v>
      </c>
      <c r="AV162" s="15" t="s">
        <v>25</v>
      </c>
      <c r="AW162" s="15" t="s">
        <v>36</v>
      </c>
      <c r="AX162" s="15" t="s">
        <v>81</v>
      </c>
      <c r="AY162" s="182" t="s">
        <v>181</v>
      </c>
    </row>
    <row r="163" spans="1:65" s="13" customFormat="1">
      <c r="B163" s="164"/>
      <c r="D163" s="165" t="s">
        <v>189</v>
      </c>
      <c r="E163" s="166" t="s">
        <v>1</v>
      </c>
      <c r="F163" s="167" t="s">
        <v>4067</v>
      </c>
      <c r="H163" s="168">
        <v>1.8260000000000001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89</v>
      </c>
      <c r="AV163" s="13" t="s">
        <v>89</v>
      </c>
      <c r="AW163" s="13" t="s">
        <v>36</v>
      </c>
      <c r="AX163" s="13" t="s">
        <v>81</v>
      </c>
      <c r="AY163" s="166" t="s">
        <v>181</v>
      </c>
    </row>
    <row r="164" spans="1:65" s="16" customFormat="1">
      <c r="B164" s="209"/>
      <c r="D164" s="165" t="s">
        <v>189</v>
      </c>
      <c r="E164" s="210" t="s">
        <v>1207</v>
      </c>
      <c r="F164" s="211" t="s">
        <v>617</v>
      </c>
      <c r="H164" s="212">
        <v>1.8260000000000001</v>
      </c>
      <c r="I164" s="213"/>
      <c r="L164" s="209"/>
      <c r="M164" s="214"/>
      <c r="N164" s="215"/>
      <c r="O164" s="215"/>
      <c r="P164" s="215"/>
      <c r="Q164" s="215"/>
      <c r="R164" s="215"/>
      <c r="S164" s="215"/>
      <c r="T164" s="216"/>
      <c r="AT164" s="210" t="s">
        <v>189</v>
      </c>
      <c r="AU164" s="210" t="s">
        <v>89</v>
      </c>
      <c r="AV164" s="16" t="s">
        <v>194</v>
      </c>
      <c r="AW164" s="16" t="s">
        <v>36</v>
      </c>
      <c r="AX164" s="16" t="s">
        <v>81</v>
      </c>
      <c r="AY164" s="210" t="s">
        <v>181</v>
      </c>
    </row>
    <row r="165" spans="1:65" s="14" customFormat="1">
      <c r="B165" s="173"/>
      <c r="D165" s="165" t="s">
        <v>189</v>
      </c>
      <c r="E165" s="174" t="s">
        <v>1</v>
      </c>
      <c r="F165" s="175" t="s">
        <v>190</v>
      </c>
      <c r="H165" s="176">
        <v>1.8260000000000001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189</v>
      </c>
      <c r="AU165" s="174" t="s">
        <v>89</v>
      </c>
      <c r="AV165" s="14" t="s">
        <v>151</v>
      </c>
      <c r="AW165" s="14" t="s">
        <v>36</v>
      </c>
      <c r="AX165" s="14" t="s">
        <v>25</v>
      </c>
      <c r="AY165" s="174" t="s">
        <v>181</v>
      </c>
    </row>
    <row r="166" spans="1:65" s="2" customFormat="1" ht="24.2" customHeight="1">
      <c r="A166" s="33"/>
      <c r="B166" s="150"/>
      <c r="C166" s="151" t="s">
        <v>221</v>
      </c>
      <c r="D166" s="151" t="s">
        <v>183</v>
      </c>
      <c r="E166" s="152" t="s">
        <v>363</v>
      </c>
      <c r="F166" s="153" t="s">
        <v>364</v>
      </c>
      <c r="G166" s="154" t="s">
        <v>356</v>
      </c>
      <c r="H166" s="155">
        <v>1.8260000000000001</v>
      </c>
      <c r="I166" s="156"/>
      <c r="J166" s="157">
        <f>ROUND(I166*H166,2)</f>
        <v>0</v>
      </c>
      <c r="K166" s="153" t="s">
        <v>187</v>
      </c>
      <c r="L166" s="34"/>
      <c r="M166" s="158" t="s">
        <v>1</v>
      </c>
      <c r="N166" s="159" t="s">
        <v>46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151</v>
      </c>
      <c r="AT166" s="162" t="s">
        <v>183</v>
      </c>
      <c r="AU166" s="162" t="s">
        <v>89</v>
      </c>
      <c r="AY166" s="18" t="s">
        <v>181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151</v>
      </c>
      <c r="BM166" s="162" t="s">
        <v>2728</v>
      </c>
    </row>
    <row r="167" spans="1:65" s="13" customFormat="1">
      <c r="B167" s="164"/>
      <c r="D167" s="165" t="s">
        <v>189</v>
      </c>
      <c r="E167" s="166" t="s">
        <v>1</v>
      </c>
      <c r="F167" s="167" t="s">
        <v>1207</v>
      </c>
      <c r="H167" s="168">
        <v>1.8260000000000001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189</v>
      </c>
      <c r="AU167" s="166" t="s">
        <v>89</v>
      </c>
      <c r="AV167" s="13" t="s">
        <v>89</v>
      </c>
      <c r="AW167" s="13" t="s">
        <v>36</v>
      </c>
      <c r="AX167" s="13" t="s">
        <v>25</v>
      </c>
      <c r="AY167" s="166" t="s">
        <v>181</v>
      </c>
    </row>
    <row r="168" spans="1:65" s="2" customFormat="1" ht="24.2" customHeight="1">
      <c r="A168" s="33"/>
      <c r="B168" s="150"/>
      <c r="C168" s="151" t="s">
        <v>225</v>
      </c>
      <c r="D168" s="151" t="s">
        <v>183</v>
      </c>
      <c r="E168" s="152" t="s">
        <v>2736</v>
      </c>
      <c r="F168" s="153" t="s">
        <v>2737</v>
      </c>
      <c r="G168" s="154" t="s">
        <v>356</v>
      </c>
      <c r="H168" s="155">
        <v>61.027999999999999</v>
      </c>
      <c r="I168" s="156"/>
      <c r="J168" s="157">
        <f>ROUND(I168*H168,2)</f>
        <v>0</v>
      </c>
      <c r="K168" s="153" t="s">
        <v>187</v>
      </c>
      <c r="L168" s="34"/>
      <c r="M168" s="158" t="s">
        <v>1</v>
      </c>
      <c r="N168" s="159" t="s">
        <v>46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0.41699999999999998</v>
      </c>
      <c r="T168" s="161">
        <f>S168*H168</f>
        <v>25.448675999999999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151</v>
      </c>
      <c r="AT168" s="162" t="s">
        <v>183</v>
      </c>
      <c r="AU168" s="162" t="s">
        <v>89</v>
      </c>
      <c r="AY168" s="18" t="s">
        <v>181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151</v>
      </c>
      <c r="BM168" s="162" t="s">
        <v>1787</v>
      </c>
    </row>
    <row r="169" spans="1:65" s="13" customFormat="1">
      <c r="B169" s="164"/>
      <c r="D169" s="165" t="s">
        <v>189</v>
      </c>
      <c r="E169" s="166" t="s">
        <v>1</v>
      </c>
      <c r="F169" s="167" t="s">
        <v>575</v>
      </c>
      <c r="H169" s="168">
        <v>41.161999999999999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189</v>
      </c>
      <c r="AU169" s="166" t="s">
        <v>89</v>
      </c>
      <c r="AV169" s="13" t="s">
        <v>89</v>
      </c>
      <c r="AW169" s="13" t="s">
        <v>36</v>
      </c>
      <c r="AX169" s="13" t="s">
        <v>81</v>
      </c>
      <c r="AY169" s="166" t="s">
        <v>181</v>
      </c>
    </row>
    <row r="170" spans="1:65" s="13" customFormat="1">
      <c r="B170" s="164"/>
      <c r="D170" s="165" t="s">
        <v>189</v>
      </c>
      <c r="E170" s="166" t="s">
        <v>1</v>
      </c>
      <c r="F170" s="167" t="s">
        <v>570</v>
      </c>
      <c r="H170" s="168">
        <v>19.866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89</v>
      </c>
      <c r="AV170" s="13" t="s">
        <v>89</v>
      </c>
      <c r="AW170" s="13" t="s">
        <v>36</v>
      </c>
      <c r="AX170" s="13" t="s">
        <v>81</v>
      </c>
      <c r="AY170" s="166" t="s">
        <v>181</v>
      </c>
    </row>
    <row r="171" spans="1:65" s="14" customFormat="1">
      <c r="B171" s="173"/>
      <c r="D171" s="165" t="s">
        <v>189</v>
      </c>
      <c r="E171" s="174" t="s">
        <v>1</v>
      </c>
      <c r="F171" s="175" t="s">
        <v>190</v>
      </c>
      <c r="H171" s="176">
        <v>61.027999999999999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189</v>
      </c>
      <c r="AU171" s="174" t="s">
        <v>89</v>
      </c>
      <c r="AV171" s="14" t="s">
        <v>151</v>
      </c>
      <c r="AW171" s="14" t="s">
        <v>36</v>
      </c>
      <c r="AX171" s="14" t="s">
        <v>25</v>
      </c>
      <c r="AY171" s="174" t="s">
        <v>181</v>
      </c>
    </row>
    <row r="172" spans="1:65" s="2" customFormat="1" ht="24.2" customHeight="1">
      <c r="A172" s="33"/>
      <c r="B172" s="150"/>
      <c r="C172" s="151" t="s">
        <v>229</v>
      </c>
      <c r="D172" s="151" t="s">
        <v>183</v>
      </c>
      <c r="E172" s="152" t="s">
        <v>2738</v>
      </c>
      <c r="F172" s="153" t="s">
        <v>2739</v>
      </c>
      <c r="G172" s="154" t="s">
        <v>356</v>
      </c>
      <c r="H172" s="155">
        <v>54.521999999999998</v>
      </c>
      <c r="I172" s="156"/>
      <c r="J172" s="157">
        <f>ROUND(I172*H172,2)</f>
        <v>0</v>
      </c>
      <c r="K172" s="153" t="s">
        <v>187</v>
      </c>
      <c r="L172" s="34"/>
      <c r="M172" s="158" t="s">
        <v>1</v>
      </c>
      <c r="N172" s="159" t="s">
        <v>46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0.18</v>
      </c>
      <c r="T172" s="161">
        <f>S172*H172</f>
        <v>9.8139599999999998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151</v>
      </c>
      <c r="AT172" s="162" t="s">
        <v>183</v>
      </c>
      <c r="AU172" s="162" t="s">
        <v>89</v>
      </c>
      <c r="AY172" s="18" t="s">
        <v>181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151</v>
      </c>
      <c r="BM172" s="162" t="s">
        <v>1788</v>
      </c>
    </row>
    <row r="173" spans="1:65" s="13" customFormat="1">
      <c r="B173" s="164"/>
      <c r="D173" s="165" t="s">
        <v>189</v>
      </c>
      <c r="E173" s="166" t="s">
        <v>1</v>
      </c>
      <c r="F173" s="167" t="s">
        <v>1789</v>
      </c>
      <c r="H173" s="168">
        <v>11.715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189</v>
      </c>
      <c r="AU173" s="166" t="s">
        <v>89</v>
      </c>
      <c r="AV173" s="13" t="s">
        <v>89</v>
      </c>
      <c r="AW173" s="13" t="s">
        <v>36</v>
      </c>
      <c r="AX173" s="13" t="s">
        <v>81</v>
      </c>
      <c r="AY173" s="166" t="s">
        <v>181</v>
      </c>
    </row>
    <row r="174" spans="1:65" s="13" customFormat="1">
      <c r="B174" s="164"/>
      <c r="D174" s="165" t="s">
        <v>189</v>
      </c>
      <c r="E174" s="166" t="s">
        <v>1</v>
      </c>
      <c r="F174" s="167" t="s">
        <v>600</v>
      </c>
      <c r="H174" s="168">
        <v>9.5039999999999996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189</v>
      </c>
      <c r="AU174" s="166" t="s">
        <v>89</v>
      </c>
      <c r="AV174" s="13" t="s">
        <v>89</v>
      </c>
      <c r="AW174" s="13" t="s">
        <v>36</v>
      </c>
      <c r="AX174" s="13" t="s">
        <v>81</v>
      </c>
      <c r="AY174" s="166" t="s">
        <v>181</v>
      </c>
    </row>
    <row r="175" spans="1:65" s="13" customFormat="1">
      <c r="B175" s="164"/>
      <c r="D175" s="165" t="s">
        <v>189</v>
      </c>
      <c r="E175" s="166" t="s">
        <v>1</v>
      </c>
      <c r="F175" s="167" t="s">
        <v>2740</v>
      </c>
      <c r="H175" s="168">
        <v>7.0460000000000003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189</v>
      </c>
      <c r="AU175" s="166" t="s">
        <v>89</v>
      </c>
      <c r="AV175" s="13" t="s">
        <v>89</v>
      </c>
      <c r="AW175" s="13" t="s">
        <v>36</v>
      </c>
      <c r="AX175" s="13" t="s">
        <v>81</v>
      </c>
      <c r="AY175" s="166" t="s">
        <v>181</v>
      </c>
    </row>
    <row r="176" spans="1:65" s="13" customFormat="1">
      <c r="B176" s="164"/>
      <c r="D176" s="165" t="s">
        <v>189</v>
      </c>
      <c r="E176" s="166" t="s">
        <v>1</v>
      </c>
      <c r="F176" s="167" t="s">
        <v>1790</v>
      </c>
      <c r="H176" s="168">
        <v>26.257000000000001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189</v>
      </c>
      <c r="AU176" s="166" t="s">
        <v>89</v>
      </c>
      <c r="AV176" s="13" t="s">
        <v>89</v>
      </c>
      <c r="AW176" s="13" t="s">
        <v>36</v>
      </c>
      <c r="AX176" s="13" t="s">
        <v>81</v>
      </c>
      <c r="AY176" s="166" t="s">
        <v>181</v>
      </c>
    </row>
    <row r="177" spans="1:65" s="14" customFormat="1">
      <c r="B177" s="173"/>
      <c r="D177" s="165" t="s">
        <v>189</v>
      </c>
      <c r="E177" s="174" t="s">
        <v>1</v>
      </c>
      <c r="F177" s="175" t="s">
        <v>190</v>
      </c>
      <c r="H177" s="176">
        <v>54.521999999999998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189</v>
      </c>
      <c r="AU177" s="174" t="s">
        <v>89</v>
      </c>
      <c r="AV177" s="14" t="s">
        <v>151</v>
      </c>
      <c r="AW177" s="14" t="s">
        <v>36</v>
      </c>
      <c r="AX177" s="14" t="s">
        <v>25</v>
      </c>
      <c r="AY177" s="174" t="s">
        <v>181</v>
      </c>
    </row>
    <row r="178" spans="1:65" s="2" customFormat="1" ht="24.2" customHeight="1">
      <c r="A178" s="33"/>
      <c r="B178" s="150"/>
      <c r="C178" s="151" t="s">
        <v>233</v>
      </c>
      <c r="D178" s="151" t="s">
        <v>183</v>
      </c>
      <c r="E178" s="152" t="s">
        <v>2741</v>
      </c>
      <c r="F178" s="153" t="s">
        <v>2742</v>
      </c>
      <c r="G178" s="154" t="s">
        <v>356</v>
      </c>
      <c r="H178" s="155">
        <v>2.101</v>
      </c>
      <c r="I178" s="156"/>
      <c r="J178" s="157">
        <f>ROUND(I178*H178,2)</f>
        <v>0</v>
      </c>
      <c r="K178" s="153" t="s">
        <v>187</v>
      </c>
      <c r="L178" s="34"/>
      <c r="M178" s="158" t="s">
        <v>1</v>
      </c>
      <c r="N178" s="159" t="s">
        <v>46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0.28999999999999998</v>
      </c>
      <c r="T178" s="161">
        <f>S178*H178</f>
        <v>0.60929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151</v>
      </c>
      <c r="AT178" s="162" t="s">
        <v>183</v>
      </c>
      <c r="AU178" s="162" t="s">
        <v>89</v>
      </c>
      <c r="AY178" s="18" t="s">
        <v>181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151</v>
      </c>
      <c r="BM178" s="162" t="s">
        <v>2743</v>
      </c>
    </row>
    <row r="179" spans="1:65" s="13" customFormat="1">
      <c r="B179" s="164"/>
      <c r="D179" s="165" t="s">
        <v>189</v>
      </c>
      <c r="E179" s="166" t="s">
        <v>1</v>
      </c>
      <c r="F179" s="167" t="s">
        <v>4068</v>
      </c>
      <c r="H179" s="168">
        <v>0.27500000000000002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189</v>
      </c>
      <c r="AU179" s="166" t="s">
        <v>89</v>
      </c>
      <c r="AV179" s="13" t="s">
        <v>89</v>
      </c>
      <c r="AW179" s="13" t="s">
        <v>36</v>
      </c>
      <c r="AX179" s="13" t="s">
        <v>81</v>
      </c>
      <c r="AY179" s="166" t="s">
        <v>181</v>
      </c>
    </row>
    <row r="180" spans="1:65" s="13" customFormat="1">
      <c r="B180" s="164"/>
      <c r="D180" s="165" t="s">
        <v>189</v>
      </c>
      <c r="E180" s="166" t="s">
        <v>1</v>
      </c>
      <c r="F180" s="167" t="s">
        <v>2744</v>
      </c>
      <c r="H180" s="168">
        <v>1.8260000000000001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189</v>
      </c>
      <c r="AU180" s="166" t="s">
        <v>89</v>
      </c>
      <c r="AV180" s="13" t="s">
        <v>89</v>
      </c>
      <c r="AW180" s="13" t="s">
        <v>36</v>
      </c>
      <c r="AX180" s="13" t="s">
        <v>81</v>
      </c>
      <c r="AY180" s="166" t="s">
        <v>181</v>
      </c>
    </row>
    <row r="181" spans="1:65" s="14" customFormat="1">
      <c r="B181" s="173"/>
      <c r="D181" s="165" t="s">
        <v>189</v>
      </c>
      <c r="E181" s="174" t="s">
        <v>1</v>
      </c>
      <c r="F181" s="175" t="s">
        <v>190</v>
      </c>
      <c r="H181" s="176">
        <v>2.101</v>
      </c>
      <c r="I181" s="177"/>
      <c r="L181" s="173"/>
      <c r="M181" s="178"/>
      <c r="N181" s="179"/>
      <c r="O181" s="179"/>
      <c r="P181" s="179"/>
      <c r="Q181" s="179"/>
      <c r="R181" s="179"/>
      <c r="S181" s="179"/>
      <c r="T181" s="180"/>
      <c r="AT181" s="174" t="s">
        <v>189</v>
      </c>
      <c r="AU181" s="174" t="s">
        <v>89</v>
      </c>
      <c r="AV181" s="14" t="s">
        <v>151</v>
      </c>
      <c r="AW181" s="14" t="s">
        <v>36</v>
      </c>
      <c r="AX181" s="14" t="s">
        <v>25</v>
      </c>
      <c r="AY181" s="174" t="s">
        <v>181</v>
      </c>
    </row>
    <row r="182" spans="1:65" s="2" customFormat="1" ht="24.2" customHeight="1">
      <c r="A182" s="33"/>
      <c r="B182" s="150"/>
      <c r="C182" s="151" t="s">
        <v>237</v>
      </c>
      <c r="D182" s="151" t="s">
        <v>183</v>
      </c>
      <c r="E182" s="152" t="s">
        <v>2746</v>
      </c>
      <c r="F182" s="153" t="s">
        <v>2747</v>
      </c>
      <c r="G182" s="154" t="s">
        <v>356</v>
      </c>
      <c r="H182" s="155">
        <v>46.238999999999997</v>
      </c>
      <c r="I182" s="156"/>
      <c r="J182" s="157">
        <f>ROUND(I182*H182,2)</f>
        <v>0</v>
      </c>
      <c r="K182" s="153" t="s">
        <v>187</v>
      </c>
      <c r="L182" s="34"/>
      <c r="M182" s="158" t="s">
        <v>1</v>
      </c>
      <c r="N182" s="159" t="s">
        <v>46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0.32500000000000001</v>
      </c>
      <c r="T182" s="161">
        <f>S182*H182</f>
        <v>15.027675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151</v>
      </c>
      <c r="AT182" s="162" t="s">
        <v>183</v>
      </c>
      <c r="AU182" s="162" t="s">
        <v>89</v>
      </c>
      <c r="AY182" s="18" t="s">
        <v>181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151</v>
      </c>
      <c r="BM182" s="162" t="s">
        <v>1793</v>
      </c>
    </row>
    <row r="183" spans="1:65" s="13" customFormat="1">
      <c r="B183" s="164"/>
      <c r="D183" s="165" t="s">
        <v>189</v>
      </c>
      <c r="E183" s="166" t="s">
        <v>1</v>
      </c>
      <c r="F183" s="167" t="s">
        <v>4069</v>
      </c>
      <c r="H183" s="168">
        <v>0.27500000000000002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189</v>
      </c>
      <c r="AU183" s="166" t="s">
        <v>89</v>
      </c>
      <c r="AV183" s="13" t="s">
        <v>89</v>
      </c>
      <c r="AW183" s="13" t="s">
        <v>36</v>
      </c>
      <c r="AX183" s="13" t="s">
        <v>81</v>
      </c>
      <c r="AY183" s="166" t="s">
        <v>181</v>
      </c>
    </row>
    <row r="184" spans="1:65" s="16" customFormat="1">
      <c r="B184" s="209"/>
      <c r="D184" s="165" t="s">
        <v>189</v>
      </c>
      <c r="E184" s="210" t="s">
        <v>4022</v>
      </c>
      <c r="F184" s="211" t="s">
        <v>617</v>
      </c>
      <c r="H184" s="212">
        <v>0.27500000000000002</v>
      </c>
      <c r="I184" s="213"/>
      <c r="L184" s="209"/>
      <c r="M184" s="214"/>
      <c r="N184" s="215"/>
      <c r="O184" s="215"/>
      <c r="P184" s="215"/>
      <c r="Q184" s="215"/>
      <c r="R184" s="215"/>
      <c r="S184" s="215"/>
      <c r="T184" s="216"/>
      <c r="AT184" s="210" t="s">
        <v>189</v>
      </c>
      <c r="AU184" s="210" t="s">
        <v>89</v>
      </c>
      <c r="AV184" s="16" t="s">
        <v>194</v>
      </c>
      <c r="AW184" s="16" t="s">
        <v>36</v>
      </c>
      <c r="AX184" s="16" t="s">
        <v>81</v>
      </c>
      <c r="AY184" s="210" t="s">
        <v>181</v>
      </c>
    </row>
    <row r="185" spans="1:65" s="13" customFormat="1">
      <c r="B185" s="164"/>
      <c r="D185" s="165" t="s">
        <v>189</v>
      </c>
      <c r="E185" s="166" t="s">
        <v>1</v>
      </c>
      <c r="F185" s="167" t="s">
        <v>593</v>
      </c>
      <c r="H185" s="168">
        <v>19.866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89</v>
      </c>
      <c r="AV185" s="13" t="s">
        <v>89</v>
      </c>
      <c r="AW185" s="13" t="s">
        <v>36</v>
      </c>
      <c r="AX185" s="13" t="s">
        <v>81</v>
      </c>
      <c r="AY185" s="166" t="s">
        <v>181</v>
      </c>
    </row>
    <row r="186" spans="1:65" s="13" customFormat="1">
      <c r="B186" s="164"/>
      <c r="D186" s="165" t="s">
        <v>189</v>
      </c>
      <c r="E186" s="166" t="s">
        <v>1</v>
      </c>
      <c r="F186" s="167" t="s">
        <v>594</v>
      </c>
      <c r="H186" s="168">
        <v>11.715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189</v>
      </c>
      <c r="AU186" s="166" t="s">
        <v>89</v>
      </c>
      <c r="AV186" s="13" t="s">
        <v>89</v>
      </c>
      <c r="AW186" s="13" t="s">
        <v>36</v>
      </c>
      <c r="AX186" s="13" t="s">
        <v>81</v>
      </c>
      <c r="AY186" s="166" t="s">
        <v>181</v>
      </c>
    </row>
    <row r="187" spans="1:65" s="13" customFormat="1">
      <c r="B187" s="164"/>
      <c r="D187" s="165" t="s">
        <v>189</v>
      </c>
      <c r="E187" s="166" t="s">
        <v>1</v>
      </c>
      <c r="F187" s="167" t="s">
        <v>595</v>
      </c>
      <c r="H187" s="168">
        <v>7.3369999999999997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89</v>
      </c>
      <c r="AV187" s="13" t="s">
        <v>89</v>
      </c>
      <c r="AW187" s="13" t="s">
        <v>36</v>
      </c>
      <c r="AX187" s="13" t="s">
        <v>81</v>
      </c>
      <c r="AY187" s="166" t="s">
        <v>181</v>
      </c>
    </row>
    <row r="188" spans="1:65" s="13" customFormat="1">
      <c r="B188" s="164"/>
      <c r="D188" s="165" t="s">
        <v>189</v>
      </c>
      <c r="E188" s="166" t="s">
        <v>1</v>
      </c>
      <c r="F188" s="167" t="s">
        <v>2748</v>
      </c>
      <c r="H188" s="168">
        <v>7.0460000000000003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189</v>
      </c>
      <c r="AU188" s="166" t="s">
        <v>89</v>
      </c>
      <c r="AV188" s="13" t="s">
        <v>89</v>
      </c>
      <c r="AW188" s="13" t="s">
        <v>36</v>
      </c>
      <c r="AX188" s="13" t="s">
        <v>81</v>
      </c>
      <c r="AY188" s="166" t="s">
        <v>181</v>
      </c>
    </row>
    <row r="189" spans="1:65" s="14" customFormat="1">
      <c r="B189" s="173"/>
      <c r="D189" s="165" t="s">
        <v>189</v>
      </c>
      <c r="E189" s="174" t="s">
        <v>1</v>
      </c>
      <c r="F189" s="175" t="s">
        <v>190</v>
      </c>
      <c r="H189" s="176">
        <v>46.238999999999997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189</v>
      </c>
      <c r="AU189" s="174" t="s">
        <v>89</v>
      </c>
      <c r="AV189" s="14" t="s">
        <v>151</v>
      </c>
      <c r="AW189" s="14" t="s">
        <v>36</v>
      </c>
      <c r="AX189" s="14" t="s">
        <v>25</v>
      </c>
      <c r="AY189" s="174" t="s">
        <v>181</v>
      </c>
    </row>
    <row r="190" spans="1:65" s="2" customFormat="1" ht="14.45" customHeight="1">
      <c r="A190" s="33"/>
      <c r="B190" s="150"/>
      <c r="C190" s="151" t="s">
        <v>8</v>
      </c>
      <c r="D190" s="151" t="s">
        <v>183</v>
      </c>
      <c r="E190" s="152" t="s">
        <v>1267</v>
      </c>
      <c r="F190" s="153" t="s">
        <v>1268</v>
      </c>
      <c r="G190" s="154" t="s">
        <v>346</v>
      </c>
      <c r="H190" s="155">
        <v>85.98</v>
      </c>
      <c r="I190" s="156"/>
      <c r="J190" s="157">
        <f>ROUND(I190*H190,2)</f>
        <v>0</v>
      </c>
      <c r="K190" s="153" t="s">
        <v>187</v>
      </c>
      <c r="L190" s="34"/>
      <c r="M190" s="158" t="s">
        <v>1</v>
      </c>
      <c r="N190" s="159" t="s">
        <v>46</v>
      </c>
      <c r="O190" s="59"/>
      <c r="P190" s="160">
        <f>O190*H190</f>
        <v>0</v>
      </c>
      <c r="Q190" s="160">
        <v>3.0000000000000001E-5</v>
      </c>
      <c r="R190" s="160">
        <f>Q190*H190</f>
        <v>2.5794000000000004E-3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151</v>
      </c>
      <c r="AT190" s="162" t="s">
        <v>183</v>
      </c>
      <c r="AU190" s="162" t="s">
        <v>89</v>
      </c>
      <c r="AY190" s="18" t="s">
        <v>181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151</v>
      </c>
      <c r="BM190" s="162" t="s">
        <v>2749</v>
      </c>
    </row>
    <row r="191" spans="1:65" s="13" customFormat="1">
      <c r="B191" s="164"/>
      <c r="D191" s="165" t="s">
        <v>189</v>
      </c>
      <c r="E191" s="166" t="s">
        <v>1</v>
      </c>
      <c r="F191" s="167" t="s">
        <v>4070</v>
      </c>
      <c r="H191" s="168">
        <v>0.5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89</v>
      </c>
      <c r="AV191" s="13" t="s">
        <v>89</v>
      </c>
      <c r="AW191" s="13" t="s">
        <v>36</v>
      </c>
      <c r="AX191" s="13" t="s">
        <v>81</v>
      </c>
      <c r="AY191" s="166" t="s">
        <v>181</v>
      </c>
    </row>
    <row r="192" spans="1:65" s="16" customFormat="1">
      <c r="B192" s="209"/>
      <c r="D192" s="165" t="s">
        <v>189</v>
      </c>
      <c r="E192" s="210" t="s">
        <v>1</v>
      </c>
      <c r="F192" s="211" t="s">
        <v>617</v>
      </c>
      <c r="H192" s="212">
        <v>0.5</v>
      </c>
      <c r="I192" s="213"/>
      <c r="L192" s="209"/>
      <c r="M192" s="214"/>
      <c r="N192" s="215"/>
      <c r="O192" s="215"/>
      <c r="P192" s="215"/>
      <c r="Q192" s="215"/>
      <c r="R192" s="215"/>
      <c r="S192" s="215"/>
      <c r="T192" s="216"/>
      <c r="AT192" s="210" t="s">
        <v>189</v>
      </c>
      <c r="AU192" s="210" t="s">
        <v>89</v>
      </c>
      <c r="AV192" s="16" t="s">
        <v>194</v>
      </c>
      <c r="AW192" s="16" t="s">
        <v>36</v>
      </c>
      <c r="AX192" s="16" t="s">
        <v>81</v>
      </c>
      <c r="AY192" s="210" t="s">
        <v>181</v>
      </c>
    </row>
    <row r="193" spans="2:51" s="15" customFormat="1">
      <c r="B193" s="181"/>
      <c r="D193" s="165" t="s">
        <v>189</v>
      </c>
      <c r="E193" s="182" t="s">
        <v>1</v>
      </c>
      <c r="F193" s="183" t="s">
        <v>1795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189</v>
      </c>
      <c r="AU193" s="182" t="s">
        <v>89</v>
      </c>
      <c r="AV193" s="15" t="s">
        <v>25</v>
      </c>
      <c r="AW193" s="15" t="s">
        <v>36</v>
      </c>
      <c r="AX193" s="15" t="s">
        <v>81</v>
      </c>
      <c r="AY193" s="182" t="s">
        <v>181</v>
      </c>
    </row>
    <row r="194" spans="2:51" s="13" customFormat="1">
      <c r="B194" s="164"/>
      <c r="D194" s="165" t="s">
        <v>189</v>
      </c>
      <c r="E194" s="166" t="s">
        <v>1</v>
      </c>
      <c r="F194" s="167" t="s">
        <v>4071</v>
      </c>
      <c r="H194" s="168">
        <v>5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189</v>
      </c>
      <c r="AU194" s="166" t="s">
        <v>89</v>
      </c>
      <c r="AV194" s="13" t="s">
        <v>89</v>
      </c>
      <c r="AW194" s="13" t="s">
        <v>36</v>
      </c>
      <c r="AX194" s="13" t="s">
        <v>81</v>
      </c>
      <c r="AY194" s="166" t="s">
        <v>181</v>
      </c>
    </row>
    <row r="195" spans="2:51" s="13" customFormat="1">
      <c r="B195" s="164"/>
      <c r="D195" s="165" t="s">
        <v>189</v>
      </c>
      <c r="E195" s="166" t="s">
        <v>1</v>
      </c>
      <c r="F195" s="167" t="s">
        <v>4072</v>
      </c>
      <c r="H195" s="168">
        <v>5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89</v>
      </c>
      <c r="AV195" s="13" t="s">
        <v>89</v>
      </c>
      <c r="AW195" s="13" t="s">
        <v>36</v>
      </c>
      <c r="AX195" s="13" t="s">
        <v>81</v>
      </c>
      <c r="AY195" s="166" t="s">
        <v>181</v>
      </c>
    </row>
    <row r="196" spans="2:51" s="13" customFormat="1">
      <c r="B196" s="164"/>
      <c r="D196" s="165" t="s">
        <v>189</v>
      </c>
      <c r="E196" s="166" t="s">
        <v>1</v>
      </c>
      <c r="F196" s="167" t="s">
        <v>4073</v>
      </c>
      <c r="H196" s="168">
        <v>5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189</v>
      </c>
      <c r="AU196" s="166" t="s">
        <v>89</v>
      </c>
      <c r="AV196" s="13" t="s">
        <v>89</v>
      </c>
      <c r="AW196" s="13" t="s">
        <v>36</v>
      </c>
      <c r="AX196" s="13" t="s">
        <v>81</v>
      </c>
      <c r="AY196" s="166" t="s">
        <v>181</v>
      </c>
    </row>
    <row r="197" spans="2:51" s="13" customFormat="1">
      <c r="B197" s="164"/>
      <c r="D197" s="165" t="s">
        <v>189</v>
      </c>
      <c r="E197" s="166" t="s">
        <v>1</v>
      </c>
      <c r="F197" s="167" t="s">
        <v>4074</v>
      </c>
      <c r="H197" s="168">
        <v>3.34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189</v>
      </c>
      <c r="AU197" s="166" t="s">
        <v>89</v>
      </c>
      <c r="AV197" s="13" t="s">
        <v>89</v>
      </c>
      <c r="AW197" s="13" t="s">
        <v>36</v>
      </c>
      <c r="AX197" s="13" t="s">
        <v>81</v>
      </c>
      <c r="AY197" s="166" t="s">
        <v>181</v>
      </c>
    </row>
    <row r="198" spans="2:51" s="13" customFormat="1">
      <c r="B198" s="164"/>
      <c r="D198" s="165" t="s">
        <v>189</v>
      </c>
      <c r="E198" s="166" t="s">
        <v>1</v>
      </c>
      <c r="F198" s="167" t="s">
        <v>4075</v>
      </c>
      <c r="H198" s="168">
        <v>5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189</v>
      </c>
      <c r="AU198" s="166" t="s">
        <v>89</v>
      </c>
      <c r="AV198" s="13" t="s">
        <v>89</v>
      </c>
      <c r="AW198" s="13" t="s">
        <v>36</v>
      </c>
      <c r="AX198" s="13" t="s">
        <v>81</v>
      </c>
      <c r="AY198" s="166" t="s">
        <v>181</v>
      </c>
    </row>
    <row r="199" spans="2:51" s="13" customFormat="1">
      <c r="B199" s="164"/>
      <c r="D199" s="165" t="s">
        <v>189</v>
      </c>
      <c r="E199" s="166" t="s">
        <v>1</v>
      </c>
      <c r="F199" s="167" t="s">
        <v>4076</v>
      </c>
      <c r="H199" s="168">
        <v>3.58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189</v>
      </c>
      <c r="AU199" s="166" t="s">
        <v>89</v>
      </c>
      <c r="AV199" s="13" t="s">
        <v>89</v>
      </c>
      <c r="AW199" s="13" t="s">
        <v>36</v>
      </c>
      <c r="AX199" s="13" t="s">
        <v>81</v>
      </c>
      <c r="AY199" s="166" t="s">
        <v>181</v>
      </c>
    </row>
    <row r="200" spans="2:51" s="13" customFormat="1">
      <c r="B200" s="164"/>
      <c r="D200" s="165" t="s">
        <v>189</v>
      </c>
      <c r="E200" s="166" t="s">
        <v>1</v>
      </c>
      <c r="F200" s="167" t="s">
        <v>4077</v>
      </c>
      <c r="H200" s="168">
        <v>5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189</v>
      </c>
      <c r="AU200" s="166" t="s">
        <v>89</v>
      </c>
      <c r="AV200" s="13" t="s">
        <v>89</v>
      </c>
      <c r="AW200" s="13" t="s">
        <v>36</v>
      </c>
      <c r="AX200" s="13" t="s">
        <v>81</v>
      </c>
      <c r="AY200" s="166" t="s">
        <v>181</v>
      </c>
    </row>
    <row r="201" spans="2:51" s="13" customFormat="1">
      <c r="B201" s="164"/>
      <c r="D201" s="165" t="s">
        <v>189</v>
      </c>
      <c r="E201" s="166" t="s">
        <v>1</v>
      </c>
      <c r="F201" s="167" t="s">
        <v>4078</v>
      </c>
      <c r="H201" s="168">
        <v>4.2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89</v>
      </c>
      <c r="AV201" s="13" t="s">
        <v>89</v>
      </c>
      <c r="AW201" s="13" t="s">
        <v>36</v>
      </c>
      <c r="AX201" s="13" t="s">
        <v>81</v>
      </c>
      <c r="AY201" s="166" t="s">
        <v>181</v>
      </c>
    </row>
    <row r="202" spans="2:51" s="16" customFormat="1">
      <c r="B202" s="209"/>
      <c r="D202" s="165" t="s">
        <v>189</v>
      </c>
      <c r="E202" s="210" t="s">
        <v>1</v>
      </c>
      <c r="F202" s="211" t="s">
        <v>617</v>
      </c>
      <c r="H202" s="212">
        <v>36.119999999999997</v>
      </c>
      <c r="I202" s="213"/>
      <c r="L202" s="209"/>
      <c r="M202" s="214"/>
      <c r="N202" s="215"/>
      <c r="O202" s="215"/>
      <c r="P202" s="215"/>
      <c r="Q202" s="215"/>
      <c r="R202" s="215"/>
      <c r="S202" s="215"/>
      <c r="T202" s="216"/>
      <c r="AT202" s="210" t="s">
        <v>189</v>
      </c>
      <c r="AU202" s="210" t="s">
        <v>89</v>
      </c>
      <c r="AV202" s="16" t="s">
        <v>194</v>
      </c>
      <c r="AW202" s="16" t="s">
        <v>36</v>
      </c>
      <c r="AX202" s="16" t="s">
        <v>81</v>
      </c>
      <c r="AY202" s="210" t="s">
        <v>181</v>
      </c>
    </row>
    <row r="203" spans="2:51" s="15" customFormat="1">
      <c r="B203" s="181"/>
      <c r="D203" s="165" t="s">
        <v>189</v>
      </c>
      <c r="E203" s="182" t="s">
        <v>1</v>
      </c>
      <c r="F203" s="183" t="s">
        <v>1799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189</v>
      </c>
      <c r="AU203" s="182" t="s">
        <v>89</v>
      </c>
      <c r="AV203" s="15" t="s">
        <v>25</v>
      </c>
      <c r="AW203" s="15" t="s">
        <v>36</v>
      </c>
      <c r="AX203" s="15" t="s">
        <v>81</v>
      </c>
      <c r="AY203" s="182" t="s">
        <v>181</v>
      </c>
    </row>
    <row r="204" spans="2:51" s="13" customFormat="1">
      <c r="B204" s="164"/>
      <c r="D204" s="165" t="s">
        <v>189</v>
      </c>
      <c r="E204" s="166" t="s">
        <v>1</v>
      </c>
      <c r="F204" s="167" t="s">
        <v>4079</v>
      </c>
      <c r="H204" s="168">
        <v>5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189</v>
      </c>
      <c r="AU204" s="166" t="s">
        <v>89</v>
      </c>
      <c r="AV204" s="13" t="s">
        <v>89</v>
      </c>
      <c r="AW204" s="13" t="s">
        <v>36</v>
      </c>
      <c r="AX204" s="13" t="s">
        <v>81</v>
      </c>
      <c r="AY204" s="166" t="s">
        <v>181</v>
      </c>
    </row>
    <row r="205" spans="2:51" s="13" customFormat="1">
      <c r="B205" s="164"/>
      <c r="D205" s="165" t="s">
        <v>189</v>
      </c>
      <c r="E205" s="166" t="s">
        <v>1</v>
      </c>
      <c r="F205" s="167" t="s">
        <v>4080</v>
      </c>
      <c r="H205" s="168">
        <v>5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89</v>
      </c>
      <c r="AV205" s="13" t="s">
        <v>89</v>
      </c>
      <c r="AW205" s="13" t="s">
        <v>36</v>
      </c>
      <c r="AX205" s="13" t="s">
        <v>81</v>
      </c>
      <c r="AY205" s="166" t="s">
        <v>181</v>
      </c>
    </row>
    <row r="206" spans="2:51" s="13" customFormat="1">
      <c r="B206" s="164"/>
      <c r="D206" s="165" t="s">
        <v>189</v>
      </c>
      <c r="E206" s="166" t="s">
        <v>1</v>
      </c>
      <c r="F206" s="167" t="s">
        <v>4081</v>
      </c>
      <c r="H206" s="168">
        <v>3.88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189</v>
      </c>
      <c r="AU206" s="166" t="s">
        <v>89</v>
      </c>
      <c r="AV206" s="13" t="s">
        <v>89</v>
      </c>
      <c r="AW206" s="13" t="s">
        <v>36</v>
      </c>
      <c r="AX206" s="13" t="s">
        <v>81</v>
      </c>
      <c r="AY206" s="166" t="s">
        <v>181</v>
      </c>
    </row>
    <row r="207" spans="2:51" s="13" customFormat="1">
      <c r="B207" s="164"/>
      <c r="D207" s="165" t="s">
        <v>189</v>
      </c>
      <c r="E207" s="166" t="s">
        <v>1</v>
      </c>
      <c r="F207" s="167" t="s">
        <v>4082</v>
      </c>
      <c r="H207" s="168">
        <v>3.66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189</v>
      </c>
      <c r="AU207" s="166" t="s">
        <v>89</v>
      </c>
      <c r="AV207" s="13" t="s">
        <v>89</v>
      </c>
      <c r="AW207" s="13" t="s">
        <v>36</v>
      </c>
      <c r="AX207" s="13" t="s">
        <v>81</v>
      </c>
      <c r="AY207" s="166" t="s">
        <v>181</v>
      </c>
    </row>
    <row r="208" spans="2:51" s="13" customFormat="1">
      <c r="B208" s="164"/>
      <c r="D208" s="165" t="s">
        <v>189</v>
      </c>
      <c r="E208" s="166" t="s">
        <v>1</v>
      </c>
      <c r="F208" s="167" t="s">
        <v>4083</v>
      </c>
      <c r="H208" s="168">
        <v>3.76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189</v>
      </c>
      <c r="AU208" s="166" t="s">
        <v>89</v>
      </c>
      <c r="AV208" s="13" t="s">
        <v>89</v>
      </c>
      <c r="AW208" s="13" t="s">
        <v>36</v>
      </c>
      <c r="AX208" s="13" t="s">
        <v>81</v>
      </c>
      <c r="AY208" s="166" t="s">
        <v>181</v>
      </c>
    </row>
    <row r="209" spans="1:65" s="16" customFormat="1">
      <c r="B209" s="209"/>
      <c r="D209" s="165" t="s">
        <v>189</v>
      </c>
      <c r="E209" s="210" t="s">
        <v>1</v>
      </c>
      <c r="F209" s="211" t="s">
        <v>617</v>
      </c>
      <c r="H209" s="212">
        <v>21.3</v>
      </c>
      <c r="I209" s="213"/>
      <c r="L209" s="209"/>
      <c r="M209" s="214"/>
      <c r="N209" s="215"/>
      <c r="O209" s="215"/>
      <c r="P209" s="215"/>
      <c r="Q209" s="215"/>
      <c r="R209" s="215"/>
      <c r="S209" s="215"/>
      <c r="T209" s="216"/>
      <c r="AT209" s="210" t="s">
        <v>189</v>
      </c>
      <c r="AU209" s="210" t="s">
        <v>89</v>
      </c>
      <c r="AV209" s="16" t="s">
        <v>194</v>
      </c>
      <c r="AW209" s="16" t="s">
        <v>36</v>
      </c>
      <c r="AX209" s="16" t="s">
        <v>81</v>
      </c>
      <c r="AY209" s="210" t="s">
        <v>181</v>
      </c>
    </row>
    <row r="210" spans="1:65" s="15" customFormat="1">
      <c r="B210" s="181"/>
      <c r="D210" s="165" t="s">
        <v>189</v>
      </c>
      <c r="E210" s="182" t="s">
        <v>1</v>
      </c>
      <c r="F210" s="183" t="s">
        <v>1802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189</v>
      </c>
      <c r="AU210" s="182" t="s">
        <v>89</v>
      </c>
      <c r="AV210" s="15" t="s">
        <v>25</v>
      </c>
      <c r="AW210" s="15" t="s">
        <v>36</v>
      </c>
      <c r="AX210" s="15" t="s">
        <v>81</v>
      </c>
      <c r="AY210" s="182" t="s">
        <v>181</v>
      </c>
    </row>
    <row r="211" spans="1:65" s="13" customFormat="1">
      <c r="B211" s="164"/>
      <c r="D211" s="165" t="s">
        <v>189</v>
      </c>
      <c r="E211" s="166" t="s">
        <v>1</v>
      </c>
      <c r="F211" s="167" t="s">
        <v>4084</v>
      </c>
      <c r="H211" s="168">
        <v>8.92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89</v>
      </c>
      <c r="AV211" s="13" t="s">
        <v>89</v>
      </c>
      <c r="AW211" s="13" t="s">
        <v>36</v>
      </c>
      <c r="AX211" s="13" t="s">
        <v>81</v>
      </c>
      <c r="AY211" s="166" t="s">
        <v>181</v>
      </c>
    </row>
    <row r="212" spans="1:65" s="13" customFormat="1">
      <c r="B212" s="164"/>
      <c r="D212" s="165" t="s">
        <v>189</v>
      </c>
      <c r="E212" s="166" t="s">
        <v>1</v>
      </c>
      <c r="F212" s="167" t="s">
        <v>4085</v>
      </c>
      <c r="H212" s="168">
        <v>4.42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189</v>
      </c>
      <c r="AU212" s="166" t="s">
        <v>89</v>
      </c>
      <c r="AV212" s="13" t="s">
        <v>89</v>
      </c>
      <c r="AW212" s="13" t="s">
        <v>36</v>
      </c>
      <c r="AX212" s="13" t="s">
        <v>81</v>
      </c>
      <c r="AY212" s="166" t="s">
        <v>181</v>
      </c>
    </row>
    <row r="213" spans="1:65" s="16" customFormat="1">
      <c r="B213" s="209"/>
      <c r="D213" s="165" t="s">
        <v>189</v>
      </c>
      <c r="E213" s="210" t="s">
        <v>1</v>
      </c>
      <c r="F213" s="211" t="s">
        <v>617</v>
      </c>
      <c r="H213" s="212">
        <v>13.34</v>
      </c>
      <c r="I213" s="213"/>
      <c r="L213" s="209"/>
      <c r="M213" s="214"/>
      <c r="N213" s="215"/>
      <c r="O213" s="215"/>
      <c r="P213" s="215"/>
      <c r="Q213" s="215"/>
      <c r="R213" s="215"/>
      <c r="S213" s="215"/>
      <c r="T213" s="216"/>
      <c r="AT213" s="210" t="s">
        <v>189</v>
      </c>
      <c r="AU213" s="210" t="s">
        <v>89</v>
      </c>
      <c r="AV213" s="16" t="s">
        <v>194</v>
      </c>
      <c r="AW213" s="16" t="s">
        <v>36</v>
      </c>
      <c r="AX213" s="16" t="s">
        <v>81</v>
      </c>
      <c r="AY213" s="210" t="s">
        <v>181</v>
      </c>
    </row>
    <row r="214" spans="1:65" s="15" customFormat="1">
      <c r="B214" s="181"/>
      <c r="D214" s="165" t="s">
        <v>189</v>
      </c>
      <c r="E214" s="182" t="s">
        <v>1</v>
      </c>
      <c r="F214" s="183" t="s">
        <v>1292</v>
      </c>
      <c r="H214" s="182" t="s">
        <v>1</v>
      </c>
      <c r="I214" s="184"/>
      <c r="L214" s="181"/>
      <c r="M214" s="185"/>
      <c r="N214" s="186"/>
      <c r="O214" s="186"/>
      <c r="P214" s="186"/>
      <c r="Q214" s="186"/>
      <c r="R214" s="186"/>
      <c r="S214" s="186"/>
      <c r="T214" s="187"/>
      <c r="AT214" s="182" t="s">
        <v>189</v>
      </c>
      <c r="AU214" s="182" t="s">
        <v>89</v>
      </c>
      <c r="AV214" s="15" t="s">
        <v>25</v>
      </c>
      <c r="AW214" s="15" t="s">
        <v>36</v>
      </c>
      <c r="AX214" s="15" t="s">
        <v>81</v>
      </c>
      <c r="AY214" s="182" t="s">
        <v>181</v>
      </c>
    </row>
    <row r="215" spans="1:65" s="13" customFormat="1">
      <c r="B215" s="164"/>
      <c r="D215" s="165" t="s">
        <v>189</v>
      </c>
      <c r="E215" s="166" t="s">
        <v>1</v>
      </c>
      <c r="F215" s="167" t="s">
        <v>4086</v>
      </c>
      <c r="H215" s="168">
        <v>8.7200000000000006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189</v>
      </c>
      <c r="AU215" s="166" t="s">
        <v>89</v>
      </c>
      <c r="AV215" s="13" t="s">
        <v>89</v>
      </c>
      <c r="AW215" s="13" t="s">
        <v>36</v>
      </c>
      <c r="AX215" s="13" t="s">
        <v>81</v>
      </c>
      <c r="AY215" s="166" t="s">
        <v>181</v>
      </c>
    </row>
    <row r="216" spans="1:65" s="13" customFormat="1">
      <c r="B216" s="164"/>
      <c r="D216" s="165" t="s">
        <v>189</v>
      </c>
      <c r="E216" s="166" t="s">
        <v>1</v>
      </c>
      <c r="F216" s="167" t="s">
        <v>4087</v>
      </c>
      <c r="H216" s="168">
        <v>6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189</v>
      </c>
      <c r="AU216" s="166" t="s">
        <v>89</v>
      </c>
      <c r="AV216" s="13" t="s">
        <v>89</v>
      </c>
      <c r="AW216" s="13" t="s">
        <v>36</v>
      </c>
      <c r="AX216" s="13" t="s">
        <v>81</v>
      </c>
      <c r="AY216" s="166" t="s">
        <v>181</v>
      </c>
    </row>
    <row r="217" spans="1:65" s="16" customFormat="1">
      <c r="B217" s="209"/>
      <c r="D217" s="165" t="s">
        <v>189</v>
      </c>
      <c r="E217" s="210" t="s">
        <v>1</v>
      </c>
      <c r="F217" s="211" t="s">
        <v>617</v>
      </c>
      <c r="H217" s="212">
        <v>14.72</v>
      </c>
      <c r="I217" s="213"/>
      <c r="L217" s="209"/>
      <c r="M217" s="214"/>
      <c r="N217" s="215"/>
      <c r="O217" s="215"/>
      <c r="P217" s="215"/>
      <c r="Q217" s="215"/>
      <c r="R217" s="215"/>
      <c r="S217" s="215"/>
      <c r="T217" s="216"/>
      <c r="AT217" s="210" t="s">
        <v>189</v>
      </c>
      <c r="AU217" s="210" t="s">
        <v>89</v>
      </c>
      <c r="AV217" s="16" t="s">
        <v>194</v>
      </c>
      <c r="AW217" s="16" t="s">
        <v>36</v>
      </c>
      <c r="AX217" s="16" t="s">
        <v>81</v>
      </c>
      <c r="AY217" s="210" t="s">
        <v>181</v>
      </c>
    </row>
    <row r="218" spans="1:65" s="14" customFormat="1">
      <c r="B218" s="173"/>
      <c r="D218" s="165" t="s">
        <v>189</v>
      </c>
      <c r="E218" s="174" t="s">
        <v>1</v>
      </c>
      <c r="F218" s="175" t="s">
        <v>190</v>
      </c>
      <c r="H218" s="176">
        <v>85.98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189</v>
      </c>
      <c r="AU218" s="174" t="s">
        <v>89</v>
      </c>
      <c r="AV218" s="14" t="s">
        <v>151</v>
      </c>
      <c r="AW218" s="14" t="s">
        <v>36</v>
      </c>
      <c r="AX218" s="14" t="s">
        <v>25</v>
      </c>
      <c r="AY218" s="174" t="s">
        <v>181</v>
      </c>
    </row>
    <row r="219" spans="1:65" s="2" customFormat="1" ht="24.2" customHeight="1">
      <c r="A219" s="33"/>
      <c r="B219" s="150"/>
      <c r="C219" s="151" t="s">
        <v>244</v>
      </c>
      <c r="D219" s="151" t="s">
        <v>183</v>
      </c>
      <c r="E219" s="152" t="s">
        <v>4088</v>
      </c>
      <c r="F219" s="153" t="s">
        <v>4089</v>
      </c>
      <c r="G219" s="154" t="s">
        <v>356</v>
      </c>
      <c r="H219" s="155">
        <v>9.5039999999999996</v>
      </c>
      <c r="I219" s="156"/>
      <c r="J219" s="157">
        <f>ROUND(I219*H219,2)</f>
        <v>0</v>
      </c>
      <c r="K219" s="153" t="s">
        <v>187</v>
      </c>
      <c r="L219" s="34"/>
      <c r="M219" s="158" t="s">
        <v>1</v>
      </c>
      <c r="N219" s="159" t="s">
        <v>46</v>
      </c>
      <c r="O219" s="59"/>
      <c r="P219" s="160">
        <f>O219*H219</f>
        <v>0</v>
      </c>
      <c r="Q219" s="160">
        <v>0</v>
      </c>
      <c r="R219" s="160">
        <f>Q219*H219</f>
        <v>0</v>
      </c>
      <c r="S219" s="160">
        <v>0.93</v>
      </c>
      <c r="T219" s="161">
        <f>S219*H219</f>
        <v>8.8387200000000004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2" t="s">
        <v>151</v>
      </c>
      <c r="AT219" s="162" t="s">
        <v>183</v>
      </c>
      <c r="AU219" s="162" t="s">
        <v>89</v>
      </c>
      <c r="AY219" s="18" t="s">
        <v>181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8" t="s">
        <v>25</v>
      </c>
      <c r="BK219" s="163">
        <f>ROUND(I219*H219,2)</f>
        <v>0</v>
      </c>
      <c r="BL219" s="18" t="s">
        <v>151</v>
      </c>
      <c r="BM219" s="162" t="s">
        <v>1806</v>
      </c>
    </row>
    <row r="220" spans="1:65" s="13" customFormat="1">
      <c r="B220" s="164"/>
      <c r="D220" s="165" t="s">
        <v>189</v>
      </c>
      <c r="E220" s="166" t="s">
        <v>1</v>
      </c>
      <c r="F220" s="167" t="s">
        <v>604</v>
      </c>
      <c r="H220" s="168">
        <v>9.5039999999999996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189</v>
      </c>
      <c r="AU220" s="166" t="s">
        <v>89</v>
      </c>
      <c r="AV220" s="13" t="s">
        <v>89</v>
      </c>
      <c r="AW220" s="13" t="s">
        <v>36</v>
      </c>
      <c r="AX220" s="13" t="s">
        <v>25</v>
      </c>
      <c r="AY220" s="166" t="s">
        <v>181</v>
      </c>
    </row>
    <row r="221" spans="1:65" s="2" customFormat="1" ht="14.45" customHeight="1">
      <c r="A221" s="33"/>
      <c r="B221" s="150"/>
      <c r="C221" s="151" t="s">
        <v>248</v>
      </c>
      <c r="D221" s="151" t="s">
        <v>183</v>
      </c>
      <c r="E221" s="152" t="s">
        <v>1807</v>
      </c>
      <c r="F221" s="153" t="s">
        <v>1808</v>
      </c>
      <c r="G221" s="154" t="s">
        <v>346</v>
      </c>
      <c r="H221" s="155">
        <v>17.28</v>
      </c>
      <c r="I221" s="156"/>
      <c r="J221" s="157">
        <f>ROUND(I221*H221,2)</f>
        <v>0</v>
      </c>
      <c r="K221" s="153" t="s">
        <v>187</v>
      </c>
      <c r="L221" s="34"/>
      <c r="M221" s="158" t="s">
        <v>1</v>
      </c>
      <c r="N221" s="159" t="s">
        <v>46</v>
      </c>
      <c r="O221" s="59"/>
      <c r="P221" s="160">
        <f>O221*H221</f>
        <v>0</v>
      </c>
      <c r="Q221" s="160">
        <v>1.3999999999999999E-4</v>
      </c>
      <c r="R221" s="160">
        <f>Q221*H221</f>
        <v>2.4191999999999998E-3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151</v>
      </c>
      <c r="AT221" s="162" t="s">
        <v>183</v>
      </c>
      <c r="AU221" s="162" t="s">
        <v>89</v>
      </c>
      <c r="AY221" s="18" t="s">
        <v>181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25</v>
      </c>
      <c r="BK221" s="163">
        <f>ROUND(I221*H221,2)</f>
        <v>0</v>
      </c>
      <c r="BL221" s="18" t="s">
        <v>151</v>
      </c>
      <c r="BM221" s="162" t="s">
        <v>1809</v>
      </c>
    </row>
    <row r="222" spans="1:65" s="13" customFormat="1">
      <c r="B222" s="164"/>
      <c r="D222" s="165" t="s">
        <v>189</v>
      </c>
      <c r="E222" s="166" t="s">
        <v>1</v>
      </c>
      <c r="F222" s="167" t="s">
        <v>4090</v>
      </c>
      <c r="H222" s="168">
        <v>4.68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189</v>
      </c>
      <c r="AU222" s="166" t="s">
        <v>89</v>
      </c>
      <c r="AV222" s="13" t="s">
        <v>89</v>
      </c>
      <c r="AW222" s="13" t="s">
        <v>36</v>
      </c>
      <c r="AX222" s="13" t="s">
        <v>81</v>
      </c>
      <c r="AY222" s="166" t="s">
        <v>181</v>
      </c>
    </row>
    <row r="223" spans="1:65" s="13" customFormat="1">
      <c r="B223" s="164"/>
      <c r="D223" s="165" t="s">
        <v>189</v>
      </c>
      <c r="E223" s="166" t="s">
        <v>1</v>
      </c>
      <c r="F223" s="167" t="s">
        <v>4091</v>
      </c>
      <c r="H223" s="168">
        <v>12.6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189</v>
      </c>
      <c r="AU223" s="166" t="s">
        <v>89</v>
      </c>
      <c r="AV223" s="13" t="s">
        <v>89</v>
      </c>
      <c r="AW223" s="13" t="s">
        <v>36</v>
      </c>
      <c r="AX223" s="13" t="s">
        <v>81</v>
      </c>
      <c r="AY223" s="166" t="s">
        <v>181</v>
      </c>
    </row>
    <row r="224" spans="1:65" s="14" customFormat="1">
      <c r="B224" s="173"/>
      <c r="D224" s="165" t="s">
        <v>189</v>
      </c>
      <c r="E224" s="174" t="s">
        <v>1</v>
      </c>
      <c r="F224" s="175" t="s">
        <v>190</v>
      </c>
      <c r="H224" s="176">
        <v>17.28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189</v>
      </c>
      <c r="AU224" s="174" t="s">
        <v>89</v>
      </c>
      <c r="AV224" s="14" t="s">
        <v>151</v>
      </c>
      <c r="AW224" s="14" t="s">
        <v>36</v>
      </c>
      <c r="AX224" s="14" t="s">
        <v>25</v>
      </c>
      <c r="AY224" s="174" t="s">
        <v>181</v>
      </c>
    </row>
    <row r="225" spans="1:65" s="2" customFormat="1" ht="14.45" customHeight="1">
      <c r="A225" s="33"/>
      <c r="B225" s="150"/>
      <c r="C225" s="151" t="s">
        <v>252</v>
      </c>
      <c r="D225" s="151" t="s">
        <v>183</v>
      </c>
      <c r="E225" s="152" t="s">
        <v>370</v>
      </c>
      <c r="F225" s="153" t="s">
        <v>371</v>
      </c>
      <c r="G225" s="154" t="s">
        <v>372</v>
      </c>
      <c r="H225" s="155">
        <v>77.046999999999997</v>
      </c>
      <c r="I225" s="156"/>
      <c r="J225" s="157">
        <f>ROUND(I225*H225,2)</f>
        <v>0</v>
      </c>
      <c r="K225" s="153" t="s">
        <v>187</v>
      </c>
      <c r="L225" s="34"/>
      <c r="M225" s="158" t="s">
        <v>1</v>
      </c>
      <c r="N225" s="159" t="s">
        <v>46</v>
      </c>
      <c r="O225" s="59"/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151</v>
      </c>
      <c r="AT225" s="162" t="s">
        <v>183</v>
      </c>
      <c r="AU225" s="162" t="s">
        <v>89</v>
      </c>
      <c r="AY225" s="18" t="s">
        <v>181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25</v>
      </c>
      <c r="BK225" s="163">
        <f>ROUND(I225*H225,2)</f>
        <v>0</v>
      </c>
      <c r="BL225" s="18" t="s">
        <v>151</v>
      </c>
      <c r="BM225" s="162" t="s">
        <v>1812</v>
      </c>
    </row>
    <row r="226" spans="1:65" s="13" customFormat="1">
      <c r="B226" s="164"/>
      <c r="D226" s="165" t="s">
        <v>189</v>
      </c>
      <c r="E226" s="166" t="s">
        <v>1</v>
      </c>
      <c r="F226" s="167" t="s">
        <v>4092</v>
      </c>
      <c r="H226" s="168">
        <v>80.778999999999996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189</v>
      </c>
      <c r="AU226" s="166" t="s">
        <v>89</v>
      </c>
      <c r="AV226" s="13" t="s">
        <v>89</v>
      </c>
      <c r="AW226" s="13" t="s">
        <v>36</v>
      </c>
      <c r="AX226" s="13" t="s">
        <v>81</v>
      </c>
      <c r="AY226" s="166" t="s">
        <v>181</v>
      </c>
    </row>
    <row r="227" spans="1:65" s="13" customFormat="1">
      <c r="B227" s="164"/>
      <c r="D227" s="165" t="s">
        <v>189</v>
      </c>
      <c r="E227" s="166" t="s">
        <v>1</v>
      </c>
      <c r="F227" s="167" t="s">
        <v>607</v>
      </c>
      <c r="H227" s="168">
        <v>-3.7320000000000002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189</v>
      </c>
      <c r="AU227" s="166" t="s">
        <v>89</v>
      </c>
      <c r="AV227" s="13" t="s">
        <v>89</v>
      </c>
      <c r="AW227" s="13" t="s">
        <v>36</v>
      </c>
      <c r="AX227" s="13" t="s">
        <v>81</v>
      </c>
      <c r="AY227" s="166" t="s">
        <v>181</v>
      </c>
    </row>
    <row r="228" spans="1:65" s="14" customFormat="1">
      <c r="B228" s="173"/>
      <c r="D228" s="165" t="s">
        <v>189</v>
      </c>
      <c r="E228" s="174" t="s">
        <v>1</v>
      </c>
      <c r="F228" s="175" t="s">
        <v>190</v>
      </c>
      <c r="H228" s="176">
        <v>77.046999999999997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189</v>
      </c>
      <c r="AU228" s="174" t="s">
        <v>89</v>
      </c>
      <c r="AV228" s="14" t="s">
        <v>151</v>
      </c>
      <c r="AW228" s="14" t="s">
        <v>36</v>
      </c>
      <c r="AX228" s="14" t="s">
        <v>25</v>
      </c>
      <c r="AY228" s="174" t="s">
        <v>181</v>
      </c>
    </row>
    <row r="229" spans="1:65" s="2" customFormat="1" ht="24.2" customHeight="1">
      <c r="A229" s="33"/>
      <c r="B229" s="150"/>
      <c r="C229" s="151" t="s">
        <v>256</v>
      </c>
      <c r="D229" s="151" t="s">
        <v>183</v>
      </c>
      <c r="E229" s="152" t="s">
        <v>374</v>
      </c>
      <c r="F229" s="153" t="s">
        <v>375</v>
      </c>
      <c r="G229" s="154" t="s">
        <v>372</v>
      </c>
      <c r="H229" s="155">
        <v>616.37599999999998</v>
      </c>
      <c r="I229" s="156"/>
      <c r="J229" s="157">
        <f>ROUND(I229*H229,2)</f>
        <v>0</v>
      </c>
      <c r="K229" s="153" t="s">
        <v>187</v>
      </c>
      <c r="L229" s="34"/>
      <c r="M229" s="158" t="s">
        <v>1</v>
      </c>
      <c r="N229" s="159" t="s">
        <v>46</v>
      </c>
      <c r="O229" s="59"/>
      <c r="P229" s="160">
        <f>O229*H229</f>
        <v>0</v>
      </c>
      <c r="Q229" s="160">
        <v>0</v>
      </c>
      <c r="R229" s="160">
        <f>Q229*H229</f>
        <v>0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151</v>
      </c>
      <c r="AT229" s="162" t="s">
        <v>183</v>
      </c>
      <c r="AU229" s="162" t="s">
        <v>89</v>
      </c>
      <c r="AY229" s="18" t="s">
        <v>181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25</v>
      </c>
      <c r="BK229" s="163">
        <f>ROUND(I229*H229,2)</f>
        <v>0</v>
      </c>
      <c r="BL229" s="18" t="s">
        <v>151</v>
      </c>
      <c r="BM229" s="162" t="s">
        <v>1814</v>
      </c>
    </row>
    <row r="230" spans="1:65" s="13" customFormat="1">
      <c r="B230" s="164"/>
      <c r="D230" s="165" t="s">
        <v>189</v>
      </c>
      <c r="F230" s="167" t="s">
        <v>4093</v>
      </c>
      <c r="H230" s="168">
        <v>616.37599999999998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189</v>
      </c>
      <c r="AU230" s="166" t="s">
        <v>89</v>
      </c>
      <c r="AV230" s="13" t="s">
        <v>89</v>
      </c>
      <c r="AW230" s="13" t="s">
        <v>3</v>
      </c>
      <c r="AX230" s="13" t="s">
        <v>25</v>
      </c>
      <c r="AY230" s="166" t="s">
        <v>181</v>
      </c>
    </row>
    <row r="231" spans="1:65" s="2" customFormat="1" ht="14.45" customHeight="1">
      <c r="A231" s="33"/>
      <c r="B231" s="150"/>
      <c r="C231" s="151" t="s">
        <v>260</v>
      </c>
      <c r="D231" s="151" t="s">
        <v>183</v>
      </c>
      <c r="E231" s="152" t="s">
        <v>378</v>
      </c>
      <c r="F231" s="153" t="s">
        <v>379</v>
      </c>
      <c r="G231" s="154" t="s">
        <v>372</v>
      </c>
      <c r="H231" s="155">
        <v>80.778999999999996</v>
      </c>
      <c r="I231" s="156"/>
      <c r="J231" s="157">
        <f>ROUND(I231*H231,2)</f>
        <v>0</v>
      </c>
      <c r="K231" s="153" t="s">
        <v>1</v>
      </c>
      <c r="L231" s="34"/>
      <c r="M231" s="158" t="s">
        <v>1</v>
      </c>
      <c r="N231" s="159" t="s">
        <v>46</v>
      </c>
      <c r="O231" s="59"/>
      <c r="P231" s="160">
        <f>O231*H231</f>
        <v>0</v>
      </c>
      <c r="Q231" s="160">
        <v>0</v>
      </c>
      <c r="R231" s="160">
        <f>Q231*H231</f>
        <v>0</v>
      </c>
      <c r="S231" s="160">
        <v>0</v>
      </c>
      <c r="T231" s="161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2" t="s">
        <v>151</v>
      </c>
      <c r="AT231" s="162" t="s">
        <v>183</v>
      </c>
      <c r="AU231" s="162" t="s">
        <v>89</v>
      </c>
      <c r="AY231" s="18" t="s">
        <v>181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8" t="s">
        <v>25</v>
      </c>
      <c r="BK231" s="163">
        <f>ROUND(I231*H231,2)</f>
        <v>0</v>
      </c>
      <c r="BL231" s="18" t="s">
        <v>151</v>
      </c>
      <c r="BM231" s="162" t="s">
        <v>1816</v>
      </c>
    </row>
    <row r="232" spans="1:65" s="2" customFormat="1" ht="14.45" customHeight="1">
      <c r="A232" s="33"/>
      <c r="B232" s="150"/>
      <c r="C232" s="151" t="s">
        <v>7</v>
      </c>
      <c r="D232" s="151" t="s">
        <v>183</v>
      </c>
      <c r="E232" s="152" t="s">
        <v>370</v>
      </c>
      <c r="F232" s="153" t="s">
        <v>371</v>
      </c>
      <c r="G232" s="154" t="s">
        <v>372</v>
      </c>
      <c r="H232" s="155">
        <v>3.7320000000000002</v>
      </c>
      <c r="I232" s="156"/>
      <c r="J232" s="157">
        <f>ROUND(I232*H232,2)</f>
        <v>0</v>
      </c>
      <c r="K232" s="153" t="s">
        <v>187</v>
      </c>
      <c r="L232" s="34"/>
      <c r="M232" s="158" t="s">
        <v>1</v>
      </c>
      <c r="N232" s="159" t="s">
        <v>46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151</v>
      </c>
      <c r="AT232" s="162" t="s">
        <v>183</v>
      </c>
      <c r="AU232" s="162" t="s">
        <v>89</v>
      </c>
      <c r="AY232" s="18" t="s">
        <v>181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25</v>
      </c>
      <c r="BK232" s="163">
        <f>ROUND(I232*H232,2)</f>
        <v>0</v>
      </c>
      <c r="BL232" s="18" t="s">
        <v>151</v>
      </c>
      <c r="BM232" s="162" t="s">
        <v>1817</v>
      </c>
    </row>
    <row r="233" spans="1:65" s="15" customFormat="1">
      <c r="B233" s="181"/>
      <c r="D233" s="165" t="s">
        <v>189</v>
      </c>
      <c r="E233" s="182" t="s">
        <v>1</v>
      </c>
      <c r="F233" s="183" t="s">
        <v>384</v>
      </c>
      <c r="H233" s="182" t="s">
        <v>1</v>
      </c>
      <c r="I233" s="184"/>
      <c r="L233" s="181"/>
      <c r="M233" s="185"/>
      <c r="N233" s="186"/>
      <c r="O233" s="186"/>
      <c r="P233" s="186"/>
      <c r="Q233" s="186"/>
      <c r="R233" s="186"/>
      <c r="S233" s="186"/>
      <c r="T233" s="187"/>
      <c r="AT233" s="182" t="s">
        <v>189</v>
      </c>
      <c r="AU233" s="182" t="s">
        <v>89</v>
      </c>
      <c r="AV233" s="15" t="s">
        <v>25</v>
      </c>
      <c r="AW233" s="15" t="s">
        <v>36</v>
      </c>
      <c r="AX233" s="15" t="s">
        <v>81</v>
      </c>
      <c r="AY233" s="182" t="s">
        <v>181</v>
      </c>
    </row>
    <row r="234" spans="1:65" s="13" customFormat="1">
      <c r="B234" s="164"/>
      <c r="D234" s="165" t="s">
        <v>189</v>
      </c>
      <c r="E234" s="166" t="s">
        <v>1</v>
      </c>
      <c r="F234" s="167" t="s">
        <v>1818</v>
      </c>
      <c r="H234" s="168">
        <v>3.1160000000000001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189</v>
      </c>
      <c r="AU234" s="166" t="s">
        <v>89</v>
      </c>
      <c r="AV234" s="13" t="s">
        <v>89</v>
      </c>
      <c r="AW234" s="13" t="s">
        <v>36</v>
      </c>
      <c r="AX234" s="13" t="s">
        <v>81</v>
      </c>
      <c r="AY234" s="166" t="s">
        <v>181</v>
      </c>
    </row>
    <row r="235" spans="1:65" s="13" customFormat="1">
      <c r="B235" s="164"/>
      <c r="D235" s="165" t="s">
        <v>189</v>
      </c>
      <c r="E235" s="166" t="s">
        <v>1</v>
      </c>
      <c r="F235" s="167" t="s">
        <v>1819</v>
      </c>
      <c r="H235" s="168">
        <v>0.61599999999999999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189</v>
      </c>
      <c r="AU235" s="166" t="s">
        <v>89</v>
      </c>
      <c r="AV235" s="13" t="s">
        <v>89</v>
      </c>
      <c r="AW235" s="13" t="s">
        <v>36</v>
      </c>
      <c r="AX235" s="13" t="s">
        <v>81</v>
      </c>
      <c r="AY235" s="166" t="s">
        <v>181</v>
      </c>
    </row>
    <row r="236" spans="1:65" s="14" customFormat="1">
      <c r="B236" s="173"/>
      <c r="D236" s="165" t="s">
        <v>189</v>
      </c>
      <c r="E236" s="174" t="s">
        <v>492</v>
      </c>
      <c r="F236" s="175" t="s">
        <v>190</v>
      </c>
      <c r="H236" s="176">
        <v>3.7320000000000002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189</v>
      </c>
      <c r="AU236" s="174" t="s">
        <v>89</v>
      </c>
      <c r="AV236" s="14" t="s">
        <v>151</v>
      </c>
      <c r="AW236" s="14" t="s">
        <v>36</v>
      </c>
      <c r="AX236" s="14" t="s">
        <v>25</v>
      </c>
      <c r="AY236" s="174" t="s">
        <v>181</v>
      </c>
    </row>
    <row r="237" spans="1:65" s="2" customFormat="1" ht="24.2" customHeight="1">
      <c r="A237" s="33"/>
      <c r="B237" s="150"/>
      <c r="C237" s="151" t="s">
        <v>267</v>
      </c>
      <c r="D237" s="151" t="s">
        <v>183</v>
      </c>
      <c r="E237" s="152" t="s">
        <v>374</v>
      </c>
      <c r="F237" s="153" t="s">
        <v>375</v>
      </c>
      <c r="G237" s="154" t="s">
        <v>372</v>
      </c>
      <c r="H237" s="155">
        <v>22.391999999999999</v>
      </c>
      <c r="I237" s="156"/>
      <c r="J237" s="157">
        <f>ROUND(I237*H237,2)</f>
        <v>0</v>
      </c>
      <c r="K237" s="153" t="s">
        <v>187</v>
      </c>
      <c r="L237" s="34"/>
      <c r="M237" s="158" t="s">
        <v>1</v>
      </c>
      <c r="N237" s="159" t="s">
        <v>46</v>
      </c>
      <c r="O237" s="59"/>
      <c r="P237" s="160">
        <f>O237*H237</f>
        <v>0</v>
      </c>
      <c r="Q237" s="160">
        <v>0</v>
      </c>
      <c r="R237" s="160">
        <f>Q237*H237</f>
        <v>0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151</v>
      </c>
      <c r="AT237" s="162" t="s">
        <v>183</v>
      </c>
      <c r="AU237" s="162" t="s">
        <v>89</v>
      </c>
      <c r="AY237" s="18" t="s">
        <v>181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151</v>
      </c>
      <c r="BM237" s="162" t="s">
        <v>1820</v>
      </c>
    </row>
    <row r="238" spans="1:65" s="13" customFormat="1">
      <c r="B238" s="164"/>
      <c r="D238" s="165" t="s">
        <v>189</v>
      </c>
      <c r="F238" s="167" t="s">
        <v>4094</v>
      </c>
      <c r="H238" s="168">
        <v>22.391999999999999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189</v>
      </c>
      <c r="AU238" s="166" t="s">
        <v>89</v>
      </c>
      <c r="AV238" s="13" t="s">
        <v>89</v>
      </c>
      <c r="AW238" s="13" t="s">
        <v>3</v>
      </c>
      <c r="AX238" s="13" t="s">
        <v>25</v>
      </c>
      <c r="AY238" s="166" t="s">
        <v>181</v>
      </c>
    </row>
    <row r="239" spans="1:65" s="2" customFormat="1" ht="24.2" customHeight="1">
      <c r="A239" s="33"/>
      <c r="B239" s="150"/>
      <c r="C239" s="151" t="s">
        <v>271</v>
      </c>
      <c r="D239" s="151" t="s">
        <v>183</v>
      </c>
      <c r="E239" s="152" t="s">
        <v>4095</v>
      </c>
      <c r="F239" s="153" t="s">
        <v>4096</v>
      </c>
      <c r="G239" s="154" t="s">
        <v>356</v>
      </c>
      <c r="H239" s="155">
        <v>9.5039999999999996</v>
      </c>
      <c r="I239" s="156"/>
      <c r="J239" s="157">
        <f>ROUND(I239*H239,2)</f>
        <v>0</v>
      </c>
      <c r="K239" s="153" t="s">
        <v>187</v>
      </c>
      <c r="L239" s="34"/>
      <c r="M239" s="158" t="s">
        <v>1</v>
      </c>
      <c r="N239" s="159" t="s">
        <v>46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0.22</v>
      </c>
      <c r="T239" s="161">
        <f>S239*H239</f>
        <v>2.0908799999999998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151</v>
      </c>
      <c r="AT239" s="162" t="s">
        <v>183</v>
      </c>
      <c r="AU239" s="162" t="s">
        <v>89</v>
      </c>
      <c r="AY239" s="18" t="s">
        <v>181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25</v>
      </c>
      <c r="BK239" s="163">
        <f>ROUND(I239*H239,2)</f>
        <v>0</v>
      </c>
      <c r="BL239" s="18" t="s">
        <v>151</v>
      </c>
      <c r="BM239" s="162" t="s">
        <v>1822</v>
      </c>
    </row>
    <row r="240" spans="1:65" s="15" customFormat="1">
      <c r="B240" s="181"/>
      <c r="D240" s="165" t="s">
        <v>189</v>
      </c>
      <c r="E240" s="182" t="s">
        <v>1</v>
      </c>
      <c r="F240" s="183" t="s">
        <v>615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189</v>
      </c>
      <c r="AU240" s="182" t="s">
        <v>89</v>
      </c>
      <c r="AV240" s="15" t="s">
        <v>25</v>
      </c>
      <c r="AW240" s="15" t="s">
        <v>36</v>
      </c>
      <c r="AX240" s="15" t="s">
        <v>81</v>
      </c>
      <c r="AY240" s="182" t="s">
        <v>181</v>
      </c>
    </row>
    <row r="241" spans="1:65" s="13" customFormat="1">
      <c r="B241" s="164"/>
      <c r="D241" s="165" t="s">
        <v>189</v>
      </c>
      <c r="E241" s="166" t="s">
        <v>1</v>
      </c>
      <c r="F241" s="167" t="s">
        <v>4097</v>
      </c>
      <c r="H241" s="168">
        <v>2.5739999999999998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189</v>
      </c>
      <c r="AU241" s="166" t="s">
        <v>89</v>
      </c>
      <c r="AV241" s="13" t="s">
        <v>89</v>
      </c>
      <c r="AW241" s="13" t="s">
        <v>36</v>
      </c>
      <c r="AX241" s="13" t="s">
        <v>81</v>
      </c>
      <c r="AY241" s="166" t="s">
        <v>181</v>
      </c>
    </row>
    <row r="242" spans="1:65" s="13" customFormat="1">
      <c r="B242" s="164"/>
      <c r="D242" s="165" t="s">
        <v>189</v>
      </c>
      <c r="E242" s="166" t="s">
        <v>1</v>
      </c>
      <c r="F242" s="167" t="s">
        <v>4098</v>
      </c>
      <c r="H242" s="168">
        <v>6.93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189</v>
      </c>
      <c r="AU242" s="166" t="s">
        <v>89</v>
      </c>
      <c r="AV242" s="13" t="s">
        <v>89</v>
      </c>
      <c r="AW242" s="13" t="s">
        <v>36</v>
      </c>
      <c r="AX242" s="13" t="s">
        <v>81</v>
      </c>
      <c r="AY242" s="166" t="s">
        <v>181</v>
      </c>
    </row>
    <row r="243" spans="1:65" s="16" customFormat="1">
      <c r="B243" s="209"/>
      <c r="D243" s="165" t="s">
        <v>189</v>
      </c>
      <c r="E243" s="210" t="s">
        <v>510</v>
      </c>
      <c r="F243" s="211" t="s">
        <v>617</v>
      </c>
      <c r="H243" s="212">
        <v>9.5039999999999996</v>
      </c>
      <c r="I243" s="213"/>
      <c r="L243" s="209"/>
      <c r="M243" s="214"/>
      <c r="N243" s="215"/>
      <c r="O243" s="215"/>
      <c r="P243" s="215"/>
      <c r="Q243" s="215"/>
      <c r="R243" s="215"/>
      <c r="S243" s="215"/>
      <c r="T243" s="216"/>
      <c r="AT243" s="210" t="s">
        <v>189</v>
      </c>
      <c r="AU243" s="210" t="s">
        <v>89</v>
      </c>
      <c r="AV243" s="16" t="s">
        <v>194</v>
      </c>
      <c r="AW243" s="16" t="s">
        <v>36</v>
      </c>
      <c r="AX243" s="16" t="s">
        <v>81</v>
      </c>
      <c r="AY243" s="210" t="s">
        <v>181</v>
      </c>
    </row>
    <row r="244" spans="1:65" s="14" customFormat="1">
      <c r="B244" s="173"/>
      <c r="D244" s="165" t="s">
        <v>189</v>
      </c>
      <c r="E244" s="174" t="s">
        <v>1</v>
      </c>
      <c r="F244" s="175" t="s">
        <v>190</v>
      </c>
      <c r="H244" s="176">
        <v>9.5039999999999996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189</v>
      </c>
      <c r="AU244" s="174" t="s">
        <v>89</v>
      </c>
      <c r="AV244" s="14" t="s">
        <v>151</v>
      </c>
      <c r="AW244" s="14" t="s">
        <v>36</v>
      </c>
      <c r="AX244" s="14" t="s">
        <v>25</v>
      </c>
      <c r="AY244" s="174" t="s">
        <v>181</v>
      </c>
    </row>
    <row r="245" spans="1:65" s="2" customFormat="1" ht="14.45" customHeight="1">
      <c r="A245" s="33"/>
      <c r="B245" s="150"/>
      <c r="C245" s="151" t="s">
        <v>275</v>
      </c>
      <c r="D245" s="151" t="s">
        <v>183</v>
      </c>
      <c r="E245" s="152" t="s">
        <v>1825</v>
      </c>
      <c r="F245" s="153" t="s">
        <v>1826</v>
      </c>
      <c r="G245" s="154" t="s">
        <v>346</v>
      </c>
      <c r="H245" s="155">
        <v>17.28</v>
      </c>
      <c r="I245" s="156"/>
      <c r="J245" s="157">
        <f>ROUND(I245*H245,2)</f>
        <v>0</v>
      </c>
      <c r="K245" s="153" t="s">
        <v>187</v>
      </c>
      <c r="L245" s="34"/>
      <c r="M245" s="158" t="s">
        <v>1</v>
      </c>
      <c r="N245" s="159" t="s">
        <v>46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151</v>
      </c>
      <c r="AT245" s="162" t="s">
        <v>183</v>
      </c>
      <c r="AU245" s="162" t="s">
        <v>89</v>
      </c>
      <c r="AY245" s="18" t="s">
        <v>181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25</v>
      </c>
      <c r="BK245" s="163">
        <f>ROUND(I245*H245,2)</f>
        <v>0</v>
      </c>
      <c r="BL245" s="18" t="s">
        <v>151</v>
      </c>
      <c r="BM245" s="162" t="s">
        <v>1827</v>
      </c>
    </row>
    <row r="246" spans="1:65" s="15" customFormat="1">
      <c r="B246" s="181"/>
      <c r="D246" s="165" t="s">
        <v>189</v>
      </c>
      <c r="E246" s="182" t="s">
        <v>1</v>
      </c>
      <c r="F246" s="183" t="s">
        <v>3259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189</v>
      </c>
      <c r="AU246" s="182" t="s">
        <v>89</v>
      </c>
      <c r="AV246" s="15" t="s">
        <v>25</v>
      </c>
      <c r="AW246" s="15" t="s">
        <v>36</v>
      </c>
      <c r="AX246" s="15" t="s">
        <v>81</v>
      </c>
      <c r="AY246" s="182" t="s">
        <v>181</v>
      </c>
    </row>
    <row r="247" spans="1:65" s="13" customFormat="1">
      <c r="B247" s="164"/>
      <c r="D247" s="165" t="s">
        <v>189</v>
      </c>
      <c r="E247" s="166" t="s">
        <v>1</v>
      </c>
      <c r="F247" s="167" t="s">
        <v>4090</v>
      </c>
      <c r="H247" s="168">
        <v>4.68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189</v>
      </c>
      <c r="AU247" s="166" t="s">
        <v>89</v>
      </c>
      <c r="AV247" s="13" t="s">
        <v>89</v>
      </c>
      <c r="AW247" s="13" t="s">
        <v>36</v>
      </c>
      <c r="AX247" s="13" t="s">
        <v>81</v>
      </c>
      <c r="AY247" s="166" t="s">
        <v>181</v>
      </c>
    </row>
    <row r="248" spans="1:65" s="13" customFormat="1">
      <c r="B248" s="164"/>
      <c r="D248" s="165" t="s">
        <v>189</v>
      </c>
      <c r="E248" s="166" t="s">
        <v>1</v>
      </c>
      <c r="F248" s="167" t="s">
        <v>4091</v>
      </c>
      <c r="H248" s="168">
        <v>12.6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189</v>
      </c>
      <c r="AU248" s="166" t="s">
        <v>89</v>
      </c>
      <c r="AV248" s="13" t="s">
        <v>89</v>
      </c>
      <c r="AW248" s="13" t="s">
        <v>36</v>
      </c>
      <c r="AX248" s="13" t="s">
        <v>81</v>
      </c>
      <c r="AY248" s="166" t="s">
        <v>181</v>
      </c>
    </row>
    <row r="249" spans="1:65" s="14" customFormat="1">
      <c r="B249" s="173"/>
      <c r="D249" s="165" t="s">
        <v>189</v>
      </c>
      <c r="E249" s="174" t="s">
        <v>1</v>
      </c>
      <c r="F249" s="175" t="s">
        <v>190</v>
      </c>
      <c r="H249" s="176">
        <v>17.28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189</v>
      </c>
      <c r="AU249" s="174" t="s">
        <v>89</v>
      </c>
      <c r="AV249" s="14" t="s">
        <v>151</v>
      </c>
      <c r="AW249" s="14" t="s">
        <v>36</v>
      </c>
      <c r="AX249" s="14" t="s">
        <v>25</v>
      </c>
      <c r="AY249" s="174" t="s">
        <v>181</v>
      </c>
    </row>
    <row r="250" spans="1:65" s="2" customFormat="1" ht="24.2" customHeight="1">
      <c r="A250" s="33"/>
      <c r="B250" s="150"/>
      <c r="C250" s="151" t="s">
        <v>279</v>
      </c>
      <c r="D250" s="151" t="s">
        <v>183</v>
      </c>
      <c r="E250" s="152" t="s">
        <v>2786</v>
      </c>
      <c r="F250" s="153" t="s">
        <v>2787</v>
      </c>
      <c r="G250" s="154" t="s">
        <v>356</v>
      </c>
      <c r="H250" s="155">
        <v>61.027999999999999</v>
      </c>
      <c r="I250" s="156"/>
      <c r="J250" s="157">
        <f>ROUND(I250*H250,2)</f>
        <v>0</v>
      </c>
      <c r="K250" s="153" t="s">
        <v>187</v>
      </c>
      <c r="L250" s="34"/>
      <c r="M250" s="158" t="s">
        <v>1</v>
      </c>
      <c r="N250" s="159" t="s">
        <v>46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0.58199999999999996</v>
      </c>
      <c r="T250" s="161">
        <f>S250*H250</f>
        <v>35.518295999999999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151</v>
      </c>
      <c r="AT250" s="162" t="s">
        <v>183</v>
      </c>
      <c r="AU250" s="162" t="s">
        <v>89</v>
      </c>
      <c r="AY250" s="18" t="s">
        <v>181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25</v>
      </c>
      <c r="BK250" s="163">
        <f>ROUND(I250*H250,2)</f>
        <v>0</v>
      </c>
      <c r="BL250" s="18" t="s">
        <v>151</v>
      </c>
      <c r="BM250" s="162" t="s">
        <v>1846</v>
      </c>
    </row>
    <row r="251" spans="1:65" s="15" customFormat="1">
      <c r="B251" s="181"/>
      <c r="D251" s="165" t="s">
        <v>189</v>
      </c>
      <c r="E251" s="182" t="s">
        <v>1</v>
      </c>
      <c r="F251" s="183" t="s">
        <v>1860</v>
      </c>
      <c r="H251" s="182" t="s">
        <v>1</v>
      </c>
      <c r="I251" s="184"/>
      <c r="L251" s="181"/>
      <c r="M251" s="185"/>
      <c r="N251" s="186"/>
      <c r="O251" s="186"/>
      <c r="P251" s="186"/>
      <c r="Q251" s="186"/>
      <c r="R251" s="186"/>
      <c r="S251" s="186"/>
      <c r="T251" s="187"/>
      <c r="AT251" s="182" t="s">
        <v>189</v>
      </c>
      <c r="AU251" s="182" t="s">
        <v>89</v>
      </c>
      <c r="AV251" s="15" t="s">
        <v>25</v>
      </c>
      <c r="AW251" s="15" t="s">
        <v>36</v>
      </c>
      <c r="AX251" s="15" t="s">
        <v>81</v>
      </c>
      <c r="AY251" s="182" t="s">
        <v>181</v>
      </c>
    </row>
    <row r="252" spans="1:65" s="13" customFormat="1">
      <c r="B252" s="164"/>
      <c r="D252" s="165" t="s">
        <v>189</v>
      </c>
      <c r="E252" s="166" t="s">
        <v>1</v>
      </c>
      <c r="F252" s="167" t="s">
        <v>4099</v>
      </c>
      <c r="H252" s="168">
        <v>2.5299999999999998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189</v>
      </c>
      <c r="AU252" s="166" t="s">
        <v>89</v>
      </c>
      <c r="AV252" s="13" t="s">
        <v>89</v>
      </c>
      <c r="AW252" s="13" t="s">
        <v>36</v>
      </c>
      <c r="AX252" s="13" t="s">
        <v>81</v>
      </c>
      <c r="AY252" s="166" t="s">
        <v>181</v>
      </c>
    </row>
    <row r="253" spans="1:65" s="13" customFormat="1">
      <c r="B253" s="164"/>
      <c r="D253" s="165" t="s">
        <v>189</v>
      </c>
      <c r="E253" s="166" t="s">
        <v>1</v>
      </c>
      <c r="F253" s="167" t="s">
        <v>4100</v>
      </c>
      <c r="H253" s="168">
        <v>2.75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189</v>
      </c>
      <c r="AU253" s="166" t="s">
        <v>89</v>
      </c>
      <c r="AV253" s="13" t="s">
        <v>89</v>
      </c>
      <c r="AW253" s="13" t="s">
        <v>36</v>
      </c>
      <c r="AX253" s="13" t="s">
        <v>81</v>
      </c>
      <c r="AY253" s="166" t="s">
        <v>181</v>
      </c>
    </row>
    <row r="254" spans="1:65" s="13" customFormat="1">
      <c r="B254" s="164"/>
      <c r="D254" s="165" t="s">
        <v>189</v>
      </c>
      <c r="E254" s="166" t="s">
        <v>1</v>
      </c>
      <c r="F254" s="167" t="s">
        <v>4101</v>
      </c>
      <c r="H254" s="168">
        <v>2.86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189</v>
      </c>
      <c r="AU254" s="166" t="s">
        <v>89</v>
      </c>
      <c r="AV254" s="13" t="s">
        <v>89</v>
      </c>
      <c r="AW254" s="13" t="s">
        <v>36</v>
      </c>
      <c r="AX254" s="13" t="s">
        <v>81</v>
      </c>
      <c r="AY254" s="166" t="s">
        <v>181</v>
      </c>
    </row>
    <row r="255" spans="1:65" s="13" customFormat="1">
      <c r="B255" s="164"/>
      <c r="D255" s="165" t="s">
        <v>189</v>
      </c>
      <c r="E255" s="166" t="s">
        <v>1</v>
      </c>
      <c r="F255" s="167" t="s">
        <v>4102</v>
      </c>
      <c r="H255" s="168">
        <v>4.2130000000000001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189</v>
      </c>
      <c r="AU255" s="166" t="s">
        <v>89</v>
      </c>
      <c r="AV255" s="13" t="s">
        <v>89</v>
      </c>
      <c r="AW255" s="13" t="s">
        <v>36</v>
      </c>
      <c r="AX255" s="13" t="s">
        <v>81</v>
      </c>
      <c r="AY255" s="166" t="s">
        <v>181</v>
      </c>
    </row>
    <row r="256" spans="1:65" s="13" customFormat="1">
      <c r="B256" s="164"/>
      <c r="D256" s="165" t="s">
        <v>189</v>
      </c>
      <c r="E256" s="166" t="s">
        <v>1</v>
      </c>
      <c r="F256" s="167" t="s">
        <v>4103</v>
      </c>
      <c r="H256" s="168">
        <v>4.1909999999999998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189</v>
      </c>
      <c r="AU256" s="166" t="s">
        <v>89</v>
      </c>
      <c r="AV256" s="13" t="s">
        <v>89</v>
      </c>
      <c r="AW256" s="13" t="s">
        <v>36</v>
      </c>
      <c r="AX256" s="13" t="s">
        <v>81</v>
      </c>
      <c r="AY256" s="166" t="s">
        <v>181</v>
      </c>
    </row>
    <row r="257" spans="2:51" s="13" customFormat="1">
      <c r="B257" s="164"/>
      <c r="D257" s="165" t="s">
        <v>189</v>
      </c>
      <c r="E257" s="166" t="s">
        <v>1</v>
      </c>
      <c r="F257" s="167" t="s">
        <v>4104</v>
      </c>
      <c r="H257" s="168">
        <v>2.75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189</v>
      </c>
      <c r="AU257" s="166" t="s">
        <v>89</v>
      </c>
      <c r="AV257" s="13" t="s">
        <v>89</v>
      </c>
      <c r="AW257" s="13" t="s">
        <v>36</v>
      </c>
      <c r="AX257" s="13" t="s">
        <v>81</v>
      </c>
      <c r="AY257" s="166" t="s">
        <v>181</v>
      </c>
    </row>
    <row r="258" spans="2:51" s="13" customFormat="1">
      <c r="B258" s="164"/>
      <c r="D258" s="165" t="s">
        <v>189</v>
      </c>
      <c r="E258" s="166" t="s">
        <v>1</v>
      </c>
      <c r="F258" s="167" t="s">
        <v>4105</v>
      </c>
      <c r="H258" s="168">
        <v>4.2130000000000001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189</v>
      </c>
      <c r="AU258" s="166" t="s">
        <v>89</v>
      </c>
      <c r="AV258" s="13" t="s">
        <v>89</v>
      </c>
      <c r="AW258" s="13" t="s">
        <v>36</v>
      </c>
      <c r="AX258" s="13" t="s">
        <v>81</v>
      </c>
      <c r="AY258" s="166" t="s">
        <v>181</v>
      </c>
    </row>
    <row r="259" spans="2:51" s="13" customFormat="1">
      <c r="B259" s="164"/>
      <c r="D259" s="165" t="s">
        <v>189</v>
      </c>
      <c r="E259" s="166" t="s">
        <v>1</v>
      </c>
      <c r="F259" s="167" t="s">
        <v>4106</v>
      </c>
      <c r="H259" s="168">
        <v>5.0709999999999997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189</v>
      </c>
      <c r="AU259" s="166" t="s">
        <v>89</v>
      </c>
      <c r="AV259" s="13" t="s">
        <v>89</v>
      </c>
      <c r="AW259" s="13" t="s">
        <v>36</v>
      </c>
      <c r="AX259" s="13" t="s">
        <v>81</v>
      </c>
      <c r="AY259" s="166" t="s">
        <v>181</v>
      </c>
    </row>
    <row r="260" spans="2:51" s="13" customFormat="1">
      <c r="B260" s="164"/>
      <c r="D260" s="165" t="s">
        <v>189</v>
      </c>
      <c r="E260" s="166" t="s">
        <v>1</v>
      </c>
      <c r="F260" s="167" t="s">
        <v>4107</v>
      </c>
      <c r="H260" s="168">
        <v>4.2130000000000001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189</v>
      </c>
      <c r="AU260" s="166" t="s">
        <v>89</v>
      </c>
      <c r="AV260" s="13" t="s">
        <v>89</v>
      </c>
      <c r="AW260" s="13" t="s">
        <v>36</v>
      </c>
      <c r="AX260" s="13" t="s">
        <v>81</v>
      </c>
      <c r="AY260" s="166" t="s">
        <v>181</v>
      </c>
    </row>
    <row r="261" spans="2:51" s="13" customFormat="1">
      <c r="B261" s="164"/>
      <c r="D261" s="165" t="s">
        <v>189</v>
      </c>
      <c r="E261" s="166" t="s">
        <v>1</v>
      </c>
      <c r="F261" s="167" t="s">
        <v>4108</v>
      </c>
      <c r="H261" s="168">
        <v>4.2240000000000002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189</v>
      </c>
      <c r="AU261" s="166" t="s">
        <v>89</v>
      </c>
      <c r="AV261" s="13" t="s">
        <v>89</v>
      </c>
      <c r="AW261" s="13" t="s">
        <v>36</v>
      </c>
      <c r="AX261" s="13" t="s">
        <v>81</v>
      </c>
      <c r="AY261" s="166" t="s">
        <v>181</v>
      </c>
    </row>
    <row r="262" spans="2:51" s="13" customFormat="1">
      <c r="B262" s="164"/>
      <c r="D262" s="165" t="s">
        <v>189</v>
      </c>
      <c r="E262" s="166" t="s">
        <v>1</v>
      </c>
      <c r="F262" s="167" t="s">
        <v>4109</v>
      </c>
      <c r="H262" s="168">
        <v>4.1470000000000002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189</v>
      </c>
      <c r="AU262" s="166" t="s">
        <v>89</v>
      </c>
      <c r="AV262" s="13" t="s">
        <v>89</v>
      </c>
      <c r="AW262" s="13" t="s">
        <v>36</v>
      </c>
      <c r="AX262" s="13" t="s">
        <v>81</v>
      </c>
      <c r="AY262" s="166" t="s">
        <v>181</v>
      </c>
    </row>
    <row r="263" spans="2:51" s="16" customFormat="1">
      <c r="B263" s="209"/>
      <c r="D263" s="165" t="s">
        <v>189</v>
      </c>
      <c r="E263" s="210" t="s">
        <v>501</v>
      </c>
      <c r="F263" s="211" t="s">
        <v>617</v>
      </c>
      <c r="H263" s="212">
        <v>41.161999999999999</v>
      </c>
      <c r="I263" s="213"/>
      <c r="L263" s="209"/>
      <c r="M263" s="214"/>
      <c r="N263" s="215"/>
      <c r="O263" s="215"/>
      <c r="P263" s="215"/>
      <c r="Q263" s="215"/>
      <c r="R263" s="215"/>
      <c r="S263" s="215"/>
      <c r="T263" s="216"/>
      <c r="AT263" s="210" t="s">
        <v>189</v>
      </c>
      <c r="AU263" s="210" t="s">
        <v>89</v>
      </c>
      <c r="AV263" s="16" t="s">
        <v>194</v>
      </c>
      <c r="AW263" s="16" t="s">
        <v>36</v>
      </c>
      <c r="AX263" s="16" t="s">
        <v>81</v>
      </c>
      <c r="AY263" s="210" t="s">
        <v>181</v>
      </c>
    </row>
    <row r="264" spans="2:51" s="15" customFormat="1">
      <c r="B264" s="181"/>
      <c r="D264" s="165" t="s">
        <v>189</v>
      </c>
      <c r="E264" s="182" t="s">
        <v>1</v>
      </c>
      <c r="F264" s="183" t="s">
        <v>1795</v>
      </c>
      <c r="H264" s="182" t="s">
        <v>1</v>
      </c>
      <c r="I264" s="184"/>
      <c r="L264" s="181"/>
      <c r="M264" s="185"/>
      <c r="N264" s="186"/>
      <c r="O264" s="186"/>
      <c r="P264" s="186"/>
      <c r="Q264" s="186"/>
      <c r="R264" s="186"/>
      <c r="S264" s="186"/>
      <c r="T264" s="187"/>
      <c r="AT264" s="182" t="s">
        <v>189</v>
      </c>
      <c r="AU264" s="182" t="s">
        <v>89</v>
      </c>
      <c r="AV264" s="15" t="s">
        <v>25</v>
      </c>
      <c r="AW264" s="15" t="s">
        <v>36</v>
      </c>
      <c r="AX264" s="15" t="s">
        <v>81</v>
      </c>
      <c r="AY264" s="182" t="s">
        <v>181</v>
      </c>
    </row>
    <row r="265" spans="2:51" s="13" customFormat="1">
      <c r="B265" s="164"/>
      <c r="D265" s="165" t="s">
        <v>189</v>
      </c>
      <c r="E265" s="166" t="s">
        <v>1</v>
      </c>
      <c r="F265" s="167" t="s">
        <v>4110</v>
      </c>
      <c r="H265" s="168">
        <v>2.75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189</v>
      </c>
      <c r="AU265" s="166" t="s">
        <v>89</v>
      </c>
      <c r="AV265" s="13" t="s">
        <v>89</v>
      </c>
      <c r="AW265" s="13" t="s">
        <v>36</v>
      </c>
      <c r="AX265" s="13" t="s">
        <v>81</v>
      </c>
      <c r="AY265" s="166" t="s">
        <v>181</v>
      </c>
    </row>
    <row r="266" spans="2:51" s="13" customFormat="1">
      <c r="B266" s="164"/>
      <c r="D266" s="165" t="s">
        <v>189</v>
      </c>
      <c r="E266" s="166" t="s">
        <v>1</v>
      </c>
      <c r="F266" s="167" t="s">
        <v>4111</v>
      </c>
      <c r="H266" s="168">
        <v>2.75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189</v>
      </c>
      <c r="AU266" s="166" t="s">
        <v>89</v>
      </c>
      <c r="AV266" s="13" t="s">
        <v>89</v>
      </c>
      <c r="AW266" s="13" t="s">
        <v>36</v>
      </c>
      <c r="AX266" s="13" t="s">
        <v>81</v>
      </c>
      <c r="AY266" s="166" t="s">
        <v>181</v>
      </c>
    </row>
    <row r="267" spans="2:51" s="13" customFormat="1">
      <c r="B267" s="164"/>
      <c r="D267" s="165" t="s">
        <v>189</v>
      </c>
      <c r="E267" s="166" t="s">
        <v>1</v>
      </c>
      <c r="F267" s="167" t="s">
        <v>4112</v>
      </c>
      <c r="H267" s="168">
        <v>2.75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189</v>
      </c>
      <c r="AU267" s="166" t="s">
        <v>89</v>
      </c>
      <c r="AV267" s="13" t="s">
        <v>89</v>
      </c>
      <c r="AW267" s="13" t="s">
        <v>36</v>
      </c>
      <c r="AX267" s="13" t="s">
        <v>81</v>
      </c>
      <c r="AY267" s="166" t="s">
        <v>181</v>
      </c>
    </row>
    <row r="268" spans="2:51" s="13" customFormat="1">
      <c r="B268" s="164"/>
      <c r="D268" s="165" t="s">
        <v>189</v>
      </c>
      <c r="E268" s="166" t="s">
        <v>1</v>
      </c>
      <c r="F268" s="167" t="s">
        <v>4113</v>
      </c>
      <c r="H268" s="168">
        <v>1.837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189</v>
      </c>
      <c r="AU268" s="166" t="s">
        <v>89</v>
      </c>
      <c r="AV268" s="13" t="s">
        <v>89</v>
      </c>
      <c r="AW268" s="13" t="s">
        <v>36</v>
      </c>
      <c r="AX268" s="13" t="s">
        <v>81</v>
      </c>
      <c r="AY268" s="166" t="s">
        <v>181</v>
      </c>
    </row>
    <row r="269" spans="2:51" s="13" customFormat="1">
      <c r="B269" s="164"/>
      <c r="D269" s="165" t="s">
        <v>189</v>
      </c>
      <c r="E269" s="166" t="s">
        <v>1</v>
      </c>
      <c r="F269" s="167" t="s">
        <v>4114</v>
      </c>
      <c r="H269" s="168">
        <v>2.75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189</v>
      </c>
      <c r="AU269" s="166" t="s">
        <v>89</v>
      </c>
      <c r="AV269" s="13" t="s">
        <v>89</v>
      </c>
      <c r="AW269" s="13" t="s">
        <v>36</v>
      </c>
      <c r="AX269" s="13" t="s">
        <v>81</v>
      </c>
      <c r="AY269" s="166" t="s">
        <v>181</v>
      </c>
    </row>
    <row r="270" spans="2:51" s="13" customFormat="1">
      <c r="B270" s="164"/>
      <c r="D270" s="165" t="s">
        <v>189</v>
      </c>
      <c r="E270" s="166" t="s">
        <v>1</v>
      </c>
      <c r="F270" s="167" t="s">
        <v>4115</v>
      </c>
      <c r="H270" s="168">
        <v>1.9690000000000001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189</v>
      </c>
      <c r="AU270" s="166" t="s">
        <v>89</v>
      </c>
      <c r="AV270" s="13" t="s">
        <v>89</v>
      </c>
      <c r="AW270" s="13" t="s">
        <v>36</v>
      </c>
      <c r="AX270" s="13" t="s">
        <v>81</v>
      </c>
      <c r="AY270" s="166" t="s">
        <v>181</v>
      </c>
    </row>
    <row r="271" spans="2:51" s="13" customFormat="1">
      <c r="B271" s="164"/>
      <c r="D271" s="165" t="s">
        <v>189</v>
      </c>
      <c r="E271" s="166" t="s">
        <v>1</v>
      </c>
      <c r="F271" s="167" t="s">
        <v>4116</v>
      </c>
      <c r="H271" s="168">
        <v>2.75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189</v>
      </c>
      <c r="AU271" s="166" t="s">
        <v>89</v>
      </c>
      <c r="AV271" s="13" t="s">
        <v>89</v>
      </c>
      <c r="AW271" s="13" t="s">
        <v>36</v>
      </c>
      <c r="AX271" s="13" t="s">
        <v>81</v>
      </c>
      <c r="AY271" s="166" t="s">
        <v>181</v>
      </c>
    </row>
    <row r="272" spans="2:51" s="13" customFormat="1">
      <c r="B272" s="164"/>
      <c r="D272" s="165" t="s">
        <v>189</v>
      </c>
      <c r="E272" s="166" t="s">
        <v>1</v>
      </c>
      <c r="F272" s="167" t="s">
        <v>4117</v>
      </c>
      <c r="H272" s="168">
        <v>2.31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189</v>
      </c>
      <c r="AU272" s="166" t="s">
        <v>89</v>
      </c>
      <c r="AV272" s="13" t="s">
        <v>89</v>
      </c>
      <c r="AW272" s="13" t="s">
        <v>36</v>
      </c>
      <c r="AX272" s="13" t="s">
        <v>81</v>
      </c>
      <c r="AY272" s="166" t="s">
        <v>181</v>
      </c>
    </row>
    <row r="273" spans="1:65" s="16" customFormat="1">
      <c r="B273" s="209"/>
      <c r="D273" s="165" t="s">
        <v>189</v>
      </c>
      <c r="E273" s="210" t="s">
        <v>504</v>
      </c>
      <c r="F273" s="211" t="s">
        <v>617</v>
      </c>
      <c r="H273" s="212">
        <v>19.866</v>
      </c>
      <c r="I273" s="213"/>
      <c r="L273" s="209"/>
      <c r="M273" s="214"/>
      <c r="N273" s="215"/>
      <c r="O273" s="215"/>
      <c r="P273" s="215"/>
      <c r="Q273" s="215"/>
      <c r="R273" s="215"/>
      <c r="S273" s="215"/>
      <c r="T273" s="216"/>
      <c r="AT273" s="210" t="s">
        <v>189</v>
      </c>
      <c r="AU273" s="210" t="s">
        <v>89</v>
      </c>
      <c r="AV273" s="16" t="s">
        <v>194</v>
      </c>
      <c r="AW273" s="16" t="s">
        <v>36</v>
      </c>
      <c r="AX273" s="16" t="s">
        <v>81</v>
      </c>
      <c r="AY273" s="210" t="s">
        <v>181</v>
      </c>
    </row>
    <row r="274" spans="1:65" s="14" customFormat="1">
      <c r="B274" s="173"/>
      <c r="D274" s="165" t="s">
        <v>189</v>
      </c>
      <c r="E274" s="174" t="s">
        <v>1</v>
      </c>
      <c r="F274" s="175" t="s">
        <v>190</v>
      </c>
      <c r="H274" s="176">
        <v>61.027999999999999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189</v>
      </c>
      <c r="AU274" s="174" t="s">
        <v>89</v>
      </c>
      <c r="AV274" s="14" t="s">
        <v>151</v>
      </c>
      <c r="AW274" s="14" t="s">
        <v>36</v>
      </c>
      <c r="AX274" s="14" t="s">
        <v>25</v>
      </c>
      <c r="AY274" s="174" t="s">
        <v>181</v>
      </c>
    </row>
    <row r="275" spans="1:65" s="2" customFormat="1" ht="14.45" customHeight="1">
      <c r="A275" s="33"/>
      <c r="B275" s="150"/>
      <c r="C275" s="151" t="s">
        <v>283</v>
      </c>
      <c r="D275" s="151" t="s">
        <v>183</v>
      </c>
      <c r="E275" s="152" t="s">
        <v>1857</v>
      </c>
      <c r="F275" s="153" t="s">
        <v>1858</v>
      </c>
      <c r="G275" s="154" t="s">
        <v>346</v>
      </c>
      <c r="H275" s="155">
        <v>110.96</v>
      </c>
      <c r="I275" s="156"/>
      <c r="J275" s="157">
        <f>ROUND(I275*H275,2)</f>
        <v>0</v>
      </c>
      <c r="K275" s="153" t="s">
        <v>187</v>
      </c>
      <c r="L275" s="34"/>
      <c r="M275" s="158" t="s">
        <v>1</v>
      </c>
      <c r="N275" s="159" t="s">
        <v>46</v>
      </c>
      <c r="O275" s="59"/>
      <c r="P275" s="160">
        <f>O275*H275</f>
        <v>0</v>
      </c>
      <c r="Q275" s="160">
        <v>1.0000000000000001E-5</v>
      </c>
      <c r="R275" s="160">
        <f>Q275*H275</f>
        <v>1.1096000000000001E-3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151</v>
      </c>
      <c r="AT275" s="162" t="s">
        <v>183</v>
      </c>
      <c r="AU275" s="162" t="s">
        <v>89</v>
      </c>
      <c r="AY275" s="18" t="s">
        <v>181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25</v>
      </c>
      <c r="BK275" s="163">
        <f>ROUND(I275*H275,2)</f>
        <v>0</v>
      </c>
      <c r="BL275" s="18" t="s">
        <v>151</v>
      </c>
      <c r="BM275" s="162" t="s">
        <v>1859</v>
      </c>
    </row>
    <row r="276" spans="1:65" s="13" customFormat="1">
      <c r="B276" s="164"/>
      <c r="D276" s="165" t="s">
        <v>189</v>
      </c>
      <c r="E276" s="166" t="s">
        <v>1</v>
      </c>
      <c r="F276" s="167" t="s">
        <v>4118</v>
      </c>
      <c r="H276" s="168">
        <v>4.5999999999999996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189</v>
      </c>
      <c r="AU276" s="166" t="s">
        <v>89</v>
      </c>
      <c r="AV276" s="13" t="s">
        <v>89</v>
      </c>
      <c r="AW276" s="13" t="s">
        <v>36</v>
      </c>
      <c r="AX276" s="13" t="s">
        <v>81</v>
      </c>
      <c r="AY276" s="166" t="s">
        <v>181</v>
      </c>
    </row>
    <row r="277" spans="1:65" s="13" customFormat="1">
      <c r="B277" s="164"/>
      <c r="D277" s="165" t="s">
        <v>189</v>
      </c>
      <c r="E277" s="166" t="s">
        <v>1</v>
      </c>
      <c r="F277" s="167" t="s">
        <v>4119</v>
      </c>
      <c r="H277" s="168">
        <v>5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189</v>
      </c>
      <c r="AU277" s="166" t="s">
        <v>89</v>
      </c>
      <c r="AV277" s="13" t="s">
        <v>89</v>
      </c>
      <c r="AW277" s="13" t="s">
        <v>36</v>
      </c>
      <c r="AX277" s="13" t="s">
        <v>81</v>
      </c>
      <c r="AY277" s="166" t="s">
        <v>181</v>
      </c>
    </row>
    <row r="278" spans="1:65" s="13" customFormat="1">
      <c r="B278" s="164"/>
      <c r="D278" s="165" t="s">
        <v>189</v>
      </c>
      <c r="E278" s="166" t="s">
        <v>1</v>
      </c>
      <c r="F278" s="167" t="s">
        <v>4120</v>
      </c>
      <c r="H278" s="168">
        <v>5.2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189</v>
      </c>
      <c r="AU278" s="166" t="s">
        <v>89</v>
      </c>
      <c r="AV278" s="13" t="s">
        <v>89</v>
      </c>
      <c r="AW278" s="13" t="s">
        <v>36</v>
      </c>
      <c r="AX278" s="13" t="s">
        <v>81</v>
      </c>
      <c r="AY278" s="166" t="s">
        <v>181</v>
      </c>
    </row>
    <row r="279" spans="1:65" s="13" customFormat="1">
      <c r="B279" s="164"/>
      <c r="D279" s="165" t="s">
        <v>189</v>
      </c>
      <c r="E279" s="166" t="s">
        <v>1</v>
      </c>
      <c r="F279" s="167" t="s">
        <v>4121</v>
      </c>
      <c r="H279" s="168">
        <v>7.66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189</v>
      </c>
      <c r="AU279" s="166" t="s">
        <v>89</v>
      </c>
      <c r="AV279" s="13" t="s">
        <v>89</v>
      </c>
      <c r="AW279" s="13" t="s">
        <v>36</v>
      </c>
      <c r="AX279" s="13" t="s">
        <v>81</v>
      </c>
      <c r="AY279" s="166" t="s">
        <v>181</v>
      </c>
    </row>
    <row r="280" spans="1:65" s="13" customFormat="1">
      <c r="B280" s="164"/>
      <c r="D280" s="165" t="s">
        <v>189</v>
      </c>
      <c r="E280" s="166" t="s">
        <v>1</v>
      </c>
      <c r="F280" s="167" t="s">
        <v>4122</v>
      </c>
      <c r="H280" s="168">
        <v>7.62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189</v>
      </c>
      <c r="AU280" s="166" t="s">
        <v>89</v>
      </c>
      <c r="AV280" s="13" t="s">
        <v>89</v>
      </c>
      <c r="AW280" s="13" t="s">
        <v>36</v>
      </c>
      <c r="AX280" s="13" t="s">
        <v>81</v>
      </c>
      <c r="AY280" s="166" t="s">
        <v>181</v>
      </c>
    </row>
    <row r="281" spans="1:65" s="13" customFormat="1">
      <c r="B281" s="164"/>
      <c r="D281" s="165" t="s">
        <v>189</v>
      </c>
      <c r="E281" s="166" t="s">
        <v>1</v>
      </c>
      <c r="F281" s="167" t="s">
        <v>4123</v>
      </c>
      <c r="H281" s="168">
        <v>5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189</v>
      </c>
      <c r="AU281" s="166" t="s">
        <v>89</v>
      </c>
      <c r="AV281" s="13" t="s">
        <v>89</v>
      </c>
      <c r="AW281" s="13" t="s">
        <v>36</v>
      </c>
      <c r="AX281" s="13" t="s">
        <v>81</v>
      </c>
      <c r="AY281" s="166" t="s">
        <v>181</v>
      </c>
    </row>
    <row r="282" spans="1:65" s="13" customFormat="1">
      <c r="B282" s="164"/>
      <c r="D282" s="165" t="s">
        <v>189</v>
      </c>
      <c r="E282" s="166" t="s">
        <v>1</v>
      </c>
      <c r="F282" s="167" t="s">
        <v>4124</v>
      </c>
      <c r="H282" s="168">
        <v>7.66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189</v>
      </c>
      <c r="AU282" s="166" t="s">
        <v>89</v>
      </c>
      <c r="AV282" s="13" t="s">
        <v>89</v>
      </c>
      <c r="AW282" s="13" t="s">
        <v>36</v>
      </c>
      <c r="AX282" s="13" t="s">
        <v>81</v>
      </c>
      <c r="AY282" s="166" t="s">
        <v>181</v>
      </c>
    </row>
    <row r="283" spans="1:65" s="13" customFormat="1">
      <c r="B283" s="164"/>
      <c r="D283" s="165" t="s">
        <v>189</v>
      </c>
      <c r="E283" s="166" t="s">
        <v>1</v>
      </c>
      <c r="F283" s="167" t="s">
        <v>4125</v>
      </c>
      <c r="H283" s="168">
        <v>9.2200000000000006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189</v>
      </c>
      <c r="AU283" s="166" t="s">
        <v>89</v>
      </c>
      <c r="AV283" s="13" t="s">
        <v>89</v>
      </c>
      <c r="AW283" s="13" t="s">
        <v>36</v>
      </c>
      <c r="AX283" s="13" t="s">
        <v>81</v>
      </c>
      <c r="AY283" s="166" t="s">
        <v>181</v>
      </c>
    </row>
    <row r="284" spans="1:65" s="13" customFormat="1">
      <c r="B284" s="164"/>
      <c r="D284" s="165" t="s">
        <v>189</v>
      </c>
      <c r="E284" s="166" t="s">
        <v>1</v>
      </c>
      <c r="F284" s="167" t="s">
        <v>4126</v>
      </c>
      <c r="H284" s="168">
        <v>7.66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189</v>
      </c>
      <c r="AU284" s="166" t="s">
        <v>89</v>
      </c>
      <c r="AV284" s="13" t="s">
        <v>89</v>
      </c>
      <c r="AW284" s="13" t="s">
        <v>36</v>
      </c>
      <c r="AX284" s="13" t="s">
        <v>81</v>
      </c>
      <c r="AY284" s="166" t="s">
        <v>181</v>
      </c>
    </row>
    <row r="285" spans="1:65" s="13" customFormat="1">
      <c r="B285" s="164"/>
      <c r="D285" s="165" t="s">
        <v>189</v>
      </c>
      <c r="E285" s="166" t="s">
        <v>1</v>
      </c>
      <c r="F285" s="167" t="s">
        <v>4127</v>
      </c>
      <c r="H285" s="168">
        <v>7.68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189</v>
      </c>
      <c r="AU285" s="166" t="s">
        <v>89</v>
      </c>
      <c r="AV285" s="13" t="s">
        <v>89</v>
      </c>
      <c r="AW285" s="13" t="s">
        <v>36</v>
      </c>
      <c r="AX285" s="13" t="s">
        <v>81</v>
      </c>
      <c r="AY285" s="166" t="s">
        <v>181</v>
      </c>
    </row>
    <row r="286" spans="1:65" s="13" customFormat="1">
      <c r="B286" s="164"/>
      <c r="D286" s="165" t="s">
        <v>189</v>
      </c>
      <c r="E286" s="166" t="s">
        <v>1</v>
      </c>
      <c r="F286" s="167" t="s">
        <v>4128</v>
      </c>
      <c r="H286" s="168">
        <v>7.54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189</v>
      </c>
      <c r="AU286" s="166" t="s">
        <v>89</v>
      </c>
      <c r="AV286" s="13" t="s">
        <v>89</v>
      </c>
      <c r="AW286" s="13" t="s">
        <v>36</v>
      </c>
      <c r="AX286" s="13" t="s">
        <v>81</v>
      </c>
      <c r="AY286" s="166" t="s">
        <v>181</v>
      </c>
    </row>
    <row r="287" spans="1:65" s="16" customFormat="1">
      <c r="B287" s="209"/>
      <c r="D287" s="165" t="s">
        <v>189</v>
      </c>
      <c r="E287" s="210" t="s">
        <v>1</v>
      </c>
      <c r="F287" s="211" t="s">
        <v>617</v>
      </c>
      <c r="H287" s="212">
        <v>74.84</v>
      </c>
      <c r="I287" s="213"/>
      <c r="L287" s="209"/>
      <c r="M287" s="214"/>
      <c r="N287" s="215"/>
      <c r="O287" s="215"/>
      <c r="P287" s="215"/>
      <c r="Q287" s="215"/>
      <c r="R287" s="215"/>
      <c r="S287" s="215"/>
      <c r="T287" s="216"/>
      <c r="AT287" s="210" t="s">
        <v>189</v>
      </c>
      <c r="AU287" s="210" t="s">
        <v>89</v>
      </c>
      <c r="AV287" s="16" t="s">
        <v>194</v>
      </c>
      <c r="AW287" s="16" t="s">
        <v>36</v>
      </c>
      <c r="AX287" s="16" t="s">
        <v>81</v>
      </c>
      <c r="AY287" s="210" t="s">
        <v>181</v>
      </c>
    </row>
    <row r="288" spans="1:65" s="13" customFormat="1">
      <c r="B288" s="164"/>
      <c r="D288" s="165" t="s">
        <v>189</v>
      </c>
      <c r="E288" s="166" t="s">
        <v>1</v>
      </c>
      <c r="F288" s="167" t="s">
        <v>4071</v>
      </c>
      <c r="H288" s="168">
        <v>5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189</v>
      </c>
      <c r="AU288" s="166" t="s">
        <v>89</v>
      </c>
      <c r="AV288" s="13" t="s">
        <v>89</v>
      </c>
      <c r="AW288" s="13" t="s">
        <v>36</v>
      </c>
      <c r="AX288" s="13" t="s">
        <v>81</v>
      </c>
      <c r="AY288" s="166" t="s">
        <v>181</v>
      </c>
    </row>
    <row r="289" spans="1:65" s="13" customFormat="1">
      <c r="B289" s="164"/>
      <c r="D289" s="165" t="s">
        <v>189</v>
      </c>
      <c r="E289" s="166" t="s">
        <v>1</v>
      </c>
      <c r="F289" s="167" t="s">
        <v>4072</v>
      </c>
      <c r="H289" s="168">
        <v>5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189</v>
      </c>
      <c r="AU289" s="166" t="s">
        <v>89</v>
      </c>
      <c r="AV289" s="13" t="s">
        <v>89</v>
      </c>
      <c r="AW289" s="13" t="s">
        <v>36</v>
      </c>
      <c r="AX289" s="13" t="s">
        <v>81</v>
      </c>
      <c r="AY289" s="166" t="s">
        <v>181</v>
      </c>
    </row>
    <row r="290" spans="1:65" s="13" customFormat="1">
      <c r="B290" s="164"/>
      <c r="D290" s="165" t="s">
        <v>189</v>
      </c>
      <c r="E290" s="166" t="s">
        <v>1</v>
      </c>
      <c r="F290" s="167" t="s">
        <v>4073</v>
      </c>
      <c r="H290" s="168">
        <v>5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189</v>
      </c>
      <c r="AU290" s="166" t="s">
        <v>89</v>
      </c>
      <c r="AV290" s="13" t="s">
        <v>89</v>
      </c>
      <c r="AW290" s="13" t="s">
        <v>36</v>
      </c>
      <c r="AX290" s="13" t="s">
        <v>81</v>
      </c>
      <c r="AY290" s="166" t="s">
        <v>181</v>
      </c>
    </row>
    <row r="291" spans="1:65" s="13" customFormat="1">
      <c r="B291" s="164"/>
      <c r="D291" s="165" t="s">
        <v>189</v>
      </c>
      <c r="E291" s="166" t="s">
        <v>1</v>
      </c>
      <c r="F291" s="167" t="s">
        <v>4074</v>
      </c>
      <c r="H291" s="168">
        <v>3.34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189</v>
      </c>
      <c r="AU291" s="166" t="s">
        <v>89</v>
      </c>
      <c r="AV291" s="13" t="s">
        <v>89</v>
      </c>
      <c r="AW291" s="13" t="s">
        <v>36</v>
      </c>
      <c r="AX291" s="13" t="s">
        <v>81</v>
      </c>
      <c r="AY291" s="166" t="s">
        <v>181</v>
      </c>
    </row>
    <row r="292" spans="1:65" s="13" customFormat="1">
      <c r="B292" s="164"/>
      <c r="D292" s="165" t="s">
        <v>189</v>
      </c>
      <c r="E292" s="166" t="s">
        <v>1</v>
      </c>
      <c r="F292" s="167" t="s">
        <v>4075</v>
      </c>
      <c r="H292" s="168">
        <v>5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189</v>
      </c>
      <c r="AU292" s="166" t="s">
        <v>89</v>
      </c>
      <c r="AV292" s="13" t="s">
        <v>89</v>
      </c>
      <c r="AW292" s="13" t="s">
        <v>36</v>
      </c>
      <c r="AX292" s="13" t="s">
        <v>81</v>
      </c>
      <c r="AY292" s="166" t="s">
        <v>181</v>
      </c>
    </row>
    <row r="293" spans="1:65" s="13" customFormat="1">
      <c r="B293" s="164"/>
      <c r="D293" s="165" t="s">
        <v>189</v>
      </c>
      <c r="E293" s="166" t="s">
        <v>1</v>
      </c>
      <c r="F293" s="167" t="s">
        <v>4076</v>
      </c>
      <c r="H293" s="168">
        <v>3.58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189</v>
      </c>
      <c r="AU293" s="166" t="s">
        <v>89</v>
      </c>
      <c r="AV293" s="13" t="s">
        <v>89</v>
      </c>
      <c r="AW293" s="13" t="s">
        <v>36</v>
      </c>
      <c r="AX293" s="13" t="s">
        <v>81</v>
      </c>
      <c r="AY293" s="166" t="s">
        <v>181</v>
      </c>
    </row>
    <row r="294" spans="1:65" s="13" customFormat="1">
      <c r="B294" s="164"/>
      <c r="D294" s="165" t="s">
        <v>189</v>
      </c>
      <c r="E294" s="166" t="s">
        <v>1</v>
      </c>
      <c r="F294" s="167" t="s">
        <v>4077</v>
      </c>
      <c r="H294" s="168">
        <v>5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189</v>
      </c>
      <c r="AU294" s="166" t="s">
        <v>89</v>
      </c>
      <c r="AV294" s="13" t="s">
        <v>89</v>
      </c>
      <c r="AW294" s="13" t="s">
        <v>36</v>
      </c>
      <c r="AX294" s="13" t="s">
        <v>81</v>
      </c>
      <c r="AY294" s="166" t="s">
        <v>181</v>
      </c>
    </row>
    <row r="295" spans="1:65" s="13" customFormat="1">
      <c r="B295" s="164"/>
      <c r="D295" s="165" t="s">
        <v>189</v>
      </c>
      <c r="E295" s="166" t="s">
        <v>1</v>
      </c>
      <c r="F295" s="167" t="s">
        <v>4078</v>
      </c>
      <c r="H295" s="168">
        <v>4.2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189</v>
      </c>
      <c r="AU295" s="166" t="s">
        <v>89</v>
      </c>
      <c r="AV295" s="13" t="s">
        <v>89</v>
      </c>
      <c r="AW295" s="13" t="s">
        <v>36</v>
      </c>
      <c r="AX295" s="13" t="s">
        <v>81</v>
      </c>
      <c r="AY295" s="166" t="s">
        <v>181</v>
      </c>
    </row>
    <row r="296" spans="1:65" s="16" customFormat="1">
      <c r="B296" s="209"/>
      <c r="D296" s="165" t="s">
        <v>189</v>
      </c>
      <c r="E296" s="210" t="s">
        <v>1</v>
      </c>
      <c r="F296" s="211" t="s">
        <v>617</v>
      </c>
      <c r="H296" s="212">
        <v>36.119999999999997</v>
      </c>
      <c r="I296" s="213"/>
      <c r="L296" s="209"/>
      <c r="M296" s="214"/>
      <c r="N296" s="215"/>
      <c r="O296" s="215"/>
      <c r="P296" s="215"/>
      <c r="Q296" s="215"/>
      <c r="R296" s="215"/>
      <c r="S296" s="215"/>
      <c r="T296" s="216"/>
      <c r="AT296" s="210" t="s">
        <v>189</v>
      </c>
      <c r="AU296" s="210" t="s">
        <v>89</v>
      </c>
      <c r="AV296" s="16" t="s">
        <v>194</v>
      </c>
      <c r="AW296" s="16" t="s">
        <v>36</v>
      </c>
      <c r="AX296" s="16" t="s">
        <v>81</v>
      </c>
      <c r="AY296" s="210" t="s">
        <v>181</v>
      </c>
    </row>
    <row r="297" spans="1:65" s="14" customFormat="1">
      <c r="B297" s="173"/>
      <c r="D297" s="165" t="s">
        <v>189</v>
      </c>
      <c r="E297" s="174" t="s">
        <v>1</v>
      </c>
      <c r="F297" s="175" t="s">
        <v>190</v>
      </c>
      <c r="H297" s="176">
        <v>110.96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189</v>
      </c>
      <c r="AU297" s="174" t="s">
        <v>89</v>
      </c>
      <c r="AV297" s="14" t="s">
        <v>151</v>
      </c>
      <c r="AW297" s="14" t="s">
        <v>36</v>
      </c>
      <c r="AX297" s="14" t="s">
        <v>25</v>
      </c>
      <c r="AY297" s="174" t="s">
        <v>181</v>
      </c>
    </row>
    <row r="298" spans="1:65" s="2" customFormat="1" ht="24.2" customHeight="1">
      <c r="A298" s="33"/>
      <c r="B298" s="150"/>
      <c r="C298" s="151" t="s">
        <v>287</v>
      </c>
      <c r="D298" s="151" t="s">
        <v>183</v>
      </c>
      <c r="E298" s="152" t="s">
        <v>2818</v>
      </c>
      <c r="F298" s="153" t="s">
        <v>2819</v>
      </c>
      <c r="G298" s="154" t="s">
        <v>356</v>
      </c>
      <c r="H298" s="155">
        <v>18.760999999999999</v>
      </c>
      <c r="I298" s="156"/>
      <c r="J298" s="157">
        <f>ROUND(I298*H298,2)</f>
        <v>0</v>
      </c>
      <c r="K298" s="153" t="s">
        <v>187</v>
      </c>
      <c r="L298" s="34"/>
      <c r="M298" s="158" t="s">
        <v>1</v>
      </c>
      <c r="N298" s="159" t="s">
        <v>46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0.70899999999999996</v>
      </c>
      <c r="T298" s="161">
        <f>S298*H298</f>
        <v>13.301549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151</v>
      </c>
      <c r="AT298" s="162" t="s">
        <v>183</v>
      </c>
      <c r="AU298" s="162" t="s">
        <v>89</v>
      </c>
      <c r="AY298" s="18" t="s">
        <v>181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25</v>
      </c>
      <c r="BK298" s="163">
        <f>ROUND(I298*H298,2)</f>
        <v>0</v>
      </c>
      <c r="BL298" s="18" t="s">
        <v>151</v>
      </c>
      <c r="BM298" s="162" t="s">
        <v>1867</v>
      </c>
    </row>
    <row r="299" spans="1:65" s="15" customFormat="1">
      <c r="B299" s="181"/>
      <c r="D299" s="165" t="s">
        <v>189</v>
      </c>
      <c r="E299" s="182" t="s">
        <v>1</v>
      </c>
      <c r="F299" s="183" t="s">
        <v>1292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189</v>
      </c>
      <c r="AU299" s="182" t="s">
        <v>89</v>
      </c>
      <c r="AV299" s="15" t="s">
        <v>25</v>
      </c>
      <c r="AW299" s="15" t="s">
        <v>36</v>
      </c>
      <c r="AX299" s="15" t="s">
        <v>81</v>
      </c>
      <c r="AY299" s="182" t="s">
        <v>181</v>
      </c>
    </row>
    <row r="300" spans="1:65" s="13" customFormat="1">
      <c r="B300" s="164"/>
      <c r="D300" s="165" t="s">
        <v>189</v>
      </c>
      <c r="E300" s="166" t="s">
        <v>4044</v>
      </c>
      <c r="F300" s="167" t="s">
        <v>4129</v>
      </c>
      <c r="H300" s="168">
        <v>4.7960000000000003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189</v>
      </c>
      <c r="AU300" s="166" t="s">
        <v>89</v>
      </c>
      <c r="AV300" s="13" t="s">
        <v>89</v>
      </c>
      <c r="AW300" s="13" t="s">
        <v>36</v>
      </c>
      <c r="AX300" s="13" t="s">
        <v>81</v>
      </c>
      <c r="AY300" s="166" t="s">
        <v>181</v>
      </c>
    </row>
    <row r="301" spans="1:65" s="13" customFormat="1">
      <c r="B301" s="164"/>
      <c r="D301" s="165" t="s">
        <v>189</v>
      </c>
      <c r="E301" s="166" t="s">
        <v>3314</v>
      </c>
      <c r="F301" s="167" t="s">
        <v>4130</v>
      </c>
      <c r="H301" s="168">
        <v>2.25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189</v>
      </c>
      <c r="AU301" s="166" t="s">
        <v>89</v>
      </c>
      <c r="AV301" s="13" t="s">
        <v>89</v>
      </c>
      <c r="AW301" s="13" t="s">
        <v>36</v>
      </c>
      <c r="AX301" s="13" t="s">
        <v>81</v>
      </c>
      <c r="AY301" s="166" t="s">
        <v>181</v>
      </c>
    </row>
    <row r="302" spans="1:65" s="16" customFormat="1">
      <c r="B302" s="209"/>
      <c r="D302" s="165" t="s">
        <v>189</v>
      </c>
      <c r="E302" s="210" t="s">
        <v>2694</v>
      </c>
      <c r="F302" s="211" t="s">
        <v>617</v>
      </c>
      <c r="H302" s="212">
        <v>7.0460000000000003</v>
      </c>
      <c r="I302" s="213"/>
      <c r="L302" s="209"/>
      <c r="M302" s="214"/>
      <c r="N302" s="215"/>
      <c r="O302" s="215"/>
      <c r="P302" s="215"/>
      <c r="Q302" s="215"/>
      <c r="R302" s="215"/>
      <c r="S302" s="215"/>
      <c r="T302" s="216"/>
      <c r="AT302" s="210" t="s">
        <v>189</v>
      </c>
      <c r="AU302" s="210" t="s">
        <v>89</v>
      </c>
      <c r="AV302" s="16" t="s">
        <v>194</v>
      </c>
      <c r="AW302" s="16" t="s">
        <v>36</v>
      </c>
      <c r="AX302" s="16" t="s">
        <v>81</v>
      </c>
      <c r="AY302" s="210" t="s">
        <v>181</v>
      </c>
    </row>
    <row r="303" spans="1:65" s="15" customFormat="1">
      <c r="B303" s="181"/>
      <c r="D303" s="165" t="s">
        <v>189</v>
      </c>
      <c r="E303" s="182" t="s">
        <v>1</v>
      </c>
      <c r="F303" s="183" t="s">
        <v>1799</v>
      </c>
      <c r="H303" s="182" t="s">
        <v>1</v>
      </c>
      <c r="I303" s="184"/>
      <c r="L303" s="181"/>
      <c r="M303" s="185"/>
      <c r="N303" s="186"/>
      <c r="O303" s="186"/>
      <c r="P303" s="186"/>
      <c r="Q303" s="186"/>
      <c r="R303" s="186"/>
      <c r="S303" s="186"/>
      <c r="T303" s="187"/>
      <c r="AT303" s="182" t="s">
        <v>189</v>
      </c>
      <c r="AU303" s="182" t="s">
        <v>89</v>
      </c>
      <c r="AV303" s="15" t="s">
        <v>25</v>
      </c>
      <c r="AW303" s="15" t="s">
        <v>36</v>
      </c>
      <c r="AX303" s="15" t="s">
        <v>81</v>
      </c>
      <c r="AY303" s="182" t="s">
        <v>181</v>
      </c>
    </row>
    <row r="304" spans="1:65" s="13" customFormat="1">
      <c r="B304" s="164"/>
      <c r="D304" s="165" t="s">
        <v>189</v>
      </c>
      <c r="E304" s="166" t="s">
        <v>1</v>
      </c>
      <c r="F304" s="167" t="s">
        <v>4131</v>
      </c>
      <c r="H304" s="168">
        <v>2.75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189</v>
      </c>
      <c r="AU304" s="166" t="s">
        <v>89</v>
      </c>
      <c r="AV304" s="13" t="s">
        <v>89</v>
      </c>
      <c r="AW304" s="13" t="s">
        <v>36</v>
      </c>
      <c r="AX304" s="13" t="s">
        <v>81</v>
      </c>
      <c r="AY304" s="166" t="s">
        <v>181</v>
      </c>
    </row>
    <row r="305" spans="1:65" s="13" customFormat="1">
      <c r="B305" s="164"/>
      <c r="D305" s="165" t="s">
        <v>189</v>
      </c>
      <c r="E305" s="166" t="s">
        <v>1</v>
      </c>
      <c r="F305" s="167" t="s">
        <v>4132</v>
      </c>
      <c r="H305" s="168">
        <v>2.75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189</v>
      </c>
      <c r="AU305" s="166" t="s">
        <v>89</v>
      </c>
      <c r="AV305" s="13" t="s">
        <v>89</v>
      </c>
      <c r="AW305" s="13" t="s">
        <v>36</v>
      </c>
      <c r="AX305" s="13" t="s">
        <v>81</v>
      </c>
      <c r="AY305" s="166" t="s">
        <v>181</v>
      </c>
    </row>
    <row r="306" spans="1:65" s="13" customFormat="1">
      <c r="B306" s="164"/>
      <c r="D306" s="165" t="s">
        <v>189</v>
      </c>
      <c r="E306" s="166" t="s">
        <v>1</v>
      </c>
      <c r="F306" s="167" t="s">
        <v>4133</v>
      </c>
      <c r="H306" s="168">
        <v>2.1339999999999999</v>
      </c>
      <c r="I306" s="169"/>
      <c r="L306" s="164"/>
      <c r="M306" s="170"/>
      <c r="N306" s="171"/>
      <c r="O306" s="171"/>
      <c r="P306" s="171"/>
      <c r="Q306" s="171"/>
      <c r="R306" s="171"/>
      <c r="S306" s="171"/>
      <c r="T306" s="172"/>
      <c r="AT306" s="166" t="s">
        <v>189</v>
      </c>
      <c r="AU306" s="166" t="s">
        <v>89</v>
      </c>
      <c r="AV306" s="13" t="s">
        <v>89</v>
      </c>
      <c r="AW306" s="13" t="s">
        <v>36</v>
      </c>
      <c r="AX306" s="13" t="s">
        <v>81</v>
      </c>
      <c r="AY306" s="166" t="s">
        <v>181</v>
      </c>
    </row>
    <row r="307" spans="1:65" s="13" customFormat="1">
      <c r="B307" s="164"/>
      <c r="D307" s="165" t="s">
        <v>189</v>
      </c>
      <c r="E307" s="166" t="s">
        <v>1</v>
      </c>
      <c r="F307" s="167" t="s">
        <v>4134</v>
      </c>
      <c r="H307" s="168">
        <v>2.0129999999999999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189</v>
      </c>
      <c r="AU307" s="166" t="s">
        <v>89</v>
      </c>
      <c r="AV307" s="13" t="s">
        <v>89</v>
      </c>
      <c r="AW307" s="13" t="s">
        <v>36</v>
      </c>
      <c r="AX307" s="13" t="s">
        <v>81</v>
      </c>
      <c r="AY307" s="166" t="s">
        <v>181</v>
      </c>
    </row>
    <row r="308" spans="1:65" s="13" customFormat="1">
      <c r="B308" s="164"/>
      <c r="D308" s="165" t="s">
        <v>189</v>
      </c>
      <c r="E308" s="166" t="s">
        <v>1</v>
      </c>
      <c r="F308" s="167" t="s">
        <v>4135</v>
      </c>
      <c r="H308" s="168">
        <v>2.0680000000000001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189</v>
      </c>
      <c r="AU308" s="166" t="s">
        <v>89</v>
      </c>
      <c r="AV308" s="13" t="s">
        <v>89</v>
      </c>
      <c r="AW308" s="13" t="s">
        <v>36</v>
      </c>
      <c r="AX308" s="13" t="s">
        <v>81</v>
      </c>
      <c r="AY308" s="166" t="s">
        <v>181</v>
      </c>
    </row>
    <row r="309" spans="1:65" s="16" customFormat="1">
      <c r="B309" s="209"/>
      <c r="D309" s="165" t="s">
        <v>189</v>
      </c>
      <c r="E309" s="210" t="s">
        <v>506</v>
      </c>
      <c r="F309" s="211" t="s">
        <v>617</v>
      </c>
      <c r="H309" s="212">
        <v>11.715</v>
      </c>
      <c r="I309" s="213"/>
      <c r="L309" s="209"/>
      <c r="M309" s="214"/>
      <c r="N309" s="215"/>
      <c r="O309" s="215"/>
      <c r="P309" s="215"/>
      <c r="Q309" s="215"/>
      <c r="R309" s="215"/>
      <c r="S309" s="215"/>
      <c r="T309" s="216"/>
      <c r="AT309" s="210" t="s">
        <v>189</v>
      </c>
      <c r="AU309" s="210" t="s">
        <v>89</v>
      </c>
      <c r="AV309" s="16" t="s">
        <v>194</v>
      </c>
      <c r="AW309" s="16" t="s">
        <v>36</v>
      </c>
      <c r="AX309" s="16" t="s">
        <v>81</v>
      </c>
      <c r="AY309" s="210" t="s">
        <v>181</v>
      </c>
    </row>
    <row r="310" spans="1:65" s="14" customFormat="1">
      <c r="B310" s="173"/>
      <c r="D310" s="165" t="s">
        <v>189</v>
      </c>
      <c r="E310" s="174" t="s">
        <v>1</v>
      </c>
      <c r="F310" s="175" t="s">
        <v>190</v>
      </c>
      <c r="H310" s="176">
        <v>18.760999999999999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189</v>
      </c>
      <c r="AU310" s="174" t="s">
        <v>89</v>
      </c>
      <c r="AV310" s="14" t="s">
        <v>151</v>
      </c>
      <c r="AW310" s="14" t="s">
        <v>36</v>
      </c>
      <c r="AX310" s="14" t="s">
        <v>25</v>
      </c>
      <c r="AY310" s="174" t="s">
        <v>181</v>
      </c>
    </row>
    <row r="311" spans="1:65" s="2" customFormat="1" ht="14.45" customHeight="1">
      <c r="A311" s="33"/>
      <c r="B311" s="150"/>
      <c r="C311" s="151" t="s">
        <v>291</v>
      </c>
      <c r="D311" s="151" t="s">
        <v>183</v>
      </c>
      <c r="E311" s="152" t="s">
        <v>1870</v>
      </c>
      <c r="F311" s="153" t="s">
        <v>1871</v>
      </c>
      <c r="G311" s="154" t="s">
        <v>346</v>
      </c>
      <c r="H311" s="155">
        <v>36.020000000000003</v>
      </c>
      <c r="I311" s="156"/>
      <c r="J311" s="157">
        <f>ROUND(I311*H311,2)</f>
        <v>0</v>
      </c>
      <c r="K311" s="153" t="s">
        <v>187</v>
      </c>
      <c r="L311" s="34"/>
      <c r="M311" s="158" t="s">
        <v>1</v>
      </c>
      <c r="N311" s="159" t="s">
        <v>46</v>
      </c>
      <c r="O311" s="59"/>
      <c r="P311" s="160">
        <f>O311*H311</f>
        <v>0</v>
      </c>
      <c r="Q311" s="160">
        <v>2.0000000000000002E-5</v>
      </c>
      <c r="R311" s="160">
        <f>Q311*H311</f>
        <v>7.2040000000000016E-4</v>
      </c>
      <c r="S311" s="160">
        <v>0</v>
      </c>
      <c r="T311" s="161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2" t="s">
        <v>151</v>
      </c>
      <c r="AT311" s="162" t="s">
        <v>183</v>
      </c>
      <c r="AU311" s="162" t="s">
        <v>89</v>
      </c>
      <c r="AY311" s="18" t="s">
        <v>181</v>
      </c>
      <c r="BE311" s="163">
        <f>IF(N311="základní",J311,0)</f>
        <v>0</v>
      </c>
      <c r="BF311" s="163">
        <f>IF(N311="snížená",J311,0)</f>
        <v>0</v>
      </c>
      <c r="BG311" s="163">
        <f>IF(N311="zákl. přenesená",J311,0)</f>
        <v>0</v>
      </c>
      <c r="BH311" s="163">
        <f>IF(N311="sníž. přenesená",J311,0)</f>
        <v>0</v>
      </c>
      <c r="BI311" s="163">
        <f>IF(N311="nulová",J311,0)</f>
        <v>0</v>
      </c>
      <c r="BJ311" s="18" t="s">
        <v>25</v>
      </c>
      <c r="BK311" s="163">
        <f>ROUND(I311*H311,2)</f>
        <v>0</v>
      </c>
      <c r="BL311" s="18" t="s">
        <v>151</v>
      </c>
      <c r="BM311" s="162" t="s">
        <v>1872</v>
      </c>
    </row>
    <row r="312" spans="1:65" s="15" customFormat="1">
      <c r="B312" s="181"/>
      <c r="D312" s="165" t="s">
        <v>189</v>
      </c>
      <c r="E312" s="182" t="s">
        <v>1</v>
      </c>
      <c r="F312" s="183" t="s">
        <v>1292</v>
      </c>
      <c r="H312" s="182" t="s">
        <v>1</v>
      </c>
      <c r="I312" s="184"/>
      <c r="L312" s="181"/>
      <c r="M312" s="185"/>
      <c r="N312" s="186"/>
      <c r="O312" s="186"/>
      <c r="P312" s="186"/>
      <c r="Q312" s="186"/>
      <c r="R312" s="186"/>
      <c r="S312" s="186"/>
      <c r="T312" s="187"/>
      <c r="AT312" s="182" t="s">
        <v>189</v>
      </c>
      <c r="AU312" s="182" t="s">
        <v>89</v>
      </c>
      <c r="AV312" s="15" t="s">
        <v>25</v>
      </c>
      <c r="AW312" s="15" t="s">
        <v>36</v>
      </c>
      <c r="AX312" s="15" t="s">
        <v>81</v>
      </c>
      <c r="AY312" s="182" t="s">
        <v>181</v>
      </c>
    </row>
    <row r="313" spans="1:65" s="13" customFormat="1">
      <c r="B313" s="164"/>
      <c r="D313" s="165" t="s">
        <v>189</v>
      </c>
      <c r="E313" s="166" t="s">
        <v>1</v>
      </c>
      <c r="F313" s="167" t="s">
        <v>4086</v>
      </c>
      <c r="H313" s="168">
        <v>8.7200000000000006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189</v>
      </c>
      <c r="AU313" s="166" t="s">
        <v>89</v>
      </c>
      <c r="AV313" s="13" t="s">
        <v>89</v>
      </c>
      <c r="AW313" s="13" t="s">
        <v>36</v>
      </c>
      <c r="AX313" s="13" t="s">
        <v>81</v>
      </c>
      <c r="AY313" s="166" t="s">
        <v>181</v>
      </c>
    </row>
    <row r="314" spans="1:65" s="13" customFormat="1">
      <c r="B314" s="164"/>
      <c r="D314" s="165" t="s">
        <v>189</v>
      </c>
      <c r="E314" s="166" t="s">
        <v>1</v>
      </c>
      <c r="F314" s="167" t="s">
        <v>4087</v>
      </c>
      <c r="H314" s="168">
        <v>6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189</v>
      </c>
      <c r="AU314" s="166" t="s">
        <v>89</v>
      </c>
      <c r="AV314" s="13" t="s">
        <v>89</v>
      </c>
      <c r="AW314" s="13" t="s">
        <v>36</v>
      </c>
      <c r="AX314" s="13" t="s">
        <v>81</v>
      </c>
      <c r="AY314" s="166" t="s">
        <v>181</v>
      </c>
    </row>
    <row r="315" spans="1:65" s="16" customFormat="1">
      <c r="B315" s="209"/>
      <c r="D315" s="165" t="s">
        <v>189</v>
      </c>
      <c r="E315" s="210" t="s">
        <v>1</v>
      </c>
      <c r="F315" s="211" t="s">
        <v>617</v>
      </c>
      <c r="H315" s="212">
        <v>14.72</v>
      </c>
      <c r="I315" s="213"/>
      <c r="L315" s="209"/>
      <c r="M315" s="214"/>
      <c r="N315" s="215"/>
      <c r="O315" s="215"/>
      <c r="P315" s="215"/>
      <c r="Q315" s="215"/>
      <c r="R315" s="215"/>
      <c r="S315" s="215"/>
      <c r="T315" s="216"/>
      <c r="AT315" s="210" t="s">
        <v>189</v>
      </c>
      <c r="AU315" s="210" t="s">
        <v>89</v>
      </c>
      <c r="AV315" s="16" t="s">
        <v>194</v>
      </c>
      <c r="AW315" s="16" t="s">
        <v>36</v>
      </c>
      <c r="AX315" s="16" t="s">
        <v>81</v>
      </c>
      <c r="AY315" s="210" t="s">
        <v>181</v>
      </c>
    </row>
    <row r="316" spans="1:65" s="15" customFormat="1">
      <c r="B316" s="181"/>
      <c r="D316" s="165" t="s">
        <v>189</v>
      </c>
      <c r="E316" s="182" t="s">
        <v>1</v>
      </c>
      <c r="F316" s="183" t="s">
        <v>1799</v>
      </c>
      <c r="H316" s="182" t="s">
        <v>1</v>
      </c>
      <c r="I316" s="184"/>
      <c r="L316" s="181"/>
      <c r="M316" s="185"/>
      <c r="N316" s="186"/>
      <c r="O316" s="186"/>
      <c r="P316" s="186"/>
      <c r="Q316" s="186"/>
      <c r="R316" s="186"/>
      <c r="S316" s="186"/>
      <c r="T316" s="187"/>
      <c r="AT316" s="182" t="s">
        <v>189</v>
      </c>
      <c r="AU316" s="182" t="s">
        <v>89</v>
      </c>
      <c r="AV316" s="15" t="s">
        <v>25</v>
      </c>
      <c r="AW316" s="15" t="s">
        <v>36</v>
      </c>
      <c r="AX316" s="15" t="s">
        <v>81</v>
      </c>
      <c r="AY316" s="182" t="s">
        <v>181</v>
      </c>
    </row>
    <row r="317" spans="1:65" s="13" customFormat="1">
      <c r="B317" s="164"/>
      <c r="D317" s="165" t="s">
        <v>189</v>
      </c>
      <c r="E317" s="166" t="s">
        <v>1</v>
      </c>
      <c r="F317" s="167" t="s">
        <v>4079</v>
      </c>
      <c r="H317" s="168">
        <v>5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189</v>
      </c>
      <c r="AU317" s="166" t="s">
        <v>89</v>
      </c>
      <c r="AV317" s="13" t="s">
        <v>89</v>
      </c>
      <c r="AW317" s="13" t="s">
        <v>36</v>
      </c>
      <c r="AX317" s="13" t="s">
        <v>81</v>
      </c>
      <c r="AY317" s="166" t="s">
        <v>181</v>
      </c>
    </row>
    <row r="318" spans="1:65" s="13" customFormat="1">
      <c r="B318" s="164"/>
      <c r="D318" s="165" t="s">
        <v>189</v>
      </c>
      <c r="E318" s="166" t="s">
        <v>1</v>
      </c>
      <c r="F318" s="167" t="s">
        <v>4080</v>
      </c>
      <c r="H318" s="168">
        <v>5</v>
      </c>
      <c r="I318" s="169"/>
      <c r="L318" s="164"/>
      <c r="M318" s="170"/>
      <c r="N318" s="171"/>
      <c r="O318" s="171"/>
      <c r="P318" s="171"/>
      <c r="Q318" s="171"/>
      <c r="R318" s="171"/>
      <c r="S318" s="171"/>
      <c r="T318" s="172"/>
      <c r="AT318" s="166" t="s">
        <v>189</v>
      </c>
      <c r="AU318" s="166" t="s">
        <v>89</v>
      </c>
      <c r="AV318" s="13" t="s">
        <v>89</v>
      </c>
      <c r="AW318" s="13" t="s">
        <v>36</v>
      </c>
      <c r="AX318" s="13" t="s">
        <v>81</v>
      </c>
      <c r="AY318" s="166" t="s">
        <v>181</v>
      </c>
    </row>
    <row r="319" spans="1:65" s="13" customFormat="1">
      <c r="B319" s="164"/>
      <c r="D319" s="165" t="s">
        <v>189</v>
      </c>
      <c r="E319" s="166" t="s">
        <v>1</v>
      </c>
      <c r="F319" s="167" t="s">
        <v>4081</v>
      </c>
      <c r="H319" s="168">
        <v>3.88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189</v>
      </c>
      <c r="AU319" s="166" t="s">
        <v>89</v>
      </c>
      <c r="AV319" s="13" t="s">
        <v>89</v>
      </c>
      <c r="AW319" s="13" t="s">
        <v>36</v>
      </c>
      <c r="AX319" s="13" t="s">
        <v>81</v>
      </c>
      <c r="AY319" s="166" t="s">
        <v>181</v>
      </c>
    </row>
    <row r="320" spans="1:65" s="13" customFormat="1">
      <c r="B320" s="164"/>
      <c r="D320" s="165" t="s">
        <v>189</v>
      </c>
      <c r="E320" s="166" t="s">
        <v>1</v>
      </c>
      <c r="F320" s="167" t="s">
        <v>4082</v>
      </c>
      <c r="H320" s="168">
        <v>3.66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189</v>
      </c>
      <c r="AU320" s="166" t="s">
        <v>89</v>
      </c>
      <c r="AV320" s="13" t="s">
        <v>89</v>
      </c>
      <c r="AW320" s="13" t="s">
        <v>36</v>
      </c>
      <c r="AX320" s="13" t="s">
        <v>81</v>
      </c>
      <c r="AY320" s="166" t="s">
        <v>181</v>
      </c>
    </row>
    <row r="321" spans="1:65" s="13" customFormat="1">
      <c r="B321" s="164"/>
      <c r="D321" s="165" t="s">
        <v>189</v>
      </c>
      <c r="E321" s="166" t="s">
        <v>1</v>
      </c>
      <c r="F321" s="167" t="s">
        <v>4083</v>
      </c>
      <c r="H321" s="168">
        <v>3.76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189</v>
      </c>
      <c r="AU321" s="166" t="s">
        <v>89</v>
      </c>
      <c r="AV321" s="13" t="s">
        <v>89</v>
      </c>
      <c r="AW321" s="13" t="s">
        <v>36</v>
      </c>
      <c r="AX321" s="13" t="s">
        <v>81</v>
      </c>
      <c r="AY321" s="166" t="s">
        <v>181</v>
      </c>
    </row>
    <row r="322" spans="1:65" s="16" customFormat="1">
      <c r="B322" s="209"/>
      <c r="D322" s="165" t="s">
        <v>189</v>
      </c>
      <c r="E322" s="210" t="s">
        <v>1</v>
      </c>
      <c r="F322" s="211" t="s">
        <v>617</v>
      </c>
      <c r="H322" s="212">
        <v>21.3</v>
      </c>
      <c r="I322" s="213"/>
      <c r="L322" s="209"/>
      <c r="M322" s="214"/>
      <c r="N322" s="215"/>
      <c r="O322" s="215"/>
      <c r="P322" s="215"/>
      <c r="Q322" s="215"/>
      <c r="R322" s="215"/>
      <c r="S322" s="215"/>
      <c r="T322" s="216"/>
      <c r="AT322" s="210" t="s">
        <v>189</v>
      </c>
      <c r="AU322" s="210" t="s">
        <v>89</v>
      </c>
      <c r="AV322" s="16" t="s">
        <v>194</v>
      </c>
      <c r="AW322" s="16" t="s">
        <v>36</v>
      </c>
      <c r="AX322" s="16" t="s">
        <v>81</v>
      </c>
      <c r="AY322" s="210" t="s">
        <v>181</v>
      </c>
    </row>
    <row r="323" spans="1:65" s="14" customFormat="1">
      <c r="B323" s="173"/>
      <c r="D323" s="165" t="s">
        <v>189</v>
      </c>
      <c r="E323" s="174" t="s">
        <v>1</v>
      </c>
      <c r="F323" s="175" t="s">
        <v>190</v>
      </c>
      <c r="H323" s="176">
        <v>36.020000000000003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189</v>
      </c>
      <c r="AU323" s="174" t="s">
        <v>89</v>
      </c>
      <c r="AV323" s="14" t="s">
        <v>151</v>
      </c>
      <c r="AW323" s="14" t="s">
        <v>36</v>
      </c>
      <c r="AX323" s="14" t="s">
        <v>25</v>
      </c>
      <c r="AY323" s="174" t="s">
        <v>181</v>
      </c>
    </row>
    <row r="324" spans="1:65" s="2" customFormat="1" ht="24.2" customHeight="1">
      <c r="A324" s="33"/>
      <c r="B324" s="150"/>
      <c r="C324" s="151" t="s">
        <v>300</v>
      </c>
      <c r="D324" s="151" t="s">
        <v>183</v>
      </c>
      <c r="E324" s="152" t="s">
        <v>2829</v>
      </c>
      <c r="F324" s="153" t="s">
        <v>2830</v>
      </c>
      <c r="G324" s="154" t="s">
        <v>356</v>
      </c>
      <c r="H324" s="155">
        <v>7.3369999999999997</v>
      </c>
      <c r="I324" s="156"/>
      <c r="J324" s="157">
        <f>ROUND(I324*H324,2)</f>
        <v>0</v>
      </c>
      <c r="K324" s="153" t="s">
        <v>1</v>
      </c>
      <c r="L324" s="34"/>
      <c r="M324" s="158" t="s">
        <v>1</v>
      </c>
      <c r="N324" s="159" t="s">
        <v>46</v>
      </c>
      <c r="O324" s="59"/>
      <c r="P324" s="160">
        <f>O324*H324</f>
        <v>0</v>
      </c>
      <c r="Q324" s="160">
        <v>0</v>
      </c>
      <c r="R324" s="160">
        <f>Q324*H324</f>
        <v>0</v>
      </c>
      <c r="S324" s="160">
        <v>0.83599999999999997</v>
      </c>
      <c r="T324" s="161">
        <f>S324*H324</f>
        <v>6.1337319999999993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2" t="s">
        <v>151</v>
      </c>
      <c r="AT324" s="162" t="s">
        <v>183</v>
      </c>
      <c r="AU324" s="162" t="s">
        <v>89</v>
      </c>
      <c r="AY324" s="18" t="s">
        <v>181</v>
      </c>
      <c r="BE324" s="163">
        <f>IF(N324="základní",J324,0)</f>
        <v>0</v>
      </c>
      <c r="BF324" s="163">
        <f>IF(N324="snížená",J324,0)</f>
        <v>0</v>
      </c>
      <c r="BG324" s="163">
        <f>IF(N324="zákl. přenesená",J324,0)</f>
        <v>0</v>
      </c>
      <c r="BH324" s="163">
        <f>IF(N324="sníž. přenesená",J324,0)</f>
        <v>0</v>
      </c>
      <c r="BI324" s="163">
        <f>IF(N324="nulová",J324,0)</f>
        <v>0</v>
      </c>
      <c r="BJ324" s="18" t="s">
        <v>25</v>
      </c>
      <c r="BK324" s="163">
        <f>ROUND(I324*H324,2)</f>
        <v>0</v>
      </c>
      <c r="BL324" s="18" t="s">
        <v>151</v>
      </c>
      <c r="BM324" s="162" t="s">
        <v>1873</v>
      </c>
    </row>
    <row r="325" spans="1:65" s="15" customFormat="1">
      <c r="B325" s="181"/>
      <c r="D325" s="165" t="s">
        <v>189</v>
      </c>
      <c r="E325" s="182" t="s">
        <v>1</v>
      </c>
      <c r="F325" s="183" t="s">
        <v>1802</v>
      </c>
      <c r="H325" s="182" t="s">
        <v>1</v>
      </c>
      <c r="I325" s="184"/>
      <c r="L325" s="181"/>
      <c r="M325" s="185"/>
      <c r="N325" s="186"/>
      <c r="O325" s="186"/>
      <c r="P325" s="186"/>
      <c r="Q325" s="186"/>
      <c r="R325" s="186"/>
      <c r="S325" s="186"/>
      <c r="T325" s="187"/>
      <c r="AT325" s="182" t="s">
        <v>189</v>
      </c>
      <c r="AU325" s="182" t="s">
        <v>89</v>
      </c>
      <c r="AV325" s="15" t="s">
        <v>25</v>
      </c>
      <c r="AW325" s="15" t="s">
        <v>36</v>
      </c>
      <c r="AX325" s="15" t="s">
        <v>81</v>
      </c>
      <c r="AY325" s="182" t="s">
        <v>181</v>
      </c>
    </row>
    <row r="326" spans="1:65" s="13" customFormat="1">
      <c r="B326" s="164"/>
      <c r="D326" s="165" t="s">
        <v>189</v>
      </c>
      <c r="E326" s="166" t="s">
        <v>1</v>
      </c>
      <c r="F326" s="167" t="s">
        <v>4136</v>
      </c>
      <c r="H326" s="168">
        <v>4.9059999999999997</v>
      </c>
      <c r="I326" s="169"/>
      <c r="L326" s="164"/>
      <c r="M326" s="170"/>
      <c r="N326" s="171"/>
      <c r="O326" s="171"/>
      <c r="P326" s="171"/>
      <c r="Q326" s="171"/>
      <c r="R326" s="171"/>
      <c r="S326" s="171"/>
      <c r="T326" s="172"/>
      <c r="AT326" s="166" t="s">
        <v>189</v>
      </c>
      <c r="AU326" s="166" t="s">
        <v>89</v>
      </c>
      <c r="AV326" s="13" t="s">
        <v>89</v>
      </c>
      <c r="AW326" s="13" t="s">
        <v>36</v>
      </c>
      <c r="AX326" s="13" t="s">
        <v>81</v>
      </c>
      <c r="AY326" s="166" t="s">
        <v>181</v>
      </c>
    </row>
    <row r="327" spans="1:65" s="13" customFormat="1">
      <c r="B327" s="164"/>
      <c r="D327" s="165" t="s">
        <v>189</v>
      </c>
      <c r="E327" s="166" t="s">
        <v>1</v>
      </c>
      <c r="F327" s="167" t="s">
        <v>4137</v>
      </c>
      <c r="H327" s="168">
        <v>2.431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189</v>
      </c>
      <c r="AU327" s="166" t="s">
        <v>89</v>
      </c>
      <c r="AV327" s="13" t="s">
        <v>89</v>
      </c>
      <c r="AW327" s="13" t="s">
        <v>36</v>
      </c>
      <c r="AX327" s="13" t="s">
        <v>81</v>
      </c>
      <c r="AY327" s="166" t="s">
        <v>181</v>
      </c>
    </row>
    <row r="328" spans="1:65" s="14" customFormat="1">
      <c r="B328" s="173"/>
      <c r="D328" s="165" t="s">
        <v>189</v>
      </c>
      <c r="E328" s="174" t="s">
        <v>508</v>
      </c>
      <c r="F328" s="175" t="s">
        <v>190</v>
      </c>
      <c r="H328" s="176">
        <v>7.3369999999999997</v>
      </c>
      <c r="I328" s="177"/>
      <c r="L328" s="173"/>
      <c r="M328" s="178"/>
      <c r="N328" s="179"/>
      <c r="O328" s="179"/>
      <c r="P328" s="179"/>
      <c r="Q328" s="179"/>
      <c r="R328" s="179"/>
      <c r="S328" s="179"/>
      <c r="T328" s="180"/>
      <c r="AT328" s="174" t="s">
        <v>189</v>
      </c>
      <c r="AU328" s="174" t="s">
        <v>89</v>
      </c>
      <c r="AV328" s="14" t="s">
        <v>151</v>
      </c>
      <c r="AW328" s="14" t="s">
        <v>36</v>
      </c>
      <c r="AX328" s="14" t="s">
        <v>25</v>
      </c>
      <c r="AY328" s="174" t="s">
        <v>181</v>
      </c>
    </row>
    <row r="329" spans="1:65" s="2" customFormat="1" ht="14.45" customHeight="1">
      <c r="A329" s="33"/>
      <c r="B329" s="150"/>
      <c r="C329" s="151" t="s">
        <v>306</v>
      </c>
      <c r="D329" s="151" t="s">
        <v>183</v>
      </c>
      <c r="E329" s="152" t="s">
        <v>1870</v>
      </c>
      <c r="F329" s="153" t="s">
        <v>1871</v>
      </c>
      <c r="G329" s="154" t="s">
        <v>346</v>
      </c>
      <c r="H329" s="155">
        <v>13.34</v>
      </c>
      <c r="I329" s="156"/>
      <c r="J329" s="157">
        <f>ROUND(I329*H329,2)</f>
        <v>0</v>
      </c>
      <c r="K329" s="153" t="s">
        <v>187</v>
      </c>
      <c r="L329" s="34"/>
      <c r="M329" s="158" t="s">
        <v>1</v>
      </c>
      <c r="N329" s="159" t="s">
        <v>46</v>
      </c>
      <c r="O329" s="59"/>
      <c r="P329" s="160">
        <f>O329*H329</f>
        <v>0</v>
      </c>
      <c r="Q329" s="160">
        <v>2.0000000000000002E-5</v>
      </c>
      <c r="R329" s="160">
        <f>Q329*H329</f>
        <v>2.6680000000000003E-4</v>
      </c>
      <c r="S329" s="160">
        <v>0</v>
      </c>
      <c r="T329" s="161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2" t="s">
        <v>151</v>
      </c>
      <c r="AT329" s="162" t="s">
        <v>183</v>
      </c>
      <c r="AU329" s="162" t="s">
        <v>89</v>
      </c>
      <c r="AY329" s="18" t="s">
        <v>181</v>
      </c>
      <c r="BE329" s="163">
        <f>IF(N329="základní",J329,0)</f>
        <v>0</v>
      </c>
      <c r="BF329" s="163">
        <f>IF(N329="snížená",J329,0)</f>
        <v>0</v>
      </c>
      <c r="BG329" s="163">
        <f>IF(N329="zákl. přenesená",J329,0)</f>
        <v>0</v>
      </c>
      <c r="BH329" s="163">
        <f>IF(N329="sníž. přenesená",J329,0)</f>
        <v>0</v>
      </c>
      <c r="BI329" s="163">
        <f>IF(N329="nulová",J329,0)</f>
        <v>0</v>
      </c>
      <c r="BJ329" s="18" t="s">
        <v>25</v>
      </c>
      <c r="BK329" s="163">
        <f>ROUND(I329*H329,2)</f>
        <v>0</v>
      </c>
      <c r="BL329" s="18" t="s">
        <v>151</v>
      </c>
      <c r="BM329" s="162" t="s">
        <v>1878</v>
      </c>
    </row>
    <row r="330" spans="1:65" s="13" customFormat="1">
      <c r="B330" s="164"/>
      <c r="D330" s="165" t="s">
        <v>189</v>
      </c>
      <c r="E330" s="166" t="s">
        <v>1</v>
      </c>
      <c r="F330" s="167" t="s">
        <v>4084</v>
      </c>
      <c r="H330" s="168">
        <v>8.92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189</v>
      </c>
      <c r="AU330" s="166" t="s">
        <v>89</v>
      </c>
      <c r="AV330" s="13" t="s">
        <v>89</v>
      </c>
      <c r="AW330" s="13" t="s">
        <v>36</v>
      </c>
      <c r="AX330" s="13" t="s">
        <v>81</v>
      </c>
      <c r="AY330" s="166" t="s">
        <v>181</v>
      </c>
    </row>
    <row r="331" spans="1:65" s="13" customFormat="1">
      <c r="B331" s="164"/>
      <c r="D331" s="165" t="s">
        <v>189</v>
      </c>
      <c r="E331" s="166" t="s">
        <v>1</v>
      </c>
      <c r="F331" s="167" t="s">
        <v>4085</v>
      </c>
      <c r="H331" s="168">
        <v>4.42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189</v>
      </c>
      <c r="AU331" s="166" t="s">
        <v>89</v>
      </c>
      <c r="AV331" s="13" t="s">
        <v>89</v>
      </c>
      <c r="AW331" s="13" t="s">
        <v>36</v>
      </c>
      <c r="AX331" s="13" t="s">
        <v>81</v>
      </c>
      <c r="AY331" s="166" t="s">
        <v>181</v>
      </c>
    </row>
    <row r="332" spans="1:65" s="14" customFormat="1">
      <c r="B332" s="173"/>
      <c r="D332" s="165" t="s">
        <v>189</v>
      </c>
      <c r="E332" s="174" t="s">
        <v>1</v>
      </c>
      <c r="F332" s="175" t="s">
        <v>190</v>
      </c>
      <c r="H332" s="176">
        <v>13.34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189</v>
      </c>
      <c r="AU332" s="174" t="s">
        <v>89</v>
      </c>
      <c r="AV332" s="14" t="s">
        <v>151</v>
      </c>
      <c r="AW332" s="14" t="s">
        <v>36</v>
      </c>
      <c r="AX332" s="14" t="s">
        <v>25</v>
      </c>
      <c r="AY332" s="174" t="s">
        <v>181</v>
      </c>
    </row>
    <row r="333" spans="1:65" s="2" customFormat="1" ht="14.45" customHeight="1">
      <c r="A333" s="33"/>
      <c r="B333" s="150"/>
      <c r="C333" s="151" t="s">
        <v>310</v>
      </c>
      <c r="D333" s="151" t="s">
        <v>183</v>
      </c>
      <c r="E333" s="152" t="s">
        <v>370</v>
      </c>
      <c r="F333" s="153" t="s">
        <v>371</v>
      </c>
      <c r="G333" s="154" t="s">
        <v>372</v>
      </c>
      <c r="H333" s="155">
        <v>57.043999999999997</v>
      </c>
      <c r="I333" s="156"/>
      <c r="J333" s="157">
        <f>ROUND(I333*H333,2)</f>
        <v>0</v>
      </c>
      <c r="K333" s="153" t="s">
        <v>187</v>
      </c>
      <c r="L333" s="34"/>
      <c r="M333" s="158" t="s">
        <v>1</v>
      </c>
      <c r="N333" s="159" t="s">
        <v>46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151</v>
      </c>
      <c r="AT333" s="162" t="s">
        <v>183</v>
      </c>
      <c r="AU333" s="162" t="s">
        <v>89</v>
      </c>
      <c r="AY333" s="18" t="s">
        <v>181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25</v>
      </c>
      <c r="BK333" s="163">
        <f>ROUND(I333*H333,2)</f>
        <v>0</v>
      </c>
      <c r="BL333" s="18" t="s">
        <v>151</v>
      </c>
      <c r="BM333" s="162" t="s">
        <v>1881</v>
      </c>
    </row>
    <row r="334" spans="1:65" s="2" customFormat="1" ht="24.2" customHeight="1">
      <c r="A334" s="33"/>
      <c r="B334" s="150"/>
      <c r="C334" s="151" t="s">
        <v>314</v>
      </c>
      <c r="D334" s="151" t="s">
        <v>183</v>
      </c>
      <c r="E334" s="152" t="s">
        <v>374</v>
      </c>
      <c r="F334" s="153" t="s">
        <v>375</v>
      </c>
      <c r="G334" s="154" t="s">
        <v>372</v>
      </c>
      <c r="H334" s="155">
        <v>456.35199999999998</v>
      </c>
      <c r="I334" s="156"/>
      <c r="J334" s="157">
        <f>ROUND(I334*H334,2)</f>
        <v>0</v>
      </c>
      <c r="K334" s="153" t="s">
        <v>187</v>
      </c>
      <c r="L334" s="34"/>
      <c r="M334" s="158" t="s">
        <v>1</v>
      </c>
      <c r="N334" s="159" t="s">
        <v>46</v>
      </c>
      <c r="O334" s="59"/>
      <c r="P334" s="160">
        <f>O334*H334</f>
        <v>0</v>
      </c>
      <c r="Q334" s="160">
        <v>0</v>
      </c>
      <c r="R334" s="160">
        <f>Q334*H334</f>
        <v>0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151</v>
      </c>
      <c r="AT334" s="162" t="s">
        <v>183</v>
      </c>
      <c r="AU334" s="162" t="s">
        <v>89</v>
      </c>
      <c r="AY334" s="18" t="s">
        <v>181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25</v>
      </c>
      <c r="BK334" s="163">
        <f>ROUND(I334*H334,2)</f>
        <v>0</v>
      </c>
      <c r="BL334" s="18" t="s">
        <v>151</v>
      </c>
      <c r="BM334" s="162" t="s">
        <v>1882</v>
      </c>
    </row>
    <row r="335" spans="1:65" s="13" customFormat="1">
      <c r="B335" s="164"/>
      <c r="D335" s="165" t="s">
        <v>189</v>
      </c>
      <c r="F335" s="167" t="s">
        <v>4138</v>
      </c>
      <c r="H335" s="168">
        <v>456.35199999999998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189</v>
      </c>
      <c r="AU335" s="166" t="s">
        <v>89</v>
      </c>
      <c r="AV335" s="13" t="s">
        <v>89</v>
      </c>
      <c r="AW335" s="13" t="s">
        <v>3</v>
      </c>
      <c r="AX335" s="13" t="s">
        <v>25</v>
      </c>
      <c r="AY335" s="166" t="s">
        <v>181</v>
      </c>
    </row>
    <row r="336" spans="1:65" s="2" customFormat="1" ht="14.45" customHeight="1">
      <c r="A336" s="33"/>
      <c r="B336" s="150"/>
      <c r="C336" s="151" t="s">
        <v>465</v>
      </c>
      <c r="D336" s="151" t="s">
        <v>183</v>
      </c>
      <c r="E336" s="152" t="s">
        <v>665</v>
      </c>
      <c r="F336" s="153" t="s">
        <v>666</v>
      </c>
      <c r="G336" s="154" t="s">
        <v>372</v>
      </c>
      <c r="H336" s="155">
        <v>57.043999999999997</v>
      </c>
      <c r="I336" s="156"/>
      <c r="J336" s="157">
        <f>ROUND(I336*H336,2)</f>
        <v>0</v>
      </c>
      <c r="K336" s="153" t="s">
        <v>1</v>
      </c>
      <c r="L336" s="34"/>
      <c r="M336" s="158" t="s">
        <v>1</v>
      </c>
      <c r="N336" s="159" t="s">
        <v>46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151</v>
      </c>
      <c r="AT336" s="162" t="s">
        <v>183</v>
      </c>
      <c r="AU336" s="162" t="s">
        <v>89</v>
      </c>
      <c r="AY336" s="18" t="s">
        <v>181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25</v>
      </c>
      <c r="BK336" s="163">
        <f>ROUND(I336*H336,2)</f>
        <v>0</v>
      </c>
      <c r="BL336" s="18" t="s">
        <v>151</v>
      </c>
      <c r="BM336" s="162" t="s">
        <v>1884</v>
      </c>
    </row>
    <row r="337" spans="1:65" s="2" customFormat="1" ht="14.45" customHeight="1">
      <c r="A337" s="33"/>
      <c r="B337" s="150"/>
      <c r="C337" s="151" t="s">
        <v>472</v>
      </c>
      <c r="D337" s="151" t="s">
        <v>183</v>
      </c>
      <c r="E337" s="152" t="s">
        <v>391</v>
      </c>
      <c r="F337" s="153" t="s">
        <v>392</v>
      </c>
      <c r="G337" s="154" t="s">
        <v>294</v>
      </c>
      <c r="H337" s="155">
        <v>10.755000000000001</v>
      </c>
      <c r="I337" s="156"/>
      <c r="J337" s="157">
        <f>ROUND(I337*H337,2)</f>
        <v>0</v>
      </c>
      <c r="K337" s="153" t="s">
        <v>1</v>
      </c>
      <c r="L337" s="34"/>
      <c r="M337" s="158" t="s">
        <v>1</v>
      </c>
      <c r="N337" s="159" t="s">
        <v>46</v>
      </c>
      <c r="O337" s="59"/>
      <c r="P337" s="160">
        <f>O337*H337</f>
        <v>0</v>
      </c>
      <c r="Q337" s="160">
        <v>0</v>
      </c>
      <c r="R337" s="160">
        <f>Q337*H337</f>
        <v>0</v>
      </c>
      <c r="S337" s="160">
        <v>0</v>
      </c>
      <c r="T337" s="161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2" t="s">
        <v>151</v>
      </c>
      <c r="AT337" s="162" t="s">
        <v>183</v>
      </c>
      <c r="AU337" s="162" t="s">
        <v>89</v>
      </c>
      <c r="AY337" s="18" t="s">
        <v>181</v>
      </c>
      <c r="BE337" s="163">
        <f>IF(N337="základní",J337,0)</f>
        <v>0</v>
      </c>
      <c r="BF337" s="163">
        <f>IF(N337="snížená",J337,0)</f>
        <v>0</v>
      </c>
      <c r="BG337" s="163">
        <f>IF(N337="zákl. přenesená",J337,0)</f>
        <v>0</v>
      </c>
      <c r="BH337" s="163">
        <f>IF(N337="sníž. přenesená",J337,0)</f>
        <v>0</v>
      </c>
      <c r="BI337" s="163">
        <f>IF(N337="nulová",J337,0)</f>
        <v>0</v>
      </c>
      <c r="BJ337" s="18" t="s">
        <v>25</v>
      </c>
      <c r="BK337" s="163">
        <f>ROUND(I337*H337,2)</f>
        <v>0</v>
      </c>
      <c r="BL337" s="18" t="s">
        <v>151</v>
      </c>
      <c r="BM337" s="162" t="s">
        <v>1918</v>
      </c>
    </row>
    <row r="338" spans="1:65" s="13" customFormat="1">
      <c r="B338" s="164"/>
      <c r="D338" s="165" t="s">
        <v>189</v>
      </c>
      <c r="E338" s="166" t="s">
        <v>1</v>
      </c>
      <c r="F338" s="167" t="s">
        <v>4139</v>
      </c>
      <c r="H338" s="168">
        <v>0.66400000000000003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189</v>
      </c>
      <c r="AU338" s="166" t="s">
        <v>89</v>
      </c>
      <c r="AV338" s="13" t="s">
        <v>89</v>
      </c>
      <c r="AW338" s="13" t="s">
        <v>36</v>
      </c>
      <c r="AX338" s="13" t="s">
        <v>81</v>
      </c>
      <c r="AY338" s="166" t="s">
        <v>181</v>
      </c>
    </row>
    <row r="339" spans="1:65" s="13" customFormat="1">
      <c r="B339" s="164"/>
      <c r="D339" s="165" t="s">
        <v>189</v>
      </c>
      <c r="E339" s="166" t="s">
        <v>1</v>
      </c>
      <c r="F339" s="167" t="s">
        <v>4140</v>
      </c>
      <c r="H339" s="168">
        <v>0.26800000000000002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189</v>
      </c>
      <c r="AU339" s="166" t="s">
        <v>89</v>
      </c>
      <c r="AV339" s="13" t="s">
        <v>89</v>
      </c>
      <c r="AW339" s="13" t="s">
        <v>36</v>
      </c>
      <c r="AX339" s="13" t="s">
        <v>81</v>
      </c>
      <c r="AY339" s="166" t="s">
        <v>181</v>
      </c>
    </row>
    <row r="340" spans="1:65" s="13" customFormat="1">
      <c r="B340" s="164"/>
      <c r="D340" s="165" t="s">
        <v>189</v>
      </c>
      <c r="E340" s="166" t="s">
        <v>1</v>
      </c>
      <c r="F340" s="167" t="s">
        <v>4141</v>
      </c>
      <c r="H340" s="168">
        <v>0.51700000000000002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189</v>
      </c>
      <c r="AU340" s="166" t="s">
        <v>89</v>
      </c>
      <c r="AV340" s="13" t="s">
        <v>89</v>
      </c>
      <c r="AW340" s="13" t="s">
        <v>36</v>
      </c>
      <c r="AX340" s="13" t="s">
        <v>81</v>
      </c>
      <c r="AY340" s="166" t="s">
        <v>181</v>
      </c>
    </row>
    <row r="341" spans="1:65" s="13" customFormat="1">
      <c r="B341" s="164"/>
      <c r="D341" s="165" t="s">
        <v>189</v>
      </c>
      <c r="E341" s="166" t="s">
        <v>1</v>
      </c>
      <c r="F341" s="167" t="s">
        <v>4142</v>
      </c>
      <c r="H341" s="168">
        <v>0.7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189</v>
      </c>
      <c r="AU341" s="166" t="s">
        <v>89</v>
      </c>
      <c r="AV341" s="13" t="s">
        <v>89</v>
      </c>
      <c r="AW341" s="13" t="s">
        <v>36</v>
      </c>
      <c r="AX341" s="13" t="s">
        <v>81</v>
      </c>
      <c r="AY341" s="166" t="s">
        <v>181</v>
      </c>
    </row>
    <row r="342" spans="1:65" s="13" customFormat="1">
      <c r="B342" s="164"/>
      <c r="D342" s="165" t="s">
        <v>189</v>
      </c>
      <c r="E342" s="166" t="s">
        <v>1</v>
      </c>
      <c r="F342" s="167" t="s">
        <v>4143</v>
      </c>
      <c r="H342" s="168">
        <v>0.64700000000000002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189</v>
      </c>
      <c r="AU342" s="166" t="s">
        <v>89</v>
      </c>
      <c r="AV342" s="13" t="s">
        <v>89</v>
      </c>
      <c r="AW342" s="13" t="s">
        <v>36</v>
      </c>
      <c r="AX342" s="13" t="s">
        <v>81</v>
      </c>
      <c r="AY342" s="166" t="s">
        <v>181</v>
      </c>
    </row>
    <row r="343" spans="1:65" s="13" customFormat="1">
      <c r="B343" s="164"/>
      <c r="D343" s="165" t="s">
        <v>189</v>
      </c>
      <c r="E343" s="166" t="s">
        <v>1</v>
      </c>
      <c r="F343" s="167" t="s">
        <v>4144</v>
      </c>
      <c r="H343" s="168">
        <v>0.58699999999999997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189</v>
      </c>
      <c r="AU343" s="166" t="s">
        <v>89</v>
      </c>
      <c r="AV343" s="13" t="s">
        <v>89</v>
      </c>
      <c r="AW343" s="13" t="s">
        <v>36</v>
      </c>
      <c r="AX343" s="13" t="s">
        <v>81</v>
      </c>
      <c r="AY343" s="166" t="s">
        <v>181</v>
      </c>
    </row>
    <row r="344" spans="1:65" s="13" customFormat="1">
      <c r="B344" s="164"/>
      <c r="D344" s="165" t="s">
        <v>189</v>
      </c>
      <c r="E344" s="166" t="s">
        <v>1</v>
      </c>
      <c r="F344" s="167" t="s">
        <v>4145</v>
      </c>
      <c r="H344" s="168">
        <v>0.56999999999999995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189</v>
      </c>
      <c r="AU344" s="166" t="s">
        <v>89</v>
      </c>
      <c r="AV344" s="13" t="s">
        <v>89</v>
      </c>
      <c r="AW344" s="13" t="s">
        <v>36</v>
      </c>
      <c r="AX344" s="13" t="s">
        <v>81</v>
      </c>
      <c r="AY344" s="166" t="s">
        <v>181</v>
      </c>
    </row>
    <row r="345" spans="1:65" s="13" customFormat="1">
      <c r="B345" s="164"/>
      <c r="D345" s="165" t="s">
        <v>189</v>
      </c>
      <c r="E345" s="166" t="s">
        <v>1</v>
      </c>
      <c r="F345" s="167" t="s">
        <v>4146</v>
      </c>
      <c r="H345" s="168">
        <v>0.57599999999999996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189</v>
      </c>
      <c r="AU345" s="166" t="s">
        <v>89</v>
      </c>
      <c r="AV345" s="13" t="s">
        <v>89</v>
      </c>
      <c r="AW345" s="13" t="s">
        <v>36</v>
      </c>
      <c r="AX345" s="13" t="s">
        <v>81</v>
      </c>
      <c r="AY345" s="166" t="s">
        <v>181</v>
      </c>
    </row>
    <row r="346" spans="1:65" s="13" customFormat="1">
      <c r="B346" s="164"/>
      <c r="D346" s="165" t="s">
        <v>189</v>
      </c>
      <c r="E346" s="166" t="s">
        <v>1</v>
      </c>
      <c r="F346" s="167" t="s">
        <v>4147</v>
      </c>
      <c r="H346" s="168">
        <v>0.56799999999999995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189</v>
      </c>
      <c r="AU346" s="166" t="s">
        <v>89</v>
      </c>
      <c r="AV346" s="13" t="s">
        <v>89</v>
      </c>
      <c r="AW346" s="13" t="s">
        <v>36</v>
      </c>
      <c r="AX346" s="13" t="s">
        <v>81</v>
      </c>
      <c r="AY346" s="166" t="s">
        <v>181</v>
      </c>
    </row>
    <row r="347" spans="1:65" s="13" customFormat="1">
      <c r="B347" s="164"/>
      <c r="D347" s="165" t="s">
        <v>189</v>
      </c>
      <c r="E347" s="166" t="s">
        <v>1</v>
      </c>
      <c r="F347" s="167" t="s">
        <v>2843</v>
      </c>
      <c r="H347" s="168">
        <v>0.58699999999999997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189</v>
      </c>
      <c r="AU347" s="166" t="s">
        <v>89</v>
      </c>
      <c r="AV347" s="13" t="s">
        <v>89</v>
      </c>
      <c r="AW347" s="13" t="s">
        <v>36</v>
      </c>
      <c r="AX347" s="13" t="s">
        <v>81</v>
      </c>
      <c r="AY347" s="166" t="s">
        <v>181</v>
      </c>
    </row>
    <row r="348" spans="1:65" s="13" customFormat="1">
      <c r="B348" s="164"/>
      <c r="D348" s="165" t="s">
        <v>189</v>
      </c>
      <c r="E348" s="166" t="s">
        <v>1</v>
      </c>
      <c r="F348" s="167" t="s">
        <v>4148</v>
      </c>
      <c r="H348" s="168">
        <v>0.57399999999999995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189</v>
      </c>
      <c r="AU348" s="166" t="s">
        <v>89</v>
      </c>
      <c r="AV348" s="13" t="s">
        <v>89</v>
      </c>
      <c r="AW348" s="13" t="s">
        <v>36</v>
      </c>
      <c r="AX348" s="13" t="s">
        <v>81</v>
      </c>
      <c r="AY348" s="166" t="s">
        <v>181</v>
      </c>
    </row>
    <row r="349" spans="1:65" s="13" customFormat="1">
      <c r="B349" s="164"/>
      <c r="D349" s="165" t="s">
        <v>189</v>
      </c>
      <c r="E349" s="166" t="s">
        <v>1</v>
      </c>
      <c r="F349" s="167" t="s">
        <v>4149</v>
      </c>
      <c r="H349" s="168">
        <v>0.63800000000000001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189</v>
      </c>
      <c r="AU349" s="166" t="s">
        <v>89</v>
      </c>
      <c r="AV349" s="13" t="s">
        <v>89</v>
      </c>
      <c r="AW349" s="13" t="s">
        <v>36</v>
      </c>
      <c r="AX349" s="13" t="s">
        <v>81</v>
      </c>
      <c r="AY349" s="166" t="s">
        <v>181</v>
      </c>
    </row>
    <row r="350" spans="1:65" s="13" customFormat="1">
      <c r="B350" s="164"/>
      <c r="D350" s="165" t="s">
        <v>189</v>
      </c>
      <c r="E350" s="166" t="s">
        <v>1</v>
      </c>
      <c r="F350" s="167" t="s">
        <v>4150</v>
      </c>
      <c r="H350" s="168">
        <v>0.372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189</v>
      </c>
      <c r="AU350" s="166" t="s">
        <v>89</v>
      </c>
      <c r="AV350" s="13" t="s">
        <v>89</v>
      </c>
      <c r="AW350" s="13" t="s">
        <v>36</v>
      </c>
      <c r="AX350" s="13" t="s">
        <v>81</v>
      </c>
      <c r="AY350" s="166" t="s">
        <v>181</v>
      </c>
    </row>
    <row r="351" spans="1:65" s="13" customFormat="1">
      <c r="B351" s="164"/>
      <c r="D351" s="165" t="s">
        <v>189</v>
      </c>
      <c r="E351" s="166" t="s">
        <v>1</v>
      </c>
      <c r="F351" s="167" t="s">
        <v>4151</v>
      </c>
      <c r="H351" s="168">
        <v>0.15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189</v>
      </c>
      <c r="AU351" s="166" t="s">
        <v>89</v>
      </c>
      <c r="AV351" s="13" t="s">
        <v>89</v>
      </c>
      <c r="AW351" s="13" t="s">
        <v>36</v>
      </c>
      <c r="AX351" s="13" t="s">
        <v>81</v>
      </c>
      <c r="AY351" s="166" t="s">
        <v>181</v>
      </c>
    </row>
    <row r="352" spans="1:65" s="13" customFormat="1">
      <c r="B352" s="164"/>
      <c r="D352" s="165" t="s">
        <v>189</v>
      </c>
      <c r="E352" s="166" t="s">
        <v>1</v>
      </c>
      <c r="F352" s="167" t="s">
        <v>4152</v>
      </c>
      <c r="H352" s="168">
        <v>0.37</v>
      </c>
      <c r="I352" s="169"/>
      <c r="L352" s="164"/>
      <c r="M352" s="170"/>
      <c r="N352" s="171"/>
      <c r="O352" s="171"/>
      <c r="P352" s="171"/>
      <c r="Q352" s="171"/>
      <c r="R352" s="171"/>
      <c r="S352" s="171"/>
      <c r="T352" s="172"/>
      <c r="AT352" s="166" t="s">
        <v>189</v>
      </c>
      <c r="AU352" s="166" t="s">
        <v>89</v>
      </c>
      <c r="AV352" s="13" t="s">
        <v>89</v>
      </c>
      <c r="AW352" s="13" t="s">
        <v>36</v>
      </c>
      <c r="AX352" s="13" t="s">
        <v>81</v>
      </c>
      <c r="AY352" s="166" t="s">
        <v>181</v>
      </c>
    </row>
    <row r="353" spans="1:65" s="13" customFormat="1">
      <c r="B353" s="164"/>
      <c r="D353" s="165" t="s">
        <v>189</v>
      </c>
      <c r="E353" s="166" t="s">
        <v>1</v>
      </c>
      <c r="F353" s="167" t="s">
        <v>4153</v>
      </c>
      <c r="H353" s="168">
        <v>0.14499999999999999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189</v>
      </c>
      <c r="AU353" s="166" t="s">
        <v>89</v>
      </c>
      <c r="AV353" s="13" t="s">
        <v>89</v>
      </c>
      <c r="AW353" s="13" t="s">
        <v>36</v>
      </c>
      <c r="AX353" s="13" t="s">
        <v>81</v>
      </c>
      <c r="AY353" s="166" t="s">
        <v>181</v>
      </c>
    </row>
    <row r="354" spans="1:65" s="13" customFormat="1">
      <c r="B354" s="164"/>
      <c r="D354" s="165" t="s">
        <v>189</v>
      </c>
      <c r="E354" s="166" t="s">
        <v>1</v>
      </c>
      <c r="F354" s="167" t="s">
        <v>4154</v>
      </c>
      <c r="H354" s="168">
        <v>8.7999999999999995E-2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189</v>
      </c>
      <c r="AU354" s="166" t="s">
        <v>89</v>
      </c>
      <c r="AV354" s="13" t="s">
        <v>89</v>
      </c>
      <c r="AW354" s="13" t="s">
        <v>36</v>
      </c>
      <c r="AX354" s="13" t="s">
        <v>81</v>
      </c>
      <c r="AY354" s="166" t="s">
        <v>181</v>
      </c>
    </row>
    <row r="355" spans="1:65" s="13" customFormat="1">
      <c r="B355" s="164"/>
      <c r="D355" s="165" t="s">
        <v>189</v>
      </c>
      <c r="E355" s="166" t="s">
        <v>1</v>
      </c>
      <c r="F355" s="167" t="s">
        <v>4155</v>
      </c>
      <c r="H355" s="168">
        <v>0.32300000000000001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189</v>
      </c>
      <c r="AU355" s="166" t="s">
        <v>89</v>
      </c>
      <c r="AV355" s="13" t="s">
        <v>89</v>
      </c>
      <c r="AW355" s="13" t="s">
        <v>36</v>
      </c>
      <c r="AX355" s="13" t="s">
        <v>81</v>
      </c>
      <c r="AY355" s="166" t="s">
        <v>181</v>
      </c>
    </row>
    <row r="356" spans="1:65" s="13" customFormat="1">
      <c r="B356" s="164"/>
      <c r="D356" s="165" t="s">
        <v>189</v>
      </c>
      <c r="E356" s="166" t="s">
        <v>1</v>
      </c>
      <c r="F356" s="167" t="s">
        <v>4156</v>
      </c>
      <c r="H356" s="168">
        <v>0.161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189</v>
      </c>
      <c r="AU356" s="166" t="s">
        <v>89</v>
      </c>
      <c r="AV356" s="13" t="s">
        <v>89</v>
      </c>
      <c r="AW356" s="13" t="s">
        <v>36</v>
      </c>
      <c r="AX356" s="13" t="s">
        <v>81</v>
      </c>
      <c r="AY356" s="166" t="s">
        <v>181</v>
      </c>
    </row>
    <row r="357" spans="1:65" s="16" customFormat="1">
      <c r="B357" s="209"/>
      <c r="D357" s="165" t="s">
        <v>189</v>
      </c>
      <c r="E357" s="210" t="s">
        <v>1736</v>
      </c>
      <c r="F357" s="211" t="s">
        <v>617</v>
      </c>
      <c r="H357" s="212">
        <v>8.5050000000000008</v>
      </c>
      <c r="I357" s="213"/>
      <c r="L357" s="209"/>
      <c r="M357" s="214"/>
      <c r="N357" s="215"/>
      <c r="O357" s="215"/>
      <c r="P357" s="215"/>
      <c r="Q357" s="215"/>
      <c r="R357" s="215"/>
      <c r="S357" s="215"/>
      <c r="T357" s="216"/>
      <c r="AT357" s="210" t="s">
        <v>189</v>
      </c>
      <c r="AU357" s="210" t="s">
        <v>89</v>
      </c>
      <c r="AV357" s="16" t="s">
        <v>194</v>
      </c>
      <c r="AW357" s="16" t="s">
        <v>36</v>
      </c>
      <c r="AX357" s="16" t="s">
        <v>81</v>
      </c>
      <c r="AY357" s="210" t="s">
        <v>181</v>
      </c>
    </row>
    <row r="358" spans="1:65" s="13" customFormat="1">
      <c r="B358" s="164"/>
      <c r="D358" s="165" t="s">
        <v>189</v>
      </c>
      <c r="E358" s="166" t="s">
        <v>1</v>
      </c>
      <c r="F358" s="167" t="s">
        <v>4157</v>
      </c>
      <c r="H358" s="168">
        <v>2.25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189</v>
      </c>
      <c r="AU358" s="166" t="s">
        <v>89</v>
      </c>
      <c r="AV358" s="13" t="s">
        <v>89</v>
      </c>
      <c r="AW358" s="13" t="s">
        <v>36</v>
      </c>
      <c r="AX358" s="13" t="s">
        <v>81</v>
      </c>
      <c r="AY358" s="166" t="s">
        <v>181</v>
      </c>
    </row>
    <row r="359" spans="1:65" s="16" customFormat="1">
      <c r="B359" s="209"/>
      <c r="D359" s="165" t="s">
        <v>189</v>
      </c>
      <c r="E359" s="210" t="s">
        <v>3327</v>
      </c>
      <c r="F359" s="211" t="s">
        <v>617</v>
      </c>
      <c r="H359" s="212">
        <v>2.25</v>
      </c>
      <c r="I359" s="213"/>
      <c r="L359" s="209"/>
      <c r="M359" s="214"/>
      <c r="N359" s="215"/>
      <c r="O359" s="215"/>
      <c r="P359" s="215"/>
      <c r="Q359" s="215"/>
      <c r="R359" s="215"/>
      <c r="S359" s="215"/>
      <c r="T359" s="216"/>
      <c r="AT359" s="210" t="s">
        <v>189</v>
      </c>
      <c r="AU359" s="210" t="s">
        <v>89</v>
      </c>
      <c r="AV359" s="16" t="s">
        <v>194</v>
      </c>
      <c r="AW359" s="16" t="s">
        <v>36</v>
      </c>
      <c r="AX359" s="16" t="s">
        <v>81</v>
      </c>
      <c r="AY359" s="210" t="s">
        <v>181</v>
      </c>
    </row>
    <row r="360" spans="1:65" s="14" customFormat="1">
      <c r="B360" s="173"/>
      <c r="D360" s="165" t="s">
        <v>189</v>
      </c>
      <c r="E360" s="174" t="s">
        <v>333</v>
      </c>
      <c r="F360" s="175" t="s">
        <v>190</v>
      </c>
      <c r="H360" s="176">
        <v>10.755000000000001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189</v>
      </c>
      <c r="AU360" s="174" t="s">
        <v>89</v>
      </c>
      <c r="AV360" s="14" t="s">
        <v>151</v>
      </c>
      <c r="AW360" s="14" t="s">
        <v>36</v>
      </c>
      <c r="AX360" s="14" t="s">
        <v>25</v>
      </c>
      <c r="AY360" s="174" t="s">
        <v>181</v>
      </c>
    </row>
    <row r="361" spans="1:65" s="2" customFormat="1" ht="24.2" customHeight="1">
      <c r="A361" s="33"/>
      <c r="B361" s="150"/>
      <c r="C361" s="151" t="s">
        <v>664</v>
      </c>
      <c r="D361" s="151" t="s">
        <v>183</v>
      </c>
      <c r="E361" s="152" t="s">
        <v>1924</v>
      </c>
      <c r="F361" s="153" t="s">
        <v>1925</v>
      </c>
      <c r="G361" s="154" t="s">
        <v>346</v>
      </c>
      <c r="H361" s="155">
        <v>25.3</v>
      </c>
      <c r="I361" s="156"/>
      <c r="J361" s="157">
        <f>ROUND(I361*H361,2)</f>
        <v>0</v>
      </c>
      <c r="K361" s="153" t="s">
        <v>1</v>
      </c>
      <c r="L361" s="34"/>
      <c r="M361" s="158" t="s">
        <v>1</v>
      </c>
      <c r="N361" s="159" t="s">
        <v>46</v>
      </c>
      <c r="O361" s="59"/>
      <c r="P361" s="160">
        <f>O361*H361</f>
        <v>0</v>
      </c>
      <c r="Q361" s="160">
        <v>8.6800000000000002E-3</v>
      </c>
      <c r="R361" s="160">
        <f>Q361*H361</f>
        <v>0.21960400000000002</v>
      </c>
      <c r="S361" s="160">
        <v>0</v>
      </c>
      <c r="T361" s="161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62" t="s">
        <v>151</v>
      </c>
      <c r="AT361" s="162" t="s">
        <v>183</v>
      </c>
      <c r="AU361" s="162" t="s">
        <v>89</v>
      </c>
      <c r="AY361" s="18" t="s">
        <v>181</v>
      </c>
      <c r="BE361" s="163">
        <f>IF(N361="základní",J361,0)</f>
        <v>0</v>
      </c>
      <c r="BF361" s="163">
        <f>IF(N361="snížená",J361,0)</f>
        <v>0</v>
      </c>
      <c r="BG361" s="163">
        <f>IF(N361="zákl. přenesená",J361,0)</f>
        <v>0</v>
      </c>
      <c r="BH361" s="163">
        <f>IF(N361="sníž. přenesená",J361,0)</f>
        <v>0</v>
      </c>
      <c r="BI361" s="163">
        <f>IF(N361="nulová",J361,0)</f>
        <v>0</v>
      </c>
      <c r="BJ361" s="18" t="s">
        <v>25</v>
      </c>
      <c r="BK361" s="163">
        <f>ROUND(I361*H361,2)</f>
        <v>0</v>
      </c>
      <c r="BL361" s="18" t="s">
        <v>151</v>
      </c>
      <c r="BM361" s="162" t="s">
        <v>1926</v>
      </c>
    </row>
    <row r="362" spans="1:65" s="13" customFormat="1">
      <c r="B362" s="164"/>
      <c r="D362" s="165" t="s">
        <v>189</v>
      </c>
      <c r="E362" s="166" t="s">
        <v>1</v>
      </c>
      <c r="F362" s="167" t="s">
        <v>4158</v>
      </c>
      <c r="H362" s="168">
        <v>13.2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189</v>
      </c>
      <c r="AU362" s="166" t="s">
        <v>89</v>
      </c>
      <c r="AV362" s="13" t="s">
        <v>89</v>
      </c>
      <c r="AW362" s="13" t="s">
        <v>36</v>
      </c>
      <c r="AX362" s="13" t="s">
        <v>81</v>
      </c>
      <c r="AY362" s="166" t="s">
        <v>181</v>
      </c>
    </row>
    <row r="363" spans="1:65" s="13" customFormat="1">
      <c r="B363" s="164"/>
      <c r="D363" s="165" t="s">
        <v>189</v>
      </c>
      <c r="E363" s="166" t="s">
        <v>1</v>
      </c>
      <c r="F363" s="167" t="s">
        <v>4159</v>
      </c>
      <c r="H363" s="168">
        <v>12.1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189</v>
      </c>
      <c r="AU363" s="166" t="s">
        <v>89</v>
      </c>
      <c r="AV363" s="13" t="s">
        <v>89</v>
      </c>
      <c r="AW363" s="13" t="s">
        <v>36</v>
      </c>
      <c r="AX363" s="13" t="s">
        <v>81</v>
      </c>
      <c r="AY363" s="166" t="s">
        <v>181</v>
      </c>
    </row>
    <row r="364" spans="1:65" s="14" customFormat="1">
      <c r="B364" s="173"/>
      <c r="D364" s="165" t="s">
        <v>189</v>
      </c>
      <c r="E364" s="174" t="s">
        <v>1741</v>
      </c>
      <c r="F364" s="175" t="s">
        <v>190</v>
      </c>
      <c r="H364" s="176">
        <v>25.3</v>
      </c>
      <c r="I364" s="177"/>
      <c r="L364" s="173"/>
      <c r="M364" s="178"/>
      <c r="N364" s="179"/>
      <c r="O364" s="179"/>
      <c r="P364" s="179"/>
      <c r="Q364" s="179"/>
      <c r="R364" s="179"/>
      <c r="S364" s="179"/>
      <c r="T364" s="180"/>
      <c r="AT364" s="174" t="s">
        <v>189</v>
      </c>
      <c r="AU364" s="174" t="s">
        <v>89</v>
      </c>
      <c r="AV364" s="14" t="s">
        <v>151</v>
      </c>
      <c r="AW364" s="14" t="s">
        <v>36</v>
      </c>
      <c r="AX364" s="14" t="s">
        <v>25</v>
      </c>
      <c r="AY364" s="174" t="s">
        <v>181</v>
      </c>
    </row>
    <row r="365" spans="1:65" s="2" customFormat="1" ht="24.2" customHeight="1">
      <c r="A365" s="33"/>
      <c r="B365" s="150"/>
      <c r="C365" s="151" t="s">
        <v>669</v>
      </c>
      <c r="D365" s="151" t="s">
        <v>183</v>
      </c>
      <c r="E365" s="152" t="s">
        <v>4160</v>
      </c>
      <c r="F365" s="153" t="s">
        <v>4161</v>
      </c>
      <c r="G365" s="154" t="s">
        <v>346</v>
      </c>
      <c r="H365" s="155">
        <v>1.1000000000000001</v>
      </c>
      <c r="I365" s="156"/>
      <c r="J365" s="157">
        <f>ROUND(I365*H365,2)</f>
        <v>0</v>
      </c>
      <c r="K365" s="153" t="s">
        <v>1</v>
      </c>
      <c r="L365" s="34"/>
      <c r="M365" s="158" t="s">
        <v>1</v>
      </c>
      <c r="N365" s="159" t="s">
        <v>46</v>
      </c>
      <c r="O365" s="59"/>
      <c r="P365" s="160">
        <f>O365*H365</f>
        <v>0</v>
      </c>
      <c r="Q365" s="160">
        <v>1.269E-2</v>
      </c>
      <c r="R365" s="160">
        <f>Q365*H365</f>
        <v>1.3959000000000001E-2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151</v>
      </c>
      <c r="AT365" s="162" t="s">
        <v>183</v>
      </c>
      <c r="AU365" s="162" t="s">
        <v>89</v>
      </c>
      <c r="AY365" s="18" t="s">
        <v>181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25</v>
      </c>
      <c r="BK365" s="163">
        <f>ROUND(I365*H365,2)</f>
        <v>0</v>
      </c>
      <c r="BL365" s="18" t="s">
        <v>151</v>
      </c>
      <c r="BM365" s="162" t="s">
        <v>2859</v>
      </c>
    </row>
    <row r="366" spans="1:65" s="13" customFormat="1">
      <c r="B366" s="164"/>
      <c r="D366" s="165" t="s">
        <v>189</v>
      </c>
      <c r="E366" s="166" t="s">
        <v>1</v>
      </c>
      <c r="F366" s="167" t="s">
        <v>4162</v>
      </c>
      <c r="H366" s="168">
        <v>1.1000000000000001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189</v>
      </c>
      <c r="AU366" s="166" t="s">
        <v>89</v>
      </c>
      <c r="AV366" s="13" t="s">
        <v>89</v>
      </c>
      <c r="AW366" s="13" t="s">
        <v>36</v>
      </c>
      <c r="AX366" s="13" t="s">
        <v>81</v>
      </c>
      <c r="AY366" s="166" t="s">
        <v>181</v>
      </c>
    </row>
    <row r="367" spans="1:65" s="14" customFormat="1">
      <c r="B367" s="173"/>
      <c r="D367" s="165" t="s">
        <v>189</v>
      </c>
      <c r="E367" s="174" t="s">
        <v>2861</v>
      </c>
      <c r="F367" s="175" t="s">
        <v>190</v>
      </c>
      <c r="H367" s="176">
        <v>1.1000000000000001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189</v>
      </c>
      <c r="AU367" s="174" t="s">
        <v>89</v>
      </c>
      <c r="AV367" s="14" t="s">
        <v>151</v>
      </c>
      <c r="AW367" s="14" t="s">
        <v>36</v>
      </c>
      <c r="AX367" s="14" t="s">
        <v>25</v>
      </c>
      <c r="AY367" s="174" t="s">
        <v>181</v>
      </c>
    </row>
    <row r="368" spans="1:65" s="2" customFormat="1" ht="24.2" customHeight="1">
      <c r="A368" s="33"/>
      <c r="B368" s="150"/>
      <c r="C368" s="151" t="s">
        <v>674</v>
      </c>
      <c r="D368" s="151" t="s">
        <v>183</v>
      </c>
      <c r="E368" s="152" t="s">
        <v>1931</v>
      </c>
      <c r="F368" s="153" t="s">
        <v>1932</v>
      </c>
      <c r="G368" s="154" t="s">
        <v>346</v>
      </c>
      <c r="H368" s="155">
        <v>93.5</v>
      </c>
      <c r="I368" s="156"/>
      <c r="J368" s="157">
        <f>ROUND(I368*H368,2)</f>
        <v>0</v>
      </c>
      <c r="K368" s="153" t="s">
        <v>187</v>
      </c>
      <c r="L368" s="34"/>
      <c r="M368" s="158" t="s">
        <v>1</v>
      </c>
      <c r="N368" s="159" t="s">
        <v>46</v>
      </c>
      <c r="O368" s="59"/>
      <c r="P368" s="160">
        <f>O368*H368</f>
        <v>0</v>
      </c>
      <c r="Q368" s="160">
        <v>3.6900000000000002E-2</v>
      </c>
      <c r="R368" s="160">
        <f>Q368*H368</f>
        <v>3.4501500000000003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151</v>
      </c>
      <c r="AT368" s="162" t="s">
        <v>183</v>
      </c>
      <c r="AU368" s="162" t="s">
        <v>89</v>
      </c>
      <c r="AY368" s="18" t="s">
        <v>181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25</v>
      </c>
      <c r="BK368" s="163">
        <f>ROUND(I368*H368,2)</f>
        <v>0</v>
      </c>
      <c r="BL368" s="18" t="s">
        <v>151</v>
      </c>
      <c r="BM368" s="162" t="s">
        <v>1933</v>
      </c>
    </row>
    <row r="369" spans="1:65" s="13" customFormat="1">
      <c r="B369" s="164"/>
      <c r="D369" s="165" t="s">
        <v>189</v>
      </c>
      <c r="E369" s="166" t="s">
        <v>1</v>
      </c>
      <c r="F369" s="167" t="s">
        <v>4163</v>
      </c>
      <c r="H369" s="168">
        <v>85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189</v>
      </c>
      <c r="AU369" s="166" t="s">
        <v>89</v>
      </c>
      <c r="AV369" s="13" t="s">
        <v>89</v>
      </c>
      <c r="AW369" s="13" t="s">
        <v>36</v>
      </c>
      <c r="AX369" s="13" t="s">
        <v>81</v>
      </c>
      <c r="AY369" s="166" t="s">
        <v>181</v>
      </c>
    </row>
    <row r="370" spans="1:65" s="14" customFormat="1">
      <c r="B370" s="173"/>
      <c r="D370" s="165" t="s">
        <v>189</v>
      </c>
      <c r="E370" s="174" t="s">
        <v>1723</v>
      </c>
      <c r="F370" s="175" t="s">
        <v>190</v>
      </c>
      <c r="H370" s="176">
        <v>85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189</v>
      </c>
      <c r="AU370" s="174" t="s">
        <v>89</v>
      </c>
      <c r="AV370" s="14" t="s">
        <v>151</v>
      </c>
      <c r="AW370" s="14" t="s">
        <v>36</v>
      </c>
      <c r="AX370" s="14" t="s">
        <v>81</v>
      </c>
      <c r="AY370" s="174" t="s">
        <v>181</v>
      </c>
    </row>
    <row r="371" spans="1:65" s="15" customFormat="1">
      <c r="B371" s="181"/>
      <c r="D371" s="165" t="s">
        <v>189</v>
      </c>
      <c r="E371" s="182" t="s">
        <v>1</v>
      </c>
      <c r="F371" s="183" t="s">
        <v>1941</v>
      </c>
      <c r="H371" s="182" t="s">
        <v>1</v>
      </c>
      <c r="I371" s="184"/>
      <c r="L371" s="181"/>
      <c r="M371" s="185"/>
      <c r="N371" s="186"/>
      <c r="O371" s="186"/>
      <c r="P371" s="186"/>
      <c r="Q371" s="186"/>
      <c r="R371" s="186"/>
      <c r="S371" s="186"/>
      <c r="T371" s="187"/>
      <c r="AT371" s="182" t="s">
        <v>189</v>
      </c>
      <c r="AU371" s="182" t="s">
        <v>89</v>
      </c>
      <c r="AV371" s="15" t="s">
        <v>25</v>
      </c>
      <c r="AW371" s="15" t="s">
        <v>36</v>
      </c>
      <c r="AX371" s="15" t="s">
        <v>81</v>
      </c>
      <c r="AY371" s="182" t="s">
        <v>181</v>
      </c>
    </row>
    <row r="372" spans="1:65" s="13" customFormat="1">
      <c r="B372" s="164"/>
      <c r="D372" s="165" t="s">
        <v>189</v>
      </c>
      <c r="E372" s="166" t="s">
        <v>1</v>
      </c>
      <c r="F372" s="167" t="s">
        <v>2863</v>
      </c>
      <c r="H372" s="168">
        <v>93.5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189</v>
      </c>
      <c r="AU372" s="166" t="s">
        <v>89</v>
      </c>
      <c r="AV372" s="13" t="s">
        <v>89</v>
      </c>
      <c r="AW372" s="13" t="s">
        <v>36</v>
      </c>
      <c r="AX372" s="13" t="s">
        <v>81</v>
      </c>
      <c r="AY372" s="166" t="s">
        <v>181</v>
      </c>
    </row>
    <row r="373" spans="1:65" s="14" customFormat="1">
      <c r="B373" s="173"/>
      <c r="D373" s="165" t="s">
        <v>189</v>
      </c>
      <c r="E373" s="174" t="s">
        <v>1725</v>
      </c>
      <c r="F373" s="175" t="s">
        <v>190</v>
      </c>
      <c r="H373" s="176">
        <v>93.5</v>
      </c>
      <c r="I373" s="177"/>
      <c r="L373" s="173"/>
      <c r="M373" s="178"/>
      <c r="N373" s="179"/>
      <c r="O373" s="179"/>
      <c r="P373" s="179"/>
      <c r="Q373" s="179"/>
      <c r="R373" s="179"/>
      <c r="S373" s="179"/>
      <c r="T373" s="180"/>
      <c r="AT373" s="174" t="s">
        <v>189</v>
      </c>
      <c r="AU373" s="174" t="s">
        <v>89</v>
      </c>
      <c r="AV373" s="14" t="s">
        <v>151</v>
      </c>
      <c r="AW373" s="14" t="s">
        <v>36</v>
      </c>
      <c r="AX373" s="14" t="s">
        <v>25</v>
      </c>
      <c r="AY373" s="174" t="s">
        <v>181</v>
      </c>
    </row>
    <row r="374" spans="1:65" s="2" customFormat="1" ht="24.2" customHeight="1">
      <c r="A374" s="33"/>
      <c r="B374" s="150"/>
      <c r="C374" s="151" t="s">
        <v>683</v>
      </c>
      <c r="D374" s="151" t="s">
        <v>183</v>
      </c>
      <c r="E374" s="152" t="s">
        <v>1452</v>
      </c>
      <c r="F374" s="153" t="s">
        <v>1453</v>
      </c>
      <c r="G374" s="154" t="s">
        <v>294</v>
      </c>
      <c r="H374" s="155">
        <v>35.662999999999997</v>
      </c>
      <c r="I374" s="156"/>
      <c r="J374" s="157">
        <f>ROUND(I374*H374,2)</f>
        <v>0</v>
      </c>
      <c r="K374" s="153" t="s">
        <v>187</v>
      </c>
      <c r="L374" s="34"/>
      <c r="M374" s="158" t="s">
        <v>1</v>
      </c>
      <c r="N374" s="159" t="s">
        <v>46</v>
      </c>
      <c r="O374" s="59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151</v>
      </c>
      <c r="AT374" s="162" t="s">
        <v>183</v>
      </c>
      <c r="AU374" s="162" t="s">
        <v>89</v>
      </c>
      <c r="AY374" s="18" t="s">
        <v>181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25</v>
      </c>
      <c r="BK374" s="163">
        <f>ROUND(I374*H374,2)</f>
        <v>0</v>
      </c>
      <c r="BL374" s="18" t="s">
        <v>151</v>
      </c>
      <c r="BM374" s="162" t="s">
        <v>1952</v>
      </c>
    </row>
    <row r="375" spans="1:65" s="13" customFormat="1">
      <c r="B375" s="164"/>
      <c r="D375" s="165" t="s">
        <v>189</v>
      </c>
      <c r="E375" s="166" t="s">
        <v>1</v>
      </c>
      <c r="F375" s="167" t="s">
        <v>4164</v>
      </c>
      <c r="H375" s="168">
        <v>35.662999999999997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189</v>
      </c>
      <c r="AU375" s="166" t="s">
        <v>89</v>
      </c>
      <c r="AV375" s="13" t="s">
        <v>89</v>
      </c>
      <c r="AW375" s="13" t="s">
        <v>36</v>
      </c>
      <c r="AX375" s="13" t="s">
        <v>25</v>
      </c>
      <c r="AY375" s="166" t="s">
        <v>181</v>
      </c>
    </row>
    <row r="376" spans="1:65" s="2" customFormat="1" ht="37.9" customHeight="1">
      <c r="A376" s="33"/>
      <c r="B376" s="150"/>
      <c r="C376" s="151" t="s">
        <v>688</v>
      </c>
      <c r="D376" s="151" t="s">
        <v>183</v>
      </c>
      <c r="E376" s="152" t="s">
        <v>4165</v>
      </c>
      <c r="F376" s="153" t="s">
        <v>4166</v>
      </c>
      <c r="G376" s="154" t="s">
        <v>294</v>
      </c>
      <c r="H376" s="155">
        <v>0.71299999999999997</v>
      </c>
      <c r="I376" s="156"/>
      <c r="J376" s="157">
        <f>ROUND(I376*H376,2)</f>
        <v>0</v>
      </c>
      <c r="K376" s="153" t="s">
        <v>187</v>
      </c>
      <c r="L376" s="34"/>
      <c r="M376" s="158" t="s">
        <v>1</v>
      </c>
      <c r="N376" s="159" t="s">
        <v>46</v>
      </c>
      <c r="O376" s="59"/>
      <c r="P376" s="160">
        <f>O376*H376</f>
        <v>0</v>
      </c>
      <c r="Q376" s="160">
        <v>0</v>
      </c>
      <c r="R376" s="160">
        <f>Q376*H376</f>
        <v>0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151</v>
      </c>
      <c r="AT376" s="162" t="s">
        <v>183</v>
      </c>
      <c r="AU376" s="162" t="s">
        <v>89</v>
      </c>
      <c r="AY376" s="18" t="s">
        <v>181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25</v>
      </c>
      <c r="BK376" s="163">
        <f>ROUND(I376*H376,2)</f>
        <v>0</v>
      </c>
      <c r="BL376" s="18" t="s">
        <v>151</v>
      </c>
      <c r="BM376" s="162" t="s">
        <v>4167</v>
      </c>
    </row>
    <row r="377" spans="1:65" s="15" customFormat="1">
      <c r="B377" s="181"/>
      <c r="D377" s="165" t="s">
        <v>189</v>
      </c>
      <c r="E377" s="182" t="s">
        <v>1</v>
      </c>
      <c r="F377" s="183" t="s">
        <v>4168</v>
      </c>
      <c r="H377" s="182" t="s">
        <v>1</v>
      </c>
      <c r="I377" s="184"/>
      <c r="L377" s="181"/>
      <c r="M377" s="185"/>
      <c r="N377" s="186"/>
      <c r="O377" s="186"/>
      <c r="P377" s="186"/>
      <c r="Q377" s="186"/>
      <c r="R377" s="186"/>
      <c r="S377" s="186"/>
      <c r="T377" s="187"/>
      <c r="AT377" s="182" t="s">
        <v>189</v>
      </c>
      <c r="AU377" s="182" t="s">
        <v>89</v>
      </c>
      <c r="AV377" s="15" t="s">
        <v>25</v>
      </c>
      <c r="AW377" s="15" t="s">
        <v>36</v>
      </c>
      <c r="AX377" s="15" t="s">
        <v>81</v>
      </c>
      <c r="AY377" s="182" t="s">
        <v>181</v>
      </c>
    </row>
    <row r="378" spans="1:65" s="13" customFormat="1">
      <c r="B378" s="164"/>
      <c r="D378" s="165" t="s">
        <v>189</v>
      </c>
      <c r="E378" s="166" t="s">
        <v>1</v>
      </c>
      <c r="F378" s="167" t="s">
        <v>4169</v>
      </c>
      <c r="H378" s="168">
        <v>7.4279999999999999</v>
      </c>
      <c r="I378" s="169"/>
      <c r="L378" s="164"/>
      <c r="M378" s="170"/>
      <c r="N378" s="171"/>
      <c r="O378" s="171"/>
      <c r="P378" s="171"/>
      <c r="Q378" s="171"/>
      <c r="R378" s="171"/>
      <c r="S378" s="171"/>
      <c r="T378" s="172"/>
      <c r="AT378" s="166" t="s">
        <v>189</v>
      </c>
      <c r="AU378" s="166" t="s">
        <v>89</v>
      </c>
      <c r="AV378" s="13" t="s">
        <v>89</v>
      </c>
      <c r="AW378" s="13" t="s">
        <v>36</v>
      </c>
      <c r="AX378" s="13" t="s">
        <v>81</v>
      </c>
      <c r="AY378" s="166" t="s">
        <v>181</v>
      </c>
    </row>
    <row r="379" spans="1:65" s="13" customFormat="1">
      <c r="B379" s="164"/>
      <c r="D379" s="165" t="s">
        <v>189</v>
      </c>
      <c r="E379" s="166" t="s">
        <v>1</v>
      </c>
      <c r="F379" s="167" t="s">
        <v>4170</v>
      </c>
      <c r="H379" s="168">
        <v>5.8079999999999998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189</v>
      </c>
      <c r="AU379" s="166" t="s">
        <v>89</v>
      </c>
      <c r="AV379" s="13" t="s">
        <v>89</v>
      </c>
      <c r="AW379" s="13" t="s">
        <v>36</v>
      </c>
      <c r="AX379" s="13" t="s">
        <v>81</v>
      </c>
      <c r="AY379" s="166" t="s">
        <v>181</v>
      </c>
    </row>
    <row r="380" spans="1:65" s="13" customFormat="1">
      <c r="B380" s="164"/>
      <c r="D380" s="165" t="s">
        <v>189</v>
      </c>
      <c r="E380" s="166" t="s">
        <v>1</v>
      </c>
      <c r="F380" s="167" t="s">
        <v>4171</v>
      </c>
      <c r="H380" s="168">
        <v>18.59</v>
      </c>
      <c r="I380" s="169"/>
      <c r="L380" s="164"/>
      <c r="M380" s="170"/>
      <c r="N380" s="171"/>
      <c r="O380" s="171"/>
      <c r="P380" s="171"/>
      <c r="Q380" s="171"/>
      <c r="R380" s="171"/>
      <c r="S380" s="171"/>
      <c r="T380" s="172"/>
      <c r="AT380" s="166" t="s">
        <v>189</v>
      </c>
      <c r="AU380" s="166" t="s">
        <v>89</v>
      </c>
      <c r="AV380" s="13" t="s">
        <v>89</v>
      </c>
      <c r="AW380" s="13" t="s">
        <v>36</v>
      </c>
      <c r="AX380" s="13" t="s">
        <v>81</v>
      </c>
      <c r="AY380" s="166" t="s">
        <v>181</v>
      </c>
    </row>
    <row r="381" spans="1:65" s="13" customFormat="1">
      <c r="B381" s="164"/>
      <c r="D381" s="165" t="s">
        <v>189</v>
      </c>
      <c r="E381" s="166" t="s">
        <v>1</v>
      </c>
      <c r="F381" s="167" t="s">
        <v>4172</v>
      </c>
      <c r="H381" s="168">
        <v>16.337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189</v>
      </c>
      <c r="AU381" s="166" t="s">
        <v>89</v>
      </c>
      <c r="AV381" s="13" t="s">
        <v>89</v>
      </c>
      <c r="AW381" s="13" t="s">
        <v>36</v>
      </c>
      <c r="AX381" s="13" t="s">
        <v>81</v>
      </c>
      <c r="AY381" s="166" t="s">
        <v>181</v>
      </c>
    </row>
    <row r="382" spans="1:65" s="13" customFormat="1">
      <c r="B382" s="164"/>
      <c r="D382" s="165" t="s">
        <v>189</v>
      </c>
      <c r="E382" s="166" t="s">
        <v>1</v>
      </c>
      <c r="F382" s="167" t="s">
        <v>4173</v>
      </c>
      <c r="H382" s="168">
        <v>12.396000000000001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189</v>
      </c>
      <c r="AU382" s="166" t="s">
        <v>89</v>
      </c>
      <c r="AV382" s="13" t="s">
        <v>89</v>
      </c>
      <c r="AW382" s="13" t="s">
        <v>36</v>
      </c>
      <c r="AX382" s="13" t="s">
        <v>81</v>
      </c>
      <c r="AY382" s="166" t="s">
        <v>181</v>
      </c>
    </row>
    <row r="383" spans="1:65" s="13" customFormat="1">
      <c r="B383" s="164"/>
      <c r="D383" s="165" t="s">
        <v>189</v>
      </c>
      <c r="E383" s="166" t="s">
        <v>1</v>
      </c>
      <c r="F383" s="167" t="s">
        <v>4174</v>
      </c>
      <c r="H383" s="168">
        <v>4.6749999999999998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189</v>
      </c>
      <c r="AU383" s="166" t="s">
        <v>89</v>
      </c>
      <c r="AV383" s="13" t="s">
        <v>89</v>
      </c>
      <c r="AW383" s="13" t="s">
        <v>36</v>
      </c>
      <c r="AX383" s="13" t="s">
        <v>81</v>
      </c>
      <c r="AY383" s="166" t="s">
        <v>181</v>
      </c>
    </row>
    <row r="384" spans="1:65" s="13" customFormat="1">
      <c r="B384" s="164"/>
      <c r="D384" s="165" t="s">
        <v>189</v>
      </c>
      <c r="E384" s="166" t="s">
        <v>1</v>
      </c>
      <c r="F384" s="167" t="s">
        <v>4175</v>
      </c>
      <c r="H384" s="168">
        <v>4.4960000000000004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189</v>
      </c>
      <c r="AU384" s="166" t="s">
        <v>89</v>
      </c>
      <c r="AV384" s="13" t="s">
        <v>89</v>
      </c>
      <c r="AW384" s="13" t="s">
        <v>36</v>
      </c>
      <c r="AX384" s="13" t="s">
        <v>81</v>
      </c>
      <c r="AY384" s="166" t="s">
        <v>181</v>
      </c>
    </row>
    <row r="385" spans="2:51" s="13" customFormat="1">
      <c r="B385" s="164"/>
      <c r="D385" s="165" t="s">
        <v>189</v>
      </c>
      <c r="E385" s="166" t="s">
        <v>1</v>
      </c>
      <c r="F385" s="167" t="s">
        <v>4176</v>
      </c>
      <c r="H385" s="168">
        <v>11.992000000000001</v>
      </c>
      <c r="I385" s="169"/>
      <c r="L385" s="164"/>
      <c r="M385" s="170"/>
      <c r="N385" s="171"/>
      <c r="O385" s="171"/>
      <c r="P385" s="171"/>
      <c r="Q385" s="171"/>
      <c r="R385" s="171"/>
      <c r="S385" s="171"/>
      <c r="T385" s="172"/>
      <c r="AT385" s="166" t="s">
        <v>189</v>
      </c>
      <c r="AU385" s="166" t="s">
        <v>89</v>
      </c>
      <c r="AV385" s="13" t="s">
        <v>89</v>
      </c>
      <c r="AW385" s="13" t="s">
        <v>36</v>
      </c>
      <c r="AX385" s="13" t="s">
        <v>81</v>
      </c>
      <c r="AY385" s="166" t="s">
        <v>181</v>
      </c>
    </row>
    <row r="386" spans="2:51" s="13" customFormat="1">
      <c r="B386" s="164"/>
      <c r="D386" s="165" t="s">
        <v>189</v>
      </c>
      <c r="E386" s="166" t="s">
        <v>1</v>
      </c>
      <c r="F386" s="167" t="s">
        <v>4177</v>
      </c>
      <c r="H386" s="168">
        <v>1.7849999999999999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189</v>
      </c>
      <c r="AU386" s="166" t="s">
        <v>89</v>
      </c>
      <c r="AV386" s="13" t="s">
        <v>89</v>
      </c>
      <c r="AW386" s="13" t="s">
        <v>36</v>
      </c>
      <c r="AX386" s="13" t="s">
        <v>81</v>
      </c>
      <c r="AY386" s="166" t="s">
        <v>181</v>
      </c>
    </row>
    <row r="387" spans="2:51" s="13" customFormat="1">
      <c r="B387" s="164"/>
      <c r="D387" s="165" t="s">
        <v>189</v>
      </c>
      <c r="E387" s="166" t="s">
        <v>1</v>
      </c>
      <c r="F387" s="167" t="s">
        <v>4178</v>
      </c>
      <c r="H387" s="168">
        <v>9.0449999999999999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189</v>
      </c>
      <c r="AU387" s="166" t="s">
        <v>89</v>
      </c>
      <c r="AV387" s="13" t="s">
        <v>89</v>
      </c>
      <c r="AW387" s="13" t="s">
        <v>36</v>
      </c>
      <c r="AX387" s="13" t="s">
        <v>81</v>
      </c>
      <c r="AY387" s="166" t="s">
        <v>181</v>
      </c>
    </row>
    <row r="388" spans="2:51" s="13" customFormat="1">
      <c r="B388" s="164"/>
      <c r="D388" s="165" t="s">
        <v>189</v>
      </c>
      <c r="E388" s="166" t="s">
        <v>1</v>
      </c>
      <c r="F388" s="167" t="s">
        <v>4179</v>
      </c>
      <c r="H388" s="168">
        <v>4.7990000000000004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189</v>
      </c>
      <c r="AU388" s="166" t="s">
        <v>89</v>
      </c>
      <c r="AV388" s="13" t="s">
        <v>89</v>
      </c>
      <c r="AW388" s="13" t="s">
        <v>36</v>
      </c>
      <c r="AX388" s="13" t="s">
        <v>81</v>
      </c>
      <c r="AY388" s="166" t="s">
        <v>181</v>
      </c>
    </row>
    <row r="389" spans="2:51" s="13" customFormat="1">
      <c r="B389" s="164"/>
      <c r="D389" s="165" t="s">
        <v>189</v>
      </c>
      <c r="E389" s="166" t="s">
        <v>1</v>
      </c>
      <c r="F389" s="167" t="s">
        <v>4180</v>
      </c>
      <c r="H389" s="168">
        <v>10.099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189</v>
      </c>
      <c r="AU389" s="166" t="s">
        <v>89</v>
      </c>
      <c r="AV389" s="13" t="s">
        <v>89</v>
      </c>
      <c r="AW389" s="13" t="s">
        <v>36</v>
      </c>
      <c r="AX389" s="13" t="s">
        <v>81</v>
      </c>
      <c r="AY389" s="166" t="s">
        <v>181</v>
      </c>
    </row>
    <row r="390" spans="2:51" s="13" customFormat="1">
      <c r="B390" s="164"/>
      <c r="D390" s="165" t="s">
        <v>189</v>
      </c>
      <c r="E390" s="166" t="s">
        <v>1</v>
      </c>
      <c r="F390" s="167" t="s">
        <v>4181</v>
      </c>
      <c r="H390" s="168">
        <v>4.6609999999999996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189</v>
      </c>
      <c r="AU390" s="166" t="s">
        <v>89</v>
      </c>
      <c r="AV390" s="13" t="s">
        <v>89</v>
      </c>
      <c r="AW390" s="13" t="s">
        <v>36</v>
      </c>
      <c r="AX390" s="13" t="s">
        <v>81</v>
      </c>
      <c r="AY390" s="166" t="s">
        <v>181</v>
      </c>
    </row>
    <row r="391" spans="2:51" s="13" customFormat="1">
      <c r="B391" s="164"/>
      <c r="D391" s="165" t="s">
        <v>189</v>
      </c>
      <c r="E391" s="166" t="s">
        <v>1</v>
      </c>
      <c r="F391" s="167" t="s">
        <v>4182</v>
      </c>
      <c r="H391" s="168">
        <v>9.327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189</v>
      </c>
      <c r="AU391" s="166" t="s">
        <v>89</v>
      </c>
      <c r="AV391" s="13" t="s">
        <v>89</v>
      </c>
      <c r="AW391" s="13" t="s">
        <v>36</v>
      </c>
      <c r="AX391" s="13" t="s">
        <v>81</v>
      </c>
      <c r="AY391" s="166" t="s">
        <v>181</v>
      </c>
    </row>
    <row r="392" spans="2:51" s="13" customFormat="1">
      <c r="B392" s="164"/>
      <c r="D392" s="165" t="s">
        <v>189</v>
      </c>
      <c r="E392" s="166" t="s">
        <v>1</v>
      </c>
      <c r="F392" s="167" t="s">
        <v>4183</v>
      </c>
      <c r="H392" s="168">
        <v>4.7850000000000001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189</v>
      </c>
      <c r="AU392" s="166" t="s">
        <v>89</v>
      </c>
      <c r="AV392" s="13" t="s">
        <v>89</v>
      </c>
      <c r="AW392" s="13" t="s">
        <v>36</v>
      </c>
      <c r="AX392" s="13" t="s">
        <v>81</v>
      </c>
      <c r="AY392" s="166" t="s">
        <v>181</v>
      </c>
    </row>
    <row r="393" spans="2:51" s="13" customFormat="1">
      <c r="B393" s="164"/>
      <c r="D393" s="165" t="s">
        <v>189</v>
      </c>
      <c r="E393" s="166" t="s">
        <v>1</v>
      </c>
      <c r="F393" s="167" t="s">
        <v>4184</v>
      </c>
      <c r="H393" s="168">
        <v>9.51</v>
      </c>
      <c r="I393" s="169"/>
      <c r="L393" s="164"/>
      <c r="M393" s="170"/>
      <c r="N393" s="171"/>
      <c r="O393" s="171"/>
      <c r="P393" s="171"/>
      <c r="Q393" s="171"/>
      <c r="R393" s="171"/>
      <c r="S393" s="171"/>
      <c r="T393" s="172"/>
      <c r="AT393" s="166" t="s">
        <v>189</v>
      </c>
      <c r="AU393" s="166" t="s">
        <v>89</v>
      </c>
      <c r="AV393" s="13" t="s">
        <v>89</v>
      </c>
      <c r="AW393" s="13" t="s">
        <v>36</v>
      </c>
      <c r="AX393" s="13" t="s">
        <v>81</v>
      </c>
      <c r="AY393" s="166" t="s">
        <v>181</v>
      </c>
    </row>
    <row r="394" spans="2:51" s="13" customFormat="1">
      <c r="B394" s="164"/>
      <c r="D394" s="165" t="s">
        <v>189</v>
      </c>
      <c r="E394" s="166" t="s">
        <v>1</v>
      </c>
      <c r="F394" s="167" t="s">
        <v>4185</v>
      </c>
      <c r="H394" s="168">
        <v>4.5650000000000004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189</v>
      </c>
      <c r="AU394" s="166" t="s">
        <v>89</v>
      </c>
      <c r="AV394" s="13" t="s">
        <v>89</v>
      </c>
      <c r="AW394" s="13" t="s">
        <v>36</v>
      </c>
      <c r="AX394" s="13" t="s">
        <v>81</v>
      </c>
      <c r="AY394" s="166" t="s">
        <v>181</v>
      </c>
    </row>
    <row r="395" spans="2:51" s="13" customFormat="1">
      <c r="B395" s="164"/>
      <c r="D395" s="165" t="s">
        <v>189</v>
      </c>
      <c r="E395" s="166" t="s">
        <v>1</v>
      </c>
      <c r="F395" s="167" t="s">
        <v>4186</v>
      </c>
      <c r="H395" s="168">
        <v>12.593999999999999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189</v>
      </c>
      <c r="AU395" s="166" t="s">
        <v>89</v>
      </c>
      <c r="AV395" s="13" t="s">
        <v>89</v>
      </c>
      <c r="AW395" s="13" t="s">
        <v>36</v>
      </c>
      <c r="AX395" s="13" t="s">
        <v>81</v>
      </c>
      <c r="AY395" s="166" t="s">
        <v>181</v>
      </c>
    </row>
    <row r="396" spans="2:51" s="13" customFormat="1">
      <c r="B396" s="164"/>
      <c r="D396" s="165" t="s">
        <v>189</v>
      </c>
      <c r="E396" s="166" t="s">
        <v>1</v>
      </c>
      <c r="F396" s="167" t="s">
        <v>4187</v>
      </c>
      <c r="H396" s="168">
        <v>11.371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189</v>
      </c>
      <c r="AU396" s="166" t="s">
        <v>89</v>
      </c>
      <c r="AV396" s="13" t="s">
        <v>89</v>
      </c>
      <c r="AW396" s="13" t="s">
        <v>36</v>
      </c>
      <c r="AX396" s="13" t="s">
        <v>81</v>
      </c>
      <c r="AY396" s="166" t="s">
        <v>181</v>
      </c>
    </row>
    <row r="397" spans="2:51" s="13" customFormat="1">
      <c r="B397" s="164"/>
      <c r="D397" s="165" t="s">
        <v>189</v>
      </c>
      <c r="E397" s="166" t="s">
        <v>1</v>
      </c>
      <c r="F397" s="167" t="s">
        <v>4188</v>
      </c>
      <c r="H397" s="168">
        <v>4.95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189</v>
      </c>
      <c r="AU397" s="166" t="s">
        <v>89</v>
      </c>
      <c r="AV397" s="13" t="s">
        <v>89</v>
      </c>
      <c r="AW397" s="13" t="s">
        <v>36</v>
      </c>
      <c r="AX397" s="13" t="s">
        <v>81</v>
      </c>
      <c r="AY397" s="166" t="s">
        <v>181</v>
      </c>
    </row>
    <row r="398" spans="2:51" s="13" customFormat="1">
      <c r="B398" s="164"/>
      <c r="D398" s="165" t="s">
        <v>189</v>
      </c>
      <c r="E398" s="166" t="s">
        <v>1</v>
      </c>
      <c r="F398" s="167" t="s">
        <v>4189</v>
      </c>
      <c r="H398" s="168">
        <v>12.675000000000001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189</v>
      </c>
      <c r="AU398" s="166" t="s">
        <v>89</v>
      </c>
      <c r="AV398" s="13" t="s">
        <v>89</v>
      </c>
      <c r="AW398" s="13" t="s">
        <v>36</v>
      </c>
      <c r="AX398" s="13" t="s">
        <v>81</v>
      </c>
      <c r="AY398" s="166" t="s">
        <v>181</v>
      </c>
    </row>
    <row r="399" spans="2:51" s="13" customFormat="1">
      <c r="B399" s="164"/>
      <c r="D399" s="165" t="s">
        <v>189</v>
      </c>
      <c r="E399" s="166" t="s">
        <v>1</v>
      </c>
      <c r="F399" s="167" t="s">
        <v>4190</v>
      </c>
      <c r="H399" s="168">
        <v>17.207000000000001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189</v>
      </c>
      <c r="AU399" s="166" t="s">
        <v>89</v>
      </c>
      <c r="AV399" s="13" t="s">
        <v>89</v>
      </c>
      <c r="AW399" s="13" t="s">
        <v>36</v>
      </c>
      <c r="AX399" s="13" t="s">
        <v>81</v>
      </c>
      <c r="AY399" s="166" t="s">
        <v>181</v>
      </c>
    </row>
    <row r="400" spans="2:51" s="13" customFormat="1">
      <c r="B400" s="164"/>
      <c r="D400" s="165" t="s">
        <v>189</v>
      </c>
      <c r="E400" s="166" t="s">
        <v>1</v>
      </c>
      <c r="F400" s="167" t="s">
        <v>4191</v>
      </c>
      <c r="H400" s="168">
        <v>13.257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189</v>
      </c>
      <c r="AU400" s="166" t="s">
        <v>89</v>
      </c>
      <c r="AV400" s="13" t="s">
        <v>89</v>
      </c>
      <c r="AW400" s="13" t="s">
        <v>36</v>
      </c>
      <c r="AX400" s="13" t="s">
        <v>81</v>
      </c>
      <c r="AY400" s="166" t="s">
        <v>181</v>
      </c>
    </row>
    <row r="401" spans="2:51" s="13" customFormat="1">
      <c r="B401" s="164"/>
      <c r="D401" s="165" t="s">
        <v>189</v>
      </c>
      <c r="E401" s="166" t="s">
        <v>1</v>
      </c>
      <c r="F401" s="167" t="s">
        <v>4192</v>
      </c>
      <c r="H401" s="168">
        <v>5.0190000000000001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189</v>
      </c>
      <c r="AU401" s="166" t="s">
        <v>89</v>
      </c>
      <c r="AV401" s="13" t="s">
        <v>89</v>
      </c>
      <c r="AW401" s="13" t="s">
        <v>36</v>
      </c>
      <c r="AX401" s="13" t="s">
        <v>81</v>
      </c>
      <c r="AY401" s="166" t="s">
        <v>181</v>
      </c>
    </row>
    <row r="402" spans="2:51" s="13" customFormat="1">
      <c r="B402" s="164"/>
      <c r="D402" s="165" t="s">
        <v>189</v>
      </c>
      <c r="E402" s="166" t="s">
        <v>1</v>
      </c>
      <c r="F402" s="167" t="s">
        <v>4193</v>
      </c>
      <c r="H402" s="168">
        <v>9.8840000000000003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189</v>
      </c>
      <c r="AU402" s="166" t="s">
        <v>89</v>
      </c>
      <c r="AV402" s="13" t="s">
        <v>89</v>
      </c>
      <c r="AW402" s="13" t="s">
        <v>36</v>
      </c>
      <c r="AX402" s="13" t="s">
        <v>81</v>
      </c>
      <c r="AY402" s="166" t="s">
        <v>181</v>
      </c>
    </row>
    <row r="403" spans="2:51" s="13" customFormat="1">
      <c r="B403" s="164"/>
      <c r="D403" s="165" t="s">
        <v>189</v>
      </c>
      <c r="E403" s="166" t="s">
        <v>1</v>
      </c>
      <c r="F403" s="167" t="s">
        <v>4194</v>
      </c>
      <c r="H403" s="168">
        <v>15.066000000000001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189</v>
      </c>
      <c r="AU403" s="166" t="s">
        <v>89</v>
      </c>
      <c r="AV403" s="13" t="s">
        <v>89</v>
      </c>
      <c r="AW403" s="13" t="s">
        <v>36</v>
      </c>
      <c r="AX403" s="13" t="s">
        <v>81</v>
      </c>
      <c r="AY403" s="166" t="s">
        <v>181</v>
      </c>
    </row>
    <row r="404" spans="2:51" s="13" customFormat="1">
      <c r="B404" s="164"/>
      <c r="D404" s="165" t="s">
        <v>189</v>
      </c>
      <c r="E404" s="166" t="s">
        <v>1</v>
      </c>
      <c r="F404" s="167" t="s">
        <v>4195</v>
      </c>
      <c r="H404" s="168">
        <v>9.843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189</v>
      </c>
      <c r="AU404" s="166" t="s">
        <v>89</v>
      </c>
      <c r="AV404" s="13" t="s">
        <v>89</v>
      </c>
      <c r="AW404" s="13" t="s">
        <v>36</v>
      </c>
      <c r="AX404" s="13" t="s">
        <v>81</v>
      </c>
      <c r="AY404" s="166" t="s">
        <v>181</v>
      </c>
    </row>
    <row r="405" spans="2:51" s="13" customFormat="1">
      <c r="B405" s="164"/>
      <c r="D405" s="165" t="s">
        <v>189</v>
      </c>
      <c r="E405" s="166" t="s">
        <v>1</v>
      </c>
      <c r="F405" s="167" t="s">
        <v>4196</v>
      </c>
      <c r="H405" s="168">
        <v>9.4879999999999995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189</v>
      </c>
      <c r="AU405" s="166" t="s">
        <v>89</v>
      </c>
      <c r="AV405" s="13" t="s">
        <v>89</v>
      </c>
      <c r="AW405" s="13" t="s">
        <v>36</v>
      </c>
      <c r="AX405" s="13" t="s">
        <v>81</v>
      </c>
      <c r="AY405" s="166" t="s">
        <v>181</v>
      </c>
    </row>
    <row r="406" spans="2:51" s="13" customFormat="1">
      <c r="B406" s="164"/>
      <c r="D406" s="165" t="s">
        <v>189</v>
      </c>
      <c r="E406" s="166" t="s">
        <v>1</v>
      </c>
      <c r="F406" s="167" t="s">
        <v>4197</v>
      </c>
      <c r="H406" s="168">
        <v>14.307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189</v>
      </c>
      <c r="AU406" s="166" t="s">
        <v>89</v>
      </c>
      <c r="AV406" s="13" t="s">
        <v>89</v>
      </c>
      <c r="AW406" s="13" t="s">
        <v>36</v>
      </c>
      <c r="AX406" s="13" t="s">
        <v>81</v>
      </c>
      <c r="AY406" s="166" t="s">
        <v>181</v>
      </c>
    </row>
    <row r="407" spans="2:51" s="13" customFormat="1">
      <c r="B407" s="164"/>
      <c r="D407" s="165" t="s">
        <v>189</v>
      </c>
      <c r="E407" s="166" t="s">
        <v>1</v>
      </c>
      <c r="F407" s="167" t="s">
        <v>4198</v>
      </c>
      <c r="H407" s="168">
        <v>5.3490000000000002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189</v>
      </c>
      <c r="AU407" s="166" t="s">
        <v>89</v>
      </c>
      <c r="AV407" s="13" t="s">
        <v>89</v>
      </c>
      <c r="AW407" s="13" t="s">
        <v>36</v>
      </c>
      <c r="AX407" s="13" t="s">
        <v>81</v>
      </c>
      <c r="AY407" s="166" t="s">
        <v>181</v>
      </c>
    </row>
    <row r="408" spans="2:51" s="16" customFormat="1">
      <c r="B408" s="209"/>
      <c r="D408" s="165" t="s">
        <v>189</v>
      </c>
      <c r="E408" s="210" t="s">
        <v>1</v>
      </c>
      <c r="F408" s="211" t="s">
        <v>617</v>
      </c>
      <c r="H408" s="212">
        <v>281.30799999999999</v>
      </c>
      <c r="I408" s="213"/>
      <c r="L408" s="209"/>
      <c r="M408" s="214"/>
      <c r="N408" s="215"/>
      <c r="O408" s="215"/>
      <c r="P408" s="215"/>
      <c r="Q408" s="215"/>
      <c r="R408" s="215"/>
      <c r="S408" s="215"/>
      <c r="T408" s="216"/>
      <c r="AT408" s="210" t="s">
        <v>189</v>
      </c>
      <c r="AU408" s="210" t="s">
        <v>89</v>
      </c>
      <c r="AV408" s="16" t="s">
        <v>194</v>
      </c>
      <c r="AW408" s="16" t="s">
        <v>36</v>
      </c>
      <c r="AX408" s="16" t="s">
        <v>81</v>
      </c>
      <c r="AY408" s="210" t="s">
        <v>181</v>
      </c>
    </row>
    <row r="409" spans="2:51" s="13" customFormat="1">
      <c r="B409" s="164"/>
      <c r="D409" s="165" t="s">
        <v>189</v>
      </c>
      <c r="E409" s="166" t="s">
        <v>1</v>
      </c>
      <c r="F409" s="167" t="s">
        <v>1989</v>
      </c>
      <c r="H409" s="168">
        <v>0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189</v>
      </c>
      <c r="AU409" s="166" t="s">
        <v>89</v>
      </c>
      <c r="AV409" s="13" t="s">
        <v>89</v>
      </c>
      <c r="AW409" s="13" t="s">
        <v>36</v>
      </c>
      <c r="AX409" s="13" t="s">
        <v>81</v>
      </c>
      <c r="AY409" s="166" t="s">
        <v>181</v>
      </c>
    </row>
    <row r="410" spans="2:51" s="15" customFormat="1">
      <c r="B410" s="181"/>
      <c r="D410" s="165" t="s">
        <v>189</v>
      </c>
      <c r="E410" s="182" t="s">
        <v>1</v>
      </c>
      <c r="F410" s="183" t="s">
        <v>1996</v>
      </c>
      <c r="H410" s="182" t="s">
        <v>1</v>
      </c>
      <c r="I410" s="184"/>
      <c r="L410" s="181"/>
      <c r="M410" s="185"/>
      <c r="N410" s="186"/>
      <c r="O410" s="186"/>
      <c r="P410" s="186"/>
      <c r="Q410" s="186"/>
      <c r="R410" s="186"/>
      <c r="S410" s="186"/>
      <c r="T410" s="187"/>
      <c r="AT410" s="182" t="s">
        <v>189</v>
      </c>
      <c r="AU410" s="182" t="s">
        <v>89</v>
      </c>
      <c r="AV410" s="15" t="s">
        <v>25</v>
      </c>
      <c r="AW410" s="15" t="s">
        <v>36</v>
      </c>
      <c r="AX410" s="15" t="s">
        <v>81</v>
      </c>
      <c r="AY410" s="182" t="s">
        <v>181</v>
      </c>
    </row>
    <row r="411" spans="2:51" s="13" customFormat="1">
      <c r="B411" s="164"/>
      <c r="D411" s="165" t="s">
        <v>189</v>
      </c>
      <c r="E411" s="166" t="s">
        <v>1</v>
      </c>
      <c r="F411" s="167" t="s">
        <v>1997</v>
      </c>
      <c r="H411" s="168">
        <v>-8.5050000000000008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189</v>
      </c>
      <c r="AU411" s="166" t="s">
        <v>89</v>
      </c>
      <c r="AV411" s="13" t="s">
        <v>89</v>
      </c>
      <c r="AW411" s="13" t="s">
        <v>36</v>
      </c>
      <c r="AX411" s="13" t="s">
        <v>81</v>
      </c>
      <c r="AY411" s="166" t="s">
        <v>181</v>
      </c>
    </row>
    <row r="412" spans="2:51" s="13" customFormat="1">
      <c r="B412" s="164"/>
      <c r="D412" s="165" t="s">
        <v>189</v>
      </c>
      <c r="E412" s="166" t="s">
        <v>1</v>
      </c>
      <c r="F412" s="167" t="s">
        <v>1999</v>
      </c>
      <c r="H412" s="168">
        <v>-16.465</v>
      </c>
      <c r="I412" s="169"/>
      <c r="L412" s="164"/>
      <c r="M412" s="170"/>
      <c r="N412" s="171"/>
      <c r="O412" s="171"/>
      <c r="P412" s="171"/>
      <c r="Q412" s="171"/>
      <c r="R412" s="171"/>
      <c r="S412" s="171"/>
      <c r="T412" s="172"/>
      <c r="AT412" s="166" t="s">
        <v>189</v>
      </c>
      <c r="AU412" s="166" t="s">
        <v>89</v>
      </c>
      <c r="AV412" s="13" t="s">
        <v>89</v>
      </c>
      <c r="AW412" s="13" t="s">
        <v>36</v>
      </c>
      <c r="AX412" s="13" t="s">
        <v>81</v>
      </c>
      <c r="AY412" s="166" t="s">
        <v>181</v>
      </c>
    </row>
    <row r="413" spans="2:51" s="13" customFormat="1">
      <c r="B413" s="164"/>
      <c r="D413" s="165" t="s">
        <v>189</v>
      </c>
      <c r="E413" s="166" t="s">
        <v>1</v>
      </c>
      <c r="F413" s="167" t="s">
        <v>2902</v>
      </c>
      <c r="H413" s="168">
        <v>-10.926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189</v>
      </c>
      <c r="AU413" s="166" t="s">
        <v>89</v>
      </c>
      <c r="AV413" s="13" t="s">
        <v>89</v>
      </c>
      <c r="AW413" s="13" t="s">
        <v>36</v>
      </c>
      <c r="AX413" s="13" t="s">
        <v>81</v>
      </c>
      <c r="AY413" s="166" t="s">
        <v>181</v>
      </c>
    </row>
    <row r="414" spans="2:51" s="13" customFormat="1">
      <c r="B414" s="164"/>
      <c r="D414" s="165" t="s">
        <v>189</v>
      </c>
      <c r="E414" s="166" t="s">
        <v>1</v>
      </c>
      <c r="F414" s="167" t="s">
        <v>2001</v>
      </c>
      <c r="H414" s="168">
        <v>-5.2720000000000002</v>
      </c>
      <c r="I414" s="169"/>
      <c r="L414" s="164"/>
      <c r="M414" s="170"/>
      <c r="N414" s="171"/>
      <c r="O414" s="171"/>
      <c r="P414" s="171"/>
      <c r="Q414" s="171"/>
      <c r="R414" s="171"/>
      <c r="S414" s="171"/>
      <c r="T414" s="172"/>
      <c r="AT414" s="166" t="s">
        <v>189</v>
      </c>
      <c r="AU414" s="166" t="s">
        <v>89</v>
      </c>
      <c r="AV414" s="13" t="s">
        <v>89</v>
      </c>
      <c r="AW414" s="13" t="s">
        <v>36</v>
      </c>
      <c r="AX414" s="13" t="s">
        <v>81</v>
      </c>
      <c r="AY414" s="166" t="s">
        <v>181</v>
      </c>
    </row>
    <row r="415" spans="2:51" s="13" customFormat="1">
      <c r="B415" s="164"/>
      <c r="D415" s="165" t="s">
        <v>189</v>
      </c>
      <c r="E415" s="166" t="s">
        <v>1</v>
      </c>
      <c r="F415" s="167" t="s">
        <v>2903</v>
      </c>
      <c r="H415" s="168">
        <v>-3.302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189</v>
      </c>
      <c r="AU415" s="166" t="s">
        <v>89</v>
      </c>
      <c r="AV415" s="13" t="s">
        <v>89</v>
      </c>
      <c r="AW415" s="13" t="s">
        <v>36</v>
      </c>
      <c r="AX415" s="13" t="s">
        <v>81</v>
      </c>
      <c r="AY415" s="166" t="s">
        <v>181</v>
      </c>
    </row>
    <row r="416" spans="2:51" s="13" customFormat="1">
      <c r="B416" s="164"/>
      <c r="D416" s="165" t="s">
        <v>189</v>
      </c>
      <c r="E416" s="166" t="s">
        <v>1</v>
      </c>
      <c r="F416" s="167" t="s">
        <v>4199</v>
      </c>
      <c r="H416" s="168">
        <v>-2.1579999999999999</v>
      </c>
      <c r="I416" s="169"/>
      <c r="L416" s="164"/>
      <c r="M416" s="170"/>
      <c r="N416" s="171"/>
      <c r="O416" s="171"/>
      <c r="P416" s="171"/>
      <c r="Q416" s="171"/>
      <c r="R416" s="171"/>
      <c r="S416" s="171"/>
      <c r="T416" s="172"/>
      <c r="AT416" s="166" t="s">
        <v>189</v>
      </c>
      <c r="AU416" s="166" t="s">
        <v>89</v>
      </c>
      <c r="AV416" s="13" t="s">
        <v>89</v>
      </c>
      <c r="AW416" s="13" t="s">
        <v>36</v>
      </c>
      <c r="AX416" s="13" t="s">
        <v>81</v>
      </c>
      <c r="AY416" s="166" t="s">
        <v>181</v>
      </c>
    </row>
    <row r="417" spans="1:65" s="13" customFormat="1">
      <c r="B417" s="164"/>
      <c r="D417" s="165" t="s">
        <v>189</v>
      </c>
      <c r="E417" s="166" t="s">
        <v>1</v>
      </c>
      <c r="F417" s="167" t="s">
        <v>2004</v>
      </c>
      <c r="H417" s="168">
        <v>-3.6760000000000002</v>
      </c>
      <c r="I417" s="169"/>
      <c r="L417" s="164"/>
      <c r="M417" s="170"/>
      <c r="N417" s="171"/>
      <c r="O417" s="171"/>
      <c r="P417" s="171"/>
      <c r="Q417" s="171"/>
      <c r="R417" s="171"/>
      <c r="S417" s="171"/>
      <c r="T417" s="172"/>
      <c r="AT417" s="166" t="s">
        <v>189</v>
      </c>
      <c r="AU417" s="166" t="s">
        <v>89</v>
      </c>
      <c r="AV417" s="13" t="s">
        <v>89</v>
      </c>
      <c r="AW417" s="13" t="s">
        <v>36</v>
      </c>
      <c r="AX417" s="13" t="s">
        <v>81</v>
      </c>
      <c r="AY417" s="166" t="s">
        <v>181</v>
      </c>
    </row>
    <row r="418" spans="1:65" s="13" customFormat="1">
      <c r="B418" s="164"/>
      <c r="D418" s="165" t="s">
        <v>189</v>
      </c>
      <c r="E418" s="166" t="s">
        <v>1</v>
      </c>
      <c r="F418" s="167" t="s">
        <v>2906</v>
      </c>
      <c r="H418" s="168">
        <v>-0.45700000000000002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189</v>
      </c>
      <c r="AU418" s="166" t="s">
        <v>89</v>
      </c>
      <c r="AV418" s="13" t="s">
        <v>89</v>
      </c>
      <c r="AW418" s="13" t="s">
        <v>36</v>
      </c>
      <c r="AX418" s="13" t="s">
        <v>81</v>
      </c>
      <c r="AY418" s="166" t="s">
        <v>181</v>
      </c>
    </row>
    <row r="419" spans="1:65" s="13" customFormat="1">
      <c r="B419" s="164"/>
      <c r="D419" s="165" t="s">
        <v>189</v>
      </c>
      <c r="E419" s="166" t="s">
        <v>1</v>
      </c>
      <c r="F419" s="167" t="s">
        <v>4200</v>
      </c>
      <c r="H419" s="168">
        <v>-9.6000000000000002E-2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189</v>
      </c>
      <c r="AU419" s="166" t="s">
        <v>89</v>
      </c>
      <c r="AV419" s="13" t="s">
        <v>89</v>
      </c>
      <c r="AW419" s="13" t="s">
        <v>36</v>
      </c>
      <c r="AX419" s="13" t="s">
        <v>81</v>
      </c>
      <c r="AY419" s="166" t="s">
        <v>181</v>
      </c>
    </row>
    <row r="420" spans="1:65" s="14" customFormat="1">
      <c r="B420" s="173"/>
      <c r="D420" s="165" t="s">
        <v>189</v>
      </c>
      <c r="E420" s="174" t="s">
        <v>1</v>
      </c>
      <c r="F420" s="175" t="s">
        <v>190</v>
      </c>
      <c r="H420" s="176">
        <v>230.45100000000008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189</v>
      </c>
      <c r="AU420" s="174" t="s">
        <v>89</v>
      </c>
      <c r="AV420" s="14" t="s">
        <v>151</v>
      </c>
      <c r="AW420" s="14" t="s">
        <v>36</v>
      </c>
      <c r="AX420" s="14" t="s">
        <v>81</v>
      </c>
      <c r="AY420" s="174" t="s">
        <v>181</v>
      </c>
    </row>
    <row r="421" spans="1:65" s="15" customFormat="1">
      <c r="B421" s="181"/>
      <c r="D421" s="165" t="s">
        <v>189</v>
      </c>
      <c r="E421" s="182" t="s">
        <v>1</v>
      </c>
      <c r="F421" s="183" t="s">
        <v>1669</v>
      </c>
      <c r="H421" s="182" t="s">
        <v>1</v>
      </c>
      <c r="I421" s="184"/>
      <c r="L421" s="181"/>
      <c r="M421" s="185"/>
      <c r="N421" s="186"/>
      <c r="O421" s="186"/>
      <c r="P421" s="186"/>
      <c r="Q421" s="186"/>
      <c r="R421" s="186"/>
      <c r="S421" s="186"/>
      <c r="T421" s="187"/>
      <c r="AT421" s="182" t="s">
        <v>189</v>
      </c>
      <c r="AU421" s="182" t="s">
        <v>89</v>
      </c>
      <c r="AV421" s="15" t="s">
        <v>25</v>
      </c>
      <c r="AW421" s="15" t="s">
        <v>36</v>
      </c>
      <c r="AX421" s="15" t="s">
        <v>81</v>
      </c>
      <c r="AY421" s="182" t="s">
        <v>181</v>
      </c>
    </row>
    <row r="422" spans="1:65" s="13" customFormat="1">
      <c r="B422" s="164"/>
      <c r="D422" s="165" t="s">
        <v>189</v>
      </c>
      <c r="E422" s="166" t="s">
        <v>1</v>
      </c>
      <c r="F422" s="167" t="s">
        <v>3382</v>
      </c>
      <c r="H422" s="168">
        <v>0.71299999999999997</v>
      </c>
      <c r="I422" s="169"/>
      <c r="L422" s="164"/>
      <c r="M422" s="170"/>
      <c r="N422" s="171"/>
      <c r="O422" s="171"/>
      <c r="P422" s="171"/>
      <c r="Q422" s="171"/>
      <c r="R422" s="171"/>
      <c r="S422" s="171"/>
      <c r="T422" s="172"/>
      <c r="AT422" s="166" t="s">
        <v>189</v>
      </c>
      <c r="AU422" s="166" t="s">
        <v>89</v>
      </c>
      <c r="AV422" s="13" t="s">
        <v>89</v>
      </c>
      <c r="AW422" s="13" t="s">
        <v>36</v>
      </c>
      <c r="AX422" s="13" t="s">
        <v>25</v>
      </c>
      <c r="AY422" s="166" t="s">
        <v>181</v>
      </c>
    </row>
    <row r="423" spans="1:65" s="2" customFormat="1" ht="37.9" customHeight="1">
      <c r="A423" s="33"/>
      <c r="B423" s="150"/>
      <c r="C423" s="151" t="s">
        <v>693</v>
      </c>
      <c r="D423" s="151" t="s">
        <v>183</v>
      </c>
      <c r="E423" s="152" t="s">
        <v>4201</v>
      </c>
      <c r="F423" s="153" t="s">
        <v>4202</v>
      </c>
      <c r="G423" s="154" t="s">
        <v>294</v>
      </c>
      <c r="H423" s="155">
        <v>24.963999999999999</v>
      </c>
      <c r="I423" s="156"/>
      <c r="J423" s="157">
        <f>ROUND(I423*H423,2)</f>
        <v>0</v>
      </c>
      <c r="K423" s="153" t="s">
        <v>187</v>
      </c>
      <c r="L423" s="34"/>
      <c r="M423" s="158" t="s">
        <v>1</v>
      </c>
      <c r="N423" s="159" t="s">
        <v>46</v>
      </c>
      <c r="O423" s="59"/>
      <c r="P423" s="160">
        <f>O423*H423</f>
        <v>0</v>
      </c>
      <c r="Q423" s="160">
        <v>0</v>
      </c>
      <c r="R423" s="160">
        <f>Q423*H423</f>
        <v>0</v>
      </c>
      <c r="S423" s="160">
        <v>0</v>
      </c>
      <c r="T423" s="161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2" t="s">
        <v>151</v>
      </c>
      <c r="AT423" s="162" t="s">
        <v>183</v>
      </c>
      <c r="AU423" s="162" t="s">
        <v>89</v>
      </c>
      <c r="AY423" s="18" t="s">
        <v>181</v>
      </c>
      <c r="BE423" s="163">
        <f>IF(N423="základní",J423,0)</f>
        <v>0</v>
      </c>
      <c r="BF423" s="163">
        <f>IF(N423="snížená",J423,0)</f>
        <v>0</v>
      </c>
      <c r="BG423" s="163">
        <f>IF(N423="zákl. přenesená",J423,0)</f>
        <v>0</v>
      </c>
      <c r="BH423" s="163">
        <f>IF(N423="sníž. přenesená",J423,0)</f>
        <v>0</v>
      </c>
      <c r="BI423" s="163">
        <f>IF(N423="nulová",J423,0)</f>
        <v>0</v>
      </c>
      <c r="BJ423" s="18" t="s">
        <v>25</v>
      </c>
      <c r="BK423" s="163">
        <f>ROUND(I423*H423,2)</f>
        <v>0</v>
      </c>
      <c r="BL423" s="18" t="s">
        <v>151</v>
      </c>
      <c r="BM423" s="162" t="s">
        <v>4203</v>
      </c>
    </row>
    <row r="424" spans="1:65" s="13" customFormat="1">
      <c r="B424" s="164"/>
      <c r="D424" s="165" t="s">
        <v>189</v>
      </c>
      <c r="E424" s="166" t="s">
        <v>1</v>
      </c>
      <c r="F424" s="167" t="s">
        <v>704</v>
      </c>
      <c r="H424" s="168">
        <v>24.963999999999999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189</v>
      </c>
      <c r="AU424" s="166" t="s">
        <v>89</v>
      </c>
      <c r="AV424" s="13" t="s">
        <v>89</v>
      </c>
      <c r="AW424" s="13" t="s">
        <v>36</v>
      </c>
      <c r="AX424" s="13" t="s">
        <v>25</v>
      </c>
      <c r="AY424" s="166" t="s">
        <v>181</v>
      </c>
    </row>
    <row r="425" spans="1:65" s="2" customFormat="1" ht="37.9" customHeight="1">
      <c r="A425" s="33"/>
      <c r="B425" s="150"/>
      <c r="C425" s="151" t="s">
        <v>700</v>
      </c>
      <c r="D425" s="151" t="s">
        <v>183</v>
      </c>
      <c r="E425" s="152" t="s">
        <v>4204</v>
      </c>
      <c r="F425" s="153" t="s">
        <v>4205</v>
      </c>
      <c r="G425" s="154" t="s">
        <v>294</v>
      </c>
      <c r="H425" s="155">
        <v>7.133</v>
      </c>
      <c r="I425" s="156"/>
      <c r="J425" s="157">
        <f>ROUND(I425*H425,2)</f>
        <v>0</v>
      </c>
      <c r="K425" s="153" t="s">
        <v>187</v>
      </c>
      <c r="L425" s="34"/>
      <c r="M425" s="158" t="s">
        <v>1</v>
      </c>
      <c r="N425" s="159" t="s">
        <v>46</v>
      </c>
      <c r="O425" s="59"/>
      <c r="P425" s="160">
        <f>O425*H425</f>
        <v>0</v>
      </c>
      <c r="Q425" s="160">
        <v>0</v>
      </c>
      <c r="R425" s="160">
        <f>Q425*H425</f>
        <v>0</v>
      </c>
      <c r="S425" s="160">
        <v>0</v>
      </c>
      <c r="T425" s="161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2" t="s">
        <v>151</v>
      </c>
      <c r="AT425" s="162" t="s">
        <v>183</v>
      </c>
      <c r="AU425" s="162" t="s">
        <v>89</v>
      </c>
      <c r="AY425" s="18" t="s">
        <v>181</v>
      </c>
      <c r="BE425" s="163">
        <f>IF(N425="základní",J425,0)</f>
        <v>0</v>
      </c>
      <c r="BF425" s="163">
        <f>IF(N425="snížená",J425,0)</f>
        <v>0</v>
      </c>
      <c r="BG425" s="163">
        <f>IF(N425="zákl. přenesená",J425,0)</f>
        <v>0</v>
      </c>
      <c r="BH425" s="163">
        <f>IF(N425="sníž. přenesená",J425,0)</f>
        <v>0</v>
      </c>
      <c r="BI425" s="163">
        <f>IF(N425="nulová",J425,0)</f>
        <v>0</v>
      </c>
      <c r="BJ425" s="18" t="s">
        <v>25</v>
      </c>
      <c r="BK425" s="163">
        <f>ROUND(I425*H425,2)</f>
        <v>0</v>
      </c>
      <c r="BL425" s="18" t="s">
        <v>151</v>
      </c>
      <c r="BM425" s="162" t="s">
        <v>4206</v>
      </c>
    </row>
    <row r="426" spans="1:65" s="13" customFormat="1">
      <c r="B426" s="164"/>
      <c r="D426" s="165" t="s">
        <v>189</v>
      </c>
      <c r="E426" s="166" t="s">
        <v>1</v>
      </c>
      <c r="F426" s="167" t="s">
        <v>709</v>
      </c>
      <c r="H426" s="168">
        <v>7.133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189</v>
      </c>
      <c r="AU426" s="166" t="s">
        <v>89</v>
      </c>
      <c r="AV426" s="13" t="s">
        <v>89</v>
      </c>
      <c r="AW426" s="13" t="s">
        <v>36</v>
      </c>
      <c r="AX426" s="13" t="s">
        <v>25</v>
      </c>
      <c r="AY426" s="166" t="s">
        <v>181</v>
      </c>
    </row>
    <row r="427" spans="1:65" s="2" customFormat="1" ht="37.9" customHeight="1">
      <c r="A427" s="33"/>
      <c r="B427" s="150"/>
      <c r="C427" s="151" t="s">
        <v>705</v>
      </c>
      <c r="D427" s="151" t="s">
        <v>183</v>
      </c>
      <c r="E427" s="152" t="s">
        <v>4207</v>
      </c>
      <c r="F427" s="153" t="s">
        <v>4208</v>
      </c>
      <c r="G427" s="154" t="s">
        <v>294</v>
      </c>
      <c r="H427" s="155">
        <v>2.8530000000000002</v>
      </c>
      <c r="I427" s="156"/>
      <c r="J427" s="157">
        <f>ROUND(I427*H427,2)</f>
        <v>0</v>
      </c>
      <c r="K427" s="153" t="s">
        <v>187</v>
      </c>
      <c r="L427" s="34"/>
      <c r="M427" s="158" t="s">
        <v>1</v>
      </c>
      <c r="N427" s="159" t="s">
        <v>46</v>
      </c>
      <c r="O427" s="59"/>
      <c r="P427" s="160">
        <f>O427*H427</f>
        <v>0</v>
      </c>
      <c r="Q427" s="160">
        <v>0</v>
      </c>
      <c r="R427" s="160">
        <f>Q427*H427</f>
        <v>0</v>
      </c>
      <c r="S427" s="160">
        <v>0</v>
      </c>
      <c r="T427" s="161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2" t="s">
        <v>151</v>
      </c>
      <c r="AT427" s="162" t="s">
        <v>183</v>
      </c>
      <c r="AU427" s="162" t="s">
        <v>89</v>
      </c>
      <c r="AY427" s="18" t="s">
        <v>181</v>
      </c>
      <c r="BE427" s="163">
        <f>IF(N427="základní",J427,0)</f>
        <v>0</v>
      </c>
      <c r="BF427" s="163">
        <f>IF(N427="snížená",J427,0)</f>
        <v>0</v>
      </c>
      <c r="BG427" s="163">
        <f>IF(N427="zákl. přenesená",J427,0)</f>
        <v>0</v>
      </c>
      <c r="BH427" s="163">
        <f>IF(N427="sníž. přenesená",J427,0)</f>
        <v>0</v>
      </c>
      <c r="BI427" s="163">
        <f>IF(N427="nulová",J427,0)</f>
        <v>0</v>
      </c>
      <c r="BJ427" s="18" t="s">
        <v>25</v>
      </c>
      <c r="BK427" s="163">
        <f>ROUND(I427*H427,2)</f>
        <v>0</v>
      </c>
      <c r="BL427" s="18" t="s">
        <v>151</v>
      </c>
      <c r="BM427" s="162" t="s">
        <v>4209</v>
      </c>
    </row>
    <row r="428" spans="1:65" s="13" customFormat="1">
      <c r="B428" s="164"/>
      <c r="D428" s="165" t="s">
        <v>189</v>
      </c>
      <c r="E428" s="166" t="s">
        <v>1</v>
      </c>
      <c r="F428" s="167" t="s">
        <v>714</v>
      </c>
      <c r="H428" s="168">
        <v>2.8530000000000002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189</v>
      </c>
      <c r="AU428" s="166" t="s">
        <v>89</v>
      </c>
      <c r="AV428" s="13" t="s">
        <v>89</v>
      </c>
      <c r="AW428" s="13" t="s">
        <v>36</v>
      </c>
      <c r="AX428" s="13" t="s">
        <v>25</v>
      </c>
      <c r="AY428" s="166" t="s">
        <v>181</v>
      </c>
    </row>
    <row r="429" spans="1:65" s="2" customFormat="1" ht="37.9" customHeight="1">
      <c r="A429" s="33"/>
      <c r="B429" s="150"/>
      <c r="C429" s="151" t="s">
        <v>710</v>
      </c>
      <c r="D429" s="151" t="s">
        <v>183</v>
      </c>
      <c r="E429" s="152" t="s">
        <v>2021</v>
      </c>
      <c r="F429" s="153" t="s">
        <v>2022</v>
      </c>
      <c r="G429" s="154" t="s">
        <v>294</v>
      </c>
      <c r="H429" s="155">
        <v>3.8959999999999999</v>
      </c>
      <c r="I429" s="156"/>
      <c r="J429" s="157">
        <f>ROUND(I429*H429,2)</f>
        <v>0</v>
      </c>
      <c r="K429" s="153" t="s">
        <v>187</v>
      </c>
      <c r="L429" s="34"/>
      <c r="M429" s="158" t="s">
        <v>1</v>
      </c>
      <c r="N429" s="159" t="s">
        <v>46</v>
      </c>
      <c r="O429" s="59"/>
      <c r="P429" s="160">
        <f>O429*H429</f>
        <v>0</v>
      </c>
      <c r="Q429" s="160">
        <v>0</v>
      </c>
      <c r="R429" s="160">
        <f>Q429*H429</f>
        <v>0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151</v>
      </c>
      <c r="AT429" s="162" t="s">
        <v>183</v>
      </c>
      <c r="AU429" s="162" t="s">
        <v>89</v>
      </c>
      <c r="AY429" s="18" t="s">
        <v>181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25</v>
      </c>
      <c r="BK429" s="163">
        <f>ROUND(I429*H429,2)</f>
        <v>0</v>
      </c>
      <c r="BL429" s="18" t="s">
        <v>151</v>
      </c>
      <c r="BM429" s="162" t="s">
        <v>4210</v>
      </c>
    </row>
    <row r="430" spans="1:65" s="15" customFormat="1">
      <c r="B430" s="181"/>
      <c r="D430" s="165" t="s">
        <v>189</v>
      </c>
      <c r="E430" s="182" t="s">
        <v>1</v>
      </c>
      <c r="F430" s="183" t="s">
        <v>2024</v>
      </c>
      <c r="H430" s="182" t="s">
        <v>1</v>
      </c>
      <c r="I430" s="184"/>
      <c r="L430" s="181"/>
      <c r="M430" s="185"/>
      <c r="N430" s="186"/>
      <c r="O430" s="186"/>
      <c r="P430" s="186"/>
      <c r="Q430" s="186"/>
      <c r="R430" s="186"/>
      <c r="S430" s="186"/>
      <c r="T430" s="187"/>
      <c r="AT430" s="182" t="s">
        <v>189</v>
      </c>
      <c r="AU430" s="182" t="s">
        <v>89</v>
      </c>
      <c r="AV430" s="15" t="s">
        <v>25</v>
      </c>
      <c r="AW430" s="15" t="s">
        <v>36</v>
      </c>
      <c r="AX430" s="15" t="s">
        <v>81</v>
      </c>
      <c r="AY430" s="182" t="s">
        <v>181</v>
      </c>
    </row>
    <row r="431" spans="1:65" s="15" customFormat="1">
      <c r="B431" s="181"/>
      <c r="D431" s="165" t="s">
        <v>189</v>
      </c>
      <c r="E431" s="182" t="s">
        <v>1</v>
      </c>
      <c r="F431" s="183" t="s">
        <v>1669</v>
      </c>
      <c r="H431" s="182" t="s">
        <v>1</v>
      </c>
      <c r="I431" s="184"/>
      <c r="L431" s="181"/>
      <c r="M431" s="185"/>
      <c r="N431" s="186"/>
      <c r="O431" s="186"/>
      <c r="P431" s="186"/>
      <c r="Q431" s="186"/>
      <c r="R431" s="186"/>
      <c r="S431" s="186"/>
      <c r="T431" s="187"/>
      <c r="AT431" s="182" t="s">
        <v>189</v>
      </c>
      <c r="AU431" s="182" t="s">
        <v>89</v>
      </c>
      <c r="AV431" s="15" t="s">
        <v>25</v>
      </c>
      <c r="AW431" s="15" t="s">
        <v>36</v>
      </c>
      <c r="AX431" s="15" t="s">
        <v>81</v>
      </c>
      <c r="AY431" s="182" t="s">
        <v>181</v>
      </c>
    </row>
    <row r="432" spans="1:65" s="13" customFormat="1">
      <c r="B432" s="164"/>
      <c r="D432" s="165" t="s">
        <v>189</v>
      </c>
      <c r="E432" s="166" t="s">
        <v>1</v>
      </c>
      <c r="F432" s="167" t="s">
        <v>3393</v>
      </c>
      <c r="H432" s="168">
        <v>0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189</v>
      </c>
      <c r="AU432" s="166" t="s">
        <v>89</v>
      </c>
      <c r="AV432" s="13" t="s">
        <v>89</v>
      </c>
      <c r="AW432" s="13" t="s">
        <v>36</v>
      </c>
      <c r="AX432" s="13" t="s">
        <v>81</v>
      </c>
      <c r="AY432" s="166" t="s">
        <v>181</v>
      </c>
    </row>
    <row r="433" spans="1:65" s="13" customFormat="1">
      <c r="B433" s="164"/>
      <c r="D433" s="165" t="s">
        <v>189</v>
      </c>
      <c r="E433" s="166" t="s">
        <v>1</v>
      </c>
      <c r="F433" s="167" t="s">
        <v>4211</v>
      </c>
      <c r="H433" s="168">
        <v>3.8959999999999999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189</v>
      </c>
      <c r="AU433" s="166" t="s">
        <v>89</v>
      </c>
      <c r="AV433" s="13" t="s">
        <v>89</v>
      </c>
      <c r="AW433" s="13" t="s">
        <v>36</v>
      </c>
      <c r="AX433" s="13" t="s">
        <v>25</v>
      </c>
      <c r="AY433" s="166" t="s">
        <v>181</v>
      </c>
    </row>
    <row r="434" spans="1:65" s="2" customFormat="1" ht="37.9" customHeight="1">
      <c r="A434" s="33"/>
      <c r="B434" s="150"/>
      <c r="C434" s="151" t="s">
        <v>715</v>
      </c>
      <c r="D434" s="151" t="s">
        <v>183</v>
      </c>
      <c r="E434" s="152" t="s">
        <v>2026</v>
      </c>
      <c r="F434" s="153" t="s">
        <v>2027</v>
      </c>
      <c r="G434" s="154" t="s">
        <v>294</v>
      </c>
      <c r="H434" s="155">
        <v>136.352</v>
      </c>
      <c r="I434" s="156"/>
      <c r="J434" s="157">
        <f>ROUND(I434*H434,2)</f>
        <v>0</v>
      </c>
      <c r="K434" s="153" t="s">
        <v>187</v>
      </c>
      <c r="L434" s="34"/>
      <c r="M434" s="158" t="s">
        <v>1</v>
      </c>
      <c r="N434" s="159" t="s">
        <v>46</v>
      </c>
      <c r="O434" s="59"/>
      <c r="P434" s="160">
        <f>O434*H434</f>
        <v>0</v>
      </c>
      <c r="Q434" s="160">
        <v>0</v>
      </c>
      <c r="R434" s="160">
        <f>Q434*H434</f>
        <v>0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151</v>
      </c>
      <c r="AT434" s="162" t="s">
        <v>183</v>
      </c>
      <c r="AU434" s="162" t="s">
        <v>89</v>
      </c>
      <c r="AY434" s="18" t="s">
        <v>181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25</v>
      </c>
      <c r="BK434" s="163">
        <f>ROUND(I434*H434,2)</f>
        <v>0</v>
      </c>
      <c r="BL434" s="18" t="s">
        <v>151</v>
      </c>
      <c r="BM434" s="162" t="s">
        <v>4212</v>
      </c>
    </row>
    <row r="435" spans="1:65" s="13" customFormat="1">
      <c r="B435" s="164"/>
      <c r="D435" s="165" t="s">
        <v>189</v>
      </c>
      <c r="E435" s="166" t="s">
        <v>1</v>
      </c>
      <c r="F435" s="167" t="s">
        <v>3395</v>
      </c>
      <c r="H435" s="168">
        <v>0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189</v>
      </c>
      <c r="AU435" s="166" t="s">
        <v>89</v>
      </c>
      <c r="AV435" s="13" t="s">
        <v>89</v>
      </c>
      <c r="AW435" s="13" t="s">
        <v>36</v>
      </c>
      <c r="AX435" s="13" t="s">
        <v>81</v>
      </c>
      <c r="AY435" s="166" t="s">
        <v>181</v>
      </c>
    </row>
    <row r="436" spans="1:65" s="13" customFormat="1">
      <c r="B436" s="164"/>
      <c r="D436" s="165" t="s">
        <v>189</v>
      </c>
      <c r="E436" s="166" t="s">
        <v>1</v>
      </c>
      <c r="F436" s="167" t="s">
        <v>4213</v>
      </c>
      <c r="H436" s="168">
        <v>136.352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189</v>
      </c>
      <c r="AU436" s="166" t="s">
        <v>89</v>
      </c>
      <c r="AV436" s="13" t="s">
        <v>89</v>
      </c>
      <c r="AW436" s="13" t="s">
        <v>36</v>
      </c>
      <c r="AX436" s="13" t="s">
        <v>25</v>
      </c>
      <c r="AY436" s="166" t="s">
        <v>181</v>
      </c>
    </row>
    <row r="437" spans="1:65" s="2" customFormat="1" ht="37.9" customHeight="1">
      <c r="A437" s="33"/>
      <c r="B437" s="150"/>
      <c r="C437" s="151" t="s">
        <v>717</v>
      </c>
      <c r="D437" s="151" t="s">
        <v>183</v>
      </c>
      <c r="E437" s="152" t="s">
        <v>2030</v>
      </c>
      <c r="F437" s="153" t="s">
        <v>2031</v>
      </c>
      <c r="G437" s="154" t="s">
        <v>294</v>
      </c>
      <c r="H437" s="155">
        <v>38.957999999999998</v>
      </c>
      <c r="I437" s="156"/>
      <c r="J437" s="157">
        <f>ROUND(I437*H437,2)</f>
        <v>0</v>
      </c>
      <c r="K437" s="153" t="s">
        <v>187</v>
      </c>
      <c r="L437" s="34"/>
      <c r="M437" s="158" t="s">
        <v>1</v>
      </c>
      <c r="N437" s="159" t="s">
        <v>46</v>
      </c>
      <c r="O437" s="59"/>
      <c r="P437" s="160">
        <f>O437*H437</f>
        <v>0</v>
      </c>
      <c r="Q437" s="160">
        <v>0</v>
      </c>
      <c r="R437" s="160">
        <f>Q437*H437</f>
        <v>0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151</v>
      </c>
      <c r="AT437" s="162" t="s">
        <v>183</v>
      </c>
      <c r="AU437" s="162" t="s">
        <v>89</v>
      </c>
      <c r="AY437" s="18" t="s">
        <v>181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25</v>
      </c>
      <c r="BK437" s="163">
        <f>ROUND(I437*H437,2)</f>
        <v>0</v>
      </c>
      <c r="BL437" s="18" t="s">
        <v>151</v>
      </c>
      <c r="BM437" s="162" t="s">
        <v>4214</v>
      </c>
    </row>
    <row r="438" spans="1:65" s="13" customFormat="1">
      <c r="B438" s="164"/>
      <c r="D438" s="165" t="s">
        <v>189</v>
      </c>
      <c r="E438" s="166" t="s">
        <v>1</v>
      </c>
      <c r="F438" s="167" t="s">
        <v>3397</v>
      </c>
      <c r="H438" s="168">
        <v>0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189</v>
      </c>
      <c r="AU438" s="166" t="s">
        <v>89</v>
      </c>
      <c r="AV438" s="13" t="s">
        <v>89</v>
      </c>
      <c r="AW438" s="13" t="s">
        <v>36</v>
      </c>
      <c r="AX438" s="13" t="s">
        <v>81</v>
      </c>
      <c r="AY438" s="166" t="s">
        <v>181</v>
      </c>
    </row>
    <row r="439" spans="1:65" s="13" customFormat="1">
      <c r="B439" s="164"/>
      <c r="D439" s="165" t="s">
        <v>189</v>
      </c>
      <c r="E439" s="166" t="s">
        <v>1</v>
      </c>
      <c r="F439" s="167" t="s">
        <v>4215</v>
      </c>
      <c r="H439" s="168">
        <v>38.957999999999998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189</v>
      </c>
      <c r="AU439" s="166" t="s">
        <v>89</v>
      </c>
      <c r="AV439" s="13" t="s">
        <v>89</v>
      </c>
      <c r="AW439" s="13" t="s">
        <v>36</v>
      </c>
      <c r="AX439" s="13" t="s">
        <v>25</v>
      </c>
      <c r="AY439" s="166" t="s">
        <v>181</v>
      </c>
    </row>
    <row r="440" spans="1:65" s="2" customFormat="1" ht="37.9" customHeight="1">
      <c r="A440" s="33"/>
      <c r="B440" s="150"/>
      <c r="C440" s="151" t="s">
        <v>721</v>
      </c>
      <c r="D440" s="151" t="s">
        <v>183</v>
      </c>
      <c r="E440" s="152" t="s">
        <v>2034</v>
      </c>
      <c r="F440" s="153" t="s">
        <v>2035</v>
      </c>
      <c r="G440" s="154" t="s">
        <v>294</v>
      </c>
      <c r="H440" s="155">
        <v>15.583</v>
      </c>
      <c r="I440" s="156"/>
      <c r="J440" s="157">
        <f>ROUND(I440*H440,2)</f>
        <v>0</v>
      </c>
      <c r="K440" s="153" t="s">
        <v>1</v>
      </c>
      <c r="L440" s="34"/>
      <c r="M440" s="158" t="s">
        <v>1</v>
      </c>
      <c r="N440" s="159" t="s">
        <v>46</v>
      </c>
      <c r="O440" s="59"/>
      <c r="P440" s="160">
        <f>O440*H440</f>
        <v>0</v>
      </c>
      <c r="Q440" s="160">
        <v>0</v>
      </c>
      <c r="R440" s="160">
        <f>Q440*H440</f>
        <v>0</v>
      </c>
      <c r="S440" s="160">
        <v>0</v>
      </c>
      <c r="T440" s="161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2" t="s">
        <v>151</v>
      </c>
      <c r="AT440" s="162" t="s">
        <v>183</v>
      </c>
      <c r="AU440" s="162" t="s">
        <v>89</v>
      </c>
      <c r="AY440" s="18" t="s">
        <v>181</v>
      </c>
      <c r="BE440" s="163">
        <f>IF(N440="základní",J440,0)</f>
        <v>0</v>
      </c>
      <c r="BF440" s="163">
        <f>IF(N440="snížená",J440,0)</f>
        <v>0</v>
      </c>
      <c r="BG440" s="163">
        <f>IF(N440="zákl. přenesená",J440,0)</f>
        <v>0</v>
      </c>
      <c r="BH440" s="163">
        <f>IF(N440="sníž. přenesená",J440,0)</f>
        <v>0</v>
      </c>
      <c r="BI440" s="163">
        <f>IF(N440="nulová",J440,0)</f>
        <v>0</v>
      </c>
      <c r="BJ440" s="18" t="s">
        <v>25</v>
      </c>
      <c r="BK440" s="163">
        <f>ROUND(I440*H440,2)</f>
        <v>0</v>
      </c>
      <c r="BL440" s="18" t="s">
        <v>151</v>
      </c>
      <c r="BM440" s="162" t="s">
        <v>4216</v>
      </c>
    </row>
    <row r="441" spans="1:65" s="13" customFormat="1">
      <c r="B441" s="164"/>
      <c r="D441" s="165" t="s">
        <v>189</v>
      </c>
      <c r="E441" s="166" t="s">
        <v>1</v>
      </c>
      <c r="F441" s="167" t="s">
        <v>2037</v>
      </c>
      <c r="H441" s="168">
        <v>0</v>
      </c>
      <c r="I441" s="169"/>
      <c r="L441" s="164"/>
      <c r="M441" s="170"/>
      <c r="N441" s="171"/>
      <c r="O441" s="171"/>
      <c r="P441" s="171"/>
      <c r="Q441" s="171"/>
      <c r="R441" s="171"/>
      <c r="S441" s="171"/>
      <c r="T441" s="172"/>
      <c r="AT441" s="166" t="s">
        <v>189</v>
      </c>
      <c r="AU441" s="166" t="s">
        <v>89</v>
      </c>
      <c r="AV441" s="13" t="s">
        <v>89</v>
      </c>
      <c r="AW441" s="13" t="s">
        <v>36</v>
      </c>
      <c r="AX441" s="13" t="s">
        <v>81</v>
      </c>
      <c r="AY441" s="166" t="s">
        <v>181</v>
      </c>
    </row>
    <row r="442" spans="1:65" s="13" customFormat="1">
      <c r="B442" s="164"/>
      <c r="D442" s="165" t="s">
        <v>189</v>
      </c>
      <c r="E442" s="166" t="s">
        <v>1</v>
      </c>
      <c r="F442" s="167" t="s">
        <v>4217</v>
      </c>
      <c r="H442" s="168">
        <v>15.583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189</v>
      </c>
      <c r="AU442" s="166" t="s">
        <v>89</v>
      </c>
      <c r="AV442" s="13" t="s">
        <v>89</v>
      </c>
      <c r="AW442" s="13" t="s">
        <v>36</v>
      </c>
      <c r="AX442" s="13" t="s">
        <v>25</v>
      </c>
      <c r="AY442" s="166" t="s">
        <v>181</v>
      </c>
    </row>
    <row r="443" spans="1:65" s="2" customFormat="1" ht="37.9" customHeight="1">
      <c r="A443" s="33"/>
      <c r="B443" s="150"/>
      <c r="C443" s="151" t="s">
        <v>723</v>
      </c>
      <c r="D443" s="151" t="s">
        <v>183</v>
      </c>
      <c r="E443" s="152" t="s">
        <v>2042</v>
      </c>
      <c r="F443" s="153" t="s">
        <v>2043</v>
      </c>
      <c r="G443" s="154" t="s">
        <v>294</v>
      </c>
      <c r="H443" s="155">
        <v>0.34899999999999998</v>
      </c>
      <c r="I443" s="156"/>
      <c r="J443" s="157">
        <f>ROUND(I443*H443,2)</f>
        <v>0</v>
      </c>
      <c r="K443" s="153" t="s">
        <v>187</v>
      </c>
      <c r="L443" s="34"/>
      <c r="M443" s="158" t="s">
        <v>1</v>
      </c>
      <c r="N443" s="159" t="s">
        <v>46</v>
      </c>
      <c r="O443" s="59"/>
      <c r="P443" s="160">
        <f>O443*H443</f>
        <v>0</v>
      </c>
      <c r="Q443" s="160">
        <v>0</v>
      </c>
      <c r="R443" s="160">
        <f>Q443*H443</f>
        <v>0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151</v>
      </c>
      <c r="AT443" s="162" t="s">
        <v>183</v>
      </c>
      <c r="AU443" s="162" t="s">
        <v>89</v>
      </c>
      <c r="AY443" s="18" t="s">
        <v>181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25</v>
      </c>
      <c r="BK443" s="163">
        <f>ROUND(I443*H443,2)</f>
        <v>0</v>
      </c>
      <c r="BL443" s="18" t="s">
        <v>151</v>
      </c>
      <c r="BM443" s="162" t="s">
        <v>4218</v>
      </c>
    </row>
    <row r="444" spans="1:65" s="13" customFormat="1">
      <c r="B444" s="164"/>
      <c r="D444" s="165" t="s">
        <v>189</v>
      </c>
      <c r="E444" s="166" t="s">
        <v>1</v>
      </c>
      <c r="F444" s="167" t="s">
        <v>4219</v>
      </c>
      <c r="H444" s="168">
        <v>20.25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189</v>
      </c>
      <c r="AU444" s="166" t="s">
        <v>89</v>
      </c>
      <c r="AV444" s="13" t="s">
        <v>89</v>
      </c>
      <c r="AW444" s="13" t="s">
        <v>36</v>
      </c>
      <c r="AX444" s="13" t="s">
        <v>81</v>
      </c>
      <c r="AY444" s="166" t="s">
        <v>181</v>
      </c>
    </row>
    <row r="445" spans="1:65" s="16" customFormat="1">
      <c r="B445" s="209"/>
      <c r="D445" s="165" t="s">
        <v>189</v>
      </c>
      <c r="E445" s="210" t="s">
        <v>1</v>
      </c>
      <c r="F445" s="211" t="s">
        <v>617</v>
      </c>
      <c r="H445" s="212">
        <v>20.25</v>
      </c>
      <c r="I445" s="213"/>
      <c r="L445" s="209"/>
      <c r="M445" s="214"/>
      <c r="N445" s="215"/>
      <c r="O445" s="215"/>
      <c r="P445" s="215"/>
      <c r="Q445" s="215"/>
      <c r="R445" s="215"/>
      <c r="S445" s="215"/>
      <c r="T445" s="216"/>
      <c r="AT445" s="210" t="s">
        <v>189</v>
      </c>
      <c r="AU445" s="210" t="s">
        <v>89</v>
      </c>
      <c r="AV445" s="16" t="s">
        <v>194</v>
      </c>
      <c r="AW445" s="16" t="s">
        <v>36</v>
      </c>
      <c r="AX445" s="16" t="s">
        <v>81</v>
      </c>
      <c r="AY445" s="210" t="s">
        <v>181</v>
      </c>
    </row>
    <row r="446" spans="1:65" s="15" customFormat="1">
      <c r="B446" s="181"/>
      <c r="D446" s="165" t="s">
        <v>189</v>
      </c>
      <c r="E446" s="182" t="s">
        <v>1</v>
      </c>
      <c r="F446" s="183" t="s">
        <v>2053</v>
      </c>
      <c r="H446" s="182" t="s">
        <v>1</v>
      </c>
      <c r="I446" s="184"/>
      <c r="L446" s="181"/>
      <c r="M446" s="185"/>
      <c r="N446" s="186"/>
      <c r="O446" s="186"/>
      <c r="P446" s="186"/>
      <c r="Q446" s="186"/>
      <c r="R446" s="186"/>
      <c r="S446" s="186"/>
      <c r="T446" s="187"/>
      <c r="AT446" s="182" t="s">
        <v>189</v>
      </c>
      <c r="AU446" s="182" t="s">
        <v>89</v>
      </c>
      <c r="AV446" s="15" t="s">
        <v>25</v>
      </c>
      <c r="AW446" s="15" t="s">
        <v>36</v>
      </c>
      <c r="AX446" s="15" t="s">
        <v>81</v>
      </c>
      <c r="AY446" s="182" t="s">
        <v>181</v>
      </c>
    </row>
    <row r="447" spans="1:65" s="13" customFormat="1">
      <c r="B447" s="164"/>
      <c r="D447" s="165" t="s">
        <v>189</v>
      </c>
      <c r="E447" s="166" t="s">
        <v>1</v>
      </c>
      <c r="F447" s="167" t="s">
        <v>4220</v>
      </c>
      <c r="H447" s="168">
        <v>-1.8</v>
      </c>
      <c r="I447" s="169"/>
      <c r="L447" s="164"/>
      <c r="M447" s="170"/>
      <c r="N447" s="171"/>
      <c r="O447" s="171"/>
      <c r="P447" s="171"/>
      <c r="Q447" s="171"/>
      <c r="R447" s="171"/>
      <c r="S447" s="171"/>
      <c r="T447" s="172"/>
      <c r="AT447" s="166" t="s">
        <v>189</v>
      </c>
      <c r="AU447" s="166" t="s">
        <v>89</v>
      </c>
      <c r="AV447" s="13" t="s">
        <v>89</v>
      </c>
      <c r="AW447" s="13" t="s">
        <v>36</v>
      </c>
      <c r="AX447" s="13" t="s">
        <v>81</v>
      </c>
      <c r="AY447" s="166" t="s">
        <v>181</v>
      </c>
    </row>
    <row r="448" spans="1:65" s="13" customFormat="1">
      <c r="B448" s="164"/>
      <c r="D448" s="165" t="s">
        <v>189</v>
      </c>
      <c r="E448" s="166" t="s">
        <v>1</v>
      </c>
      <c r="F448" s="167" t="s">
        <v>4221</v>
      </c>
      <c r="H448" s="168">
        <v>-1.0129999999999999</v>
      </c>
      <c r="I448" s="169"/>
      <c r="L448" s="164"/>
      <c r="M448" s="170"/>
      <c r="N448" s="171"/>
      <c r="O448" s="171"/>
      <c r="P448" s="171"/>
      <c r="Q448" s="171"/>
      <c r="R448" s="171"/>
      <c r="S448" s="171"/>
      <c r="T448" s="172"/>
      <c r="AT448" s="166" t="s">
        <v>189</v>
      </c>
      <c r="AU448" s="166" t="s">
        <v>89</v>
      </c>
      <c r="AV448" s="13" t="s">
        <v>89</v>
      </c>
      <c r="AW448" s="13" t="s">
        <v>36</v>
      </c>
      <c r="AX448" s="13" t="s">
        <v>81</v>
      </c>
      <c r="AY448" s="166" t="s">
        <v>181</v>
      </c>
    </row>
    <row r="449" spans="1:65" s="14" customFormat="1">
      <c r="B449" s="173"/>
      <c r="D449" s="165" t="s">
        <v>189</v>
      </c>
      <c r="E449" s="174" t="s">
        <v>1</v>
      </c>
      <c r="F449" s="175" t="s">
        <v>190</v>
      </c>
      <c r="H449" s="176">
        <v>17.436999999999998</v>
      </c>
      <c r="I449" s="177"/>
      <c r="L449" s="173"/>
      <c r="M449" s="178"/>
      <c r="N449" s="179"/>
      <c r="O449" s="179"/>
      <c r="P449" s="179"/>
      <c r="Q449" s="179"/>
      <c r="R449" s="179"/>
      <c r="S449" s="179"/>
      <c r="T449" s="180"/>
      <c r="AT449" s="174" t="s">
        <v>189</v>
      </c>
      <c r="AU449" s="174" t="s">
        <v>89</v>
      </c>
      <c r="AV449" s="14" t="s">
        <v>151</v>
      </c>
      <c r="AW449" s="14" t="s">
        <v>36</v>
      </c>
      <c r="AX449" s="14" t="s">
        <v>81</v>
      </c>
      <c r="AY449" s="174" t="s">
        <v>181</v>
      </c>
    </row>
    <row r="450" spans="1:65" s="13" customFormat="1">
      <c r="B450" s="164"/>
      <c r="D450" s="165" t="s">
        <v>189</v>
      </c>
      <c r="E450" s="166" t="s">
        <v>1</v>
      </c>
      <c r="F450" s="167" t="s">
        <v>3407</v>
      </c>
      <c r="H450" s="168">
        <v>0.34899999999999998</v>
      </c>
      <c r="I450" s="169"/>
      <c r="L450" s="164"/>
      <c r="M450" s="170"/>
      <c r="N450" s="171"/>
      <c r="O450" s="171"/>
      <c r="P450" s="171"/>
      <c r="Q450" s="171"/>
      <c r="R450" s="171"/>
      <c r="S450" s="171"/>
      <c r="T450" s="172"/>
      <c r="AT450" s="166" t="s">
        <v>189</v>
      </c>
      <c r="AU450" s="166" t="s">
        <v>89</v>
      </c>
      <c r="AV450" s="13" t="s">
        <v>89</v>
      </c>
      <c r="AW450" s="13" t="s">
        <v>36</v>
      </c>
      <c r="AX450" s="13" t="s">
        <v>25</v>
      </c>
      <c r="AY450" s="166" t="s">
        <v>181</v>
      </c>
    </row>
    <row r="451" spans="1:65" s="2" customFormat="1" ht="37.9" customHeight="1">
      <c r="A451" s="33"/>
      <c r="B451" s="150"/>
      <c r="C451" s="151" t="s">
        <v>733</v>
      </c>
      <c r="D451" s="151" t="s">
        <v>183</v>
      </c>
      <c r="E451" s="152" t="s">
        <v>2058</v>
      </c>
      <c r="F451" s="153" t="s">
        <v>2059</v>
      </c>
      <c r="G451" s="154" t="s">
        <v>294</v>
      </c>
      <c r="H451" s="155">
        <v>12.206</v>
      </c>
      <c r="I451" s="156"/>
      <c r="J451" s="157">
        <f>ROUND(I451*H451,2)</f>
        <v>0</v>
      </c>
      <c r="K451" s="153" t="s">
        <v>187</v>
      </c>
      <c r="L451" s="34"/>
      <c r="M451" s="158" t="s">
        <v>1</v>
      </c>
      <c r="N451" s="159" t="s">
        <v>46</v>
      </c>
      <c r="O451" s="59"/>
      <c r="P451" s="160">
        <f>O451*H451</f>
        <v>0</v>
      </c>
      <c r="Q451" s="160">
        <v>0</v>
      </c>
      <c r="R451" s="160">
        <f>Q451*H451</f>
        <v>0</v>
      </c>
      <c r="S451" s="160">
        <v>0</v>
      </c>
      <c r="T451" s="161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2" t="s">
        <v>151</v>
      </c>
      <c r="AT451" s="162" t="s">
        <v>183</v>
      </c>
      <c r="AU451" s="162" t="s">
        <v>89</v>
      </c>
      <c r="AY451" s="18" t="s">
        <v>181</v>
      </c>
      <c r="BE451" s="163">
        <f>IF(N451="základní",J451,0)</f>
        <v>0</v>
      </c>
      <c r="BF451" s="163">
        <f>IF(N451="snížená",J451,0)</f>
        <v>0</v>
      </c>
      <c r="BG451" s="163">
        <f>IF(N451="zákl. přenesená",J451,0)</f>
        <v>0</v>
      </c>
      <c r="BH451" s="163">
        <f>IF(N451="sníž. přenesená",J451,0)</f>
        <v>0</v>
      </c>
      <c r="BI451" s="163">
        <f>IF(N451="nulová",J451,0)</f>
        <v>0</v>
      </c>
      <c r="BJ451" s="18" t="s">
        <v>25</v>
      </c>
      <c r="BK451" s="163">
        <f>ROUND(I451*H451,2)</f>
        <v>0</v>
      </c>
      <c r="BL451" s="18" t="s">
        <v>151</v>
      </c>
      <c r="BM451" s="162" t="s">
        <v>4222</v>
      </c>
    </row>
    <row r="452" spans="1:65" s="13" customFormat="1">
      <c r="B452" s="164"/>
      <c r="D452" s="165" t="s">
        <v>189</v>
      </c>
      <c r="E452" s="166" t="s">
        <v>1</v>
      </c>
      <c r="F452" s="167" t="s">
        <v>3409</v>
      </c>
      <c r="H452" s="168">
        <v>12.206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189</v>
      </c>
      <c r="AU452" s="166" t="s">
        <v>89</v>
      </c>
      <c r="AV452" s="13" t="s">
        <v>89</v>
      </c>
      <c r="AW452" s="13" t="s">
        <v>36</v>
      </c>
      <c r="AX452" s="13" t="s">
        <v>25</v>
      </c>
      <c r="AY452" s="166" t="s">
        <v>181</v>
      </c>
    </row>
    <row r="453" spans="1:65" s="2" customFormat="1" ht="37.9" customHeight="1">
      <c r="A453" s="33"/>
      <c r="B453" s="150"/>
      <c r="C453" s="151" t="s">
        <v>739</v>
      </c>
      <c r="D453" s="151" t="s">
        <v>183</v>
      </c>
      <c r="E453" s="152" t="s">
        <v>2062</v>
      </c>
      <c r="F453" s="153" t="s">
        <v>2063</v>
      </c>
      <c r="G453" s="154" t="s">
        <v>294</v>
      </c>
      <c r="H453" s="155">
        <v>3.4870000000000001</v>
      </c>
      <c r="I453" s="156"/>
      <c r="J453" s="157">
        <f>ROUND(I453*H453,2)</f>
        <v>0</v>
      </c>
      <c r="K453" s="153" t="s">
        <v>187</v>
      </c>
      <c r="L453" s="34"/>
      <c r="M453" s="158" t="s">
        <v>1</v>
      </c>
      <c r="N453" s="159" t="s">
        <v>46</v>
      </c>
      <c r="O453" s="59"/>
      <c r="P453" s="160">
        <f>O453*H453</f>
        <v>0</v>
      </c>
      <c r="Q453" s="160">
        <v>0</v>
      </c>
      <c r="R453" s="160">
        <f>Q453*H453</f>
        <v>0</v>
      </c>
      <c r="S453" s="160">
        <v>0</v>
      </c>
      <c r="T453" s="161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2" t="s">
        <v>151</v>
      </c>
      <c r="AT453" s="162" t="s">
        <v>183</v>
      </c>
      <c r="AU453" s="162" t="s">
        <v>89</v>
      </c>
      <c r="AY453" s="18" t="s">
        <v>181</v>
      </c>
      <c r="BE453" s="163">
        <f>IF(N453="základní",J453,0)</f>
        <v>0</v>
      </c>
      <c r="BF453" s="163">
        <f>IF(N453="snížená",J453,0)</f>
        <v>0</v>
      </c>
      <c r="BG453" s="163">
        <f>IF(N453="zákl. přenesená",J453,0)</f>
        <v>0</v>
      </c>
      <c r="BH453" s="163">
        <f>IF(N453="sníž. přenesená",J453,0)</f>
        <v>0</v>
      </c>
      <c r="BI453" s="163">
        <f>IF(N453="nulová",J453,0)</f>
        <v>0</v>
      </c>
      <c r="BJ453" s="18" t="s">
        <v>25</v>
      </c>
      <c r="BK453" s="163">
        <f>ROUND(I453*H453,2)</f>
        <v>0</v>
      </c>
      <c r="BL453" s="18" t="s">
        <v>151</v>
      </c>
      <c r="BM453" s="162" t="s">
        <v>4223</v>
      </c>
    </row>
    <row r="454" spans="1:65" s="13" customFormat="1">
      <c r="B454" s="164"/>
      <c r="D454" s="165" t="s">
        <v>189</v>
      </c>
      <c r="E454" s="166" t="s">
        <v>1</v>
      </c>
      <c r="F454" s="167" t="s">
        <v>3411</v>
      </c>
      <c r="H454" s="168">
        <v>3.4870000000000001</v>
      </c>
      <c r="I454" s="169"/>
      <c r="L454" s="164"/>
      <c r="M454" s="170"/>
      <c r="N454" s="171"/>
      <c r="O454" s="171"/>
      <c r="P454" s="171"/>
      <c r="Q454" s="171"/>
      <c r="R454" s="171"/>
      <c r="S454" s="171"/>
      <c r="T454" s="172"/>
      <c r="AT454" s="166" t="s">
        <v>189</v>
      </c>
      <c r="AU454" s="166" t="s">
        <v>89</v>
      </c>
      <c r="AV454" s="13" t="s">
        <v>89</v>
      </c>
      <c r="AW454" s="13" t="s">
        <v>36</v>
      </c>
      <c r="AX454" s="13" t="s">
        <v>25</v>
      </c>
      <c r="AY454" s="166" t="s">
        <v>181</v>
      </c>
    </row>
    <row r="455" spans="1:65" s="2" customFormat="1" ht="37.9" customHeight="1">
      <c r="A455" s="33"/>
      <c r="B455" s="150"/>
      <c r="C455" s="151" t="s">
        <v>751</v>
      </c>
      <c r="D455" s="151" t="s">
        <v>183</v>
      </c>
      <c r="E455" s="152" t="s">
        <v>2066</v>
      </c>
      <c r="F455" s="153" t="s">
        <v>2067</v>
      </c>
      <c r="G455" s="154" t="s">
        <v>294</v>
      </c>
      <c r="H455" s="155">
        <v>1.395</v>
      </c>
      <c r="I455" s="156"/>
      <c r="J455" s="157">
        <f>ROUND(I455*H455,2)</f>
        <v>0</v>
      </c>
      <c r="K455" s="153" t="s">
        <v>1</v>
      </c>
      <c r="L455" s="34"/>
      <c r="M455" s="158" t="s">
        <v>1</v>
      </c>
      <c r="N455" s="159" t="s">
        <v>46</v>
      </c>
      <c r="O455" s="59"/>
      <c r="P455" s="160">
        <f>O455*H455</f>
        <v>0</v>
      </c>
      <c r="Q455" s="160">
        <v>0</v>
      </c>
      <c r="R455" s="160">
        <f>Q455*H455</f>
        <v>0</v>
      </c>
      <c r="S455" s="160">
        <v>0</v>
      </c>
      <c r="T455" s="161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2" t="s">
        <v>151</v>
      </c>
      <c r="AT455" s="162" t="s">
        <v>183</v>
      </c>
      <c r="AU455" s="162" t="s">
        <v>89</v>
      </c>
      <c r="AY455" s="18" t="s">
        <v>181</v>
      </c>
      <c r="BE455" s="163">
        <f>IF(N455="základní",J455,0)</f>
        <v>0</v>
      </c>
      <c r="BF455" s="163">
        <f>IF(N455="snížená",J455,0)</f>
        <v>0</v>
      </c>
      <c r="BG455" s="163">
        <f>IF(N455="zákl. přenesená",J455,0)</f>
        <v>0</v>
      </c>
      <c r="BH455" s="163">
        <f>IF(N455="sníž. přenesená",J455,0)</f>
        <v>0</v>
      </c>
      <c r="BI455" s="163">
        <f>IF(N455="nulová",J455,0)</f>
        <v>0</v>
      </c>
      <c r="BJ455" s="18" t="s">
        <v>25</v>
      </c>
      <c r="BK455" s="163">
        <f>ROUND(I455*H455,2)</f>
        <v>0</v>
      </c>
      <c r="BL455" s="18" t="s">
        <v>151</v>
      </c>
      <c r="BM455" s="162" t="s">
        <v>4224</v>
      </c>
    </row>
    <row r="456" spans="1:65" s="13" customFormat="1">
      <c r="B456" s="164"/>
      <c r="D456" s="165" t="s">
        <v>189</v>
      </c>
      <c r="E456" s="166" t="s">
        <v>1</v>
      </c>
      <c r="F456" s="167" t="s">
        <v>2069</v>
      </c>
      <c r="H456" s="168">
        <v>1.395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189</v>
      </c>
      <c r="AU456" s="166" t="s">
        <v>89</v>
      </c>
      <c r="AV456" s="13" t="s">
        <v>89</v>
      </c>
      <c r="AW456" s="13" t="s">
        <v>36</v>
      </c>
      <c r="AX456" s="13" t="s">
        <v>25</v>
      </c>
      <c r="AY456" s="166" t="s">
        <v>181</v>
      </c>
    </row>
    <row r="457" spans="1:65" s="2" customFormat="1" ht="14.45" customHeight="1">
      <c r="A457" s="33"/>
      <c r="B457" s="150"/>
      <c r="C457" s="151" t="s">
        <v>756</v>
      </c>
      <c r="D457" s="151" t="s">
        <v>183</v>
      </c>
      <c r="E457" s="152" t="s">
        <v>4225</v>
      </c>
      <c r="F457" s="153" t="s">
        <v>4226</v>
      </c>
      <c r="G457" s="154" t="s">
        <v>346</v>
      </c>
      <c r="H457" s="155">
        <v>161.9</v>
      </c>
      <c r="I457" s="156"/>
      <c r="J457" s="157">
        <f>ROUND(I457*H457,2)</f>
        <v>0</v>
      </c>
      <c r="K457" s="153" t="s">
        <v>1</v>
      </c>
      <c r="L457" s="34"/>
      <c r="M457" s="158" t="s">
        <v>1</v>
      </c>
      <c r="N457" s="159" t="s">
        <v>46</v>
      </c>
      <c r="O457" s="59"/>
      <c r="P457" s="160">
        <f>O457*H457</f>
        <v>0</v>
      </c>
      <c r="Q457" s="160">
        <v>0</v>
      </c>
      <c r="R457" s="160">
        <f>Q457*H457</f>
        <v>0</v>
      </c>
      <c r="S457" s="160">
        <v>1E-3</v>
      </c>
      <c r="T457" s="161">
        <f>S457*H457</f>
        <v>0.16190000000000002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2" t="s">
        <v>151</v>
      </c>
      <c r="AT457" s="162" t="s">
        <v>183</v>
      </c>
      <c r="AU457" s="162" t="s">
        <v>89</v>
      </c>
      <c r="AY457" s="18" t="s">
        <v>181</v>
      </c>
      <c r="BE457" s="163">
        <f>IF(N457="základní",J457,0)</f>
        <v>0</v>
      </c>
      <c r="BF457" s="163">
        <f>IF(N457="snížená",J457,0)</f>
        <v>0</v>
      </c>
      <c r="BG457" s="163">
        <f>IF(N457="zákl. přenesená",J457,0)</f>
        <v>0</v>
      </c>
      <c r="BH457" s="163">
        <f>IF(N457="sníž. přenesená",J457,0)</f>
        <v>0</v>
      </c>
      <c r="BI457" s="163">
        <f>IF(N457="nulová",J457,0)</f>
        <v>0</v>
      </c>
      <c r="BJ457" s="18" t="s">
        <v>25</v>
      </c>
      <c r="BK457" s="163">
        <f>ROUND(I457*H457,2)</f>
        <v>0</v>
      </c>
      <c r="BL457" s="18" t="s">
        <v>151</v>
      </c>
      <c r="BM457" s="162" t="s">
        <v>3415</v>
      </c>
    </row>
    <row r="458" spans="1:65" s="13" customFormat="1">
      <c r="B458" s="164"/>
      <c r="D458" s="165" t="s">
        <v>189</v>
      </c>
      <c r="E458" s="166" t="s">
        <v>1</v>
      </c>
      <c r="F458" s="167" t="s">
        <v>4227</v>
      </c>
      <c r="H458" s="168">
        <v>205.6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189</v>
      </c>
      <c r="AU458" s="166" t="s">
        <v>89</v>
      </c>
      <c r="AV458" s="13" t="s">
        <v>89</v>
      </c>
      <c r="AW458" s="13" t="s">
        <v>36</v>
      </c>
      <c r="AX458" s="13" t="s">
        <v>81</v>
      </c>
      <c r="AY458" s="166" t="s">
        <v>181</v>
      </c>
    </row>
    <row r="459" spans="1:65" s="13" customFormat="1">
      <c r="B459" s="164"/>
      <c r="D459" s="165" t="s">
        <v>189</v>
      </c>
      <c r="E459" s="166" t="s">
        <v>1</v>
      </c>
      <c r="F459" s="167" t="s">
        <v>4228</v>
      </c>
      <c r="H459" s="168">
        <v>-43.7</v>
      </c>
      <c r="I459" s="169"/>
      <c r="L459" s="164"/>
      <c r="M459" s="170"/>
      <c r="N459" s="171"/>
      <c r="O459" s="171"/>
      <c r="P459" s="171"/>
      <c r="Q459" s="171"/>
      <c r="R459" s="171"/>
      <c r="S459" s="171"/>
      <c r="T459" s="172"/>
      <c r="AT459" s="166" t="s">
        <v>189</v>
      </c>
      <c r="AU459" s="166" t="s">
        <v>89</v>
      </c>
      <c r="AV459" s="13" t="s">
        <v>89</v>
      </c>
      <c r="AW459" s="13" t="s">
        <v>36</v>
      </c>
      <c r="AX459" s="13" t="s">
        <v>81</v>
      </c>
      <c r="AY459" s="166" t="s">
        <v>181</v>
      </c>
    </row>
    <row r="460" spans="1:65" s="14" customFormat="1">
      <c r="B460" s="173"/>
      <c r="D460" s="165" t="s">
        <v>189</v>
      </c>
      <c r="E460" s="174" t="s">
        <v>1</v>
      </c>
      <c r="F460" s="175" t="s">
        <v>190</v>
      </c>
      <c r="H460" s="176">
        <v>161.9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189</v>
      </c>
      <c r="AU460" s="174" t="s">
        <v>89</v>
      </c>
      <c r="AV460" s="14" t="s">
        <v>151</v>
      </c>
      <c r="AW460" s="14" t="s">
        <v>36</v>
      </c>
      <c r="AX460" s="14" t="s">
        <v>25</v>
      </c>
      <c r="AY460" s="174" t="s">
        <v>181</v>
      </c>
    </row>
    <row r="461" spans="1:65" s="2" customFormat="1" ht="24.2" customHeight="1">
      <c r="A461" s="33"/>
      <c r="B461" s="150"/>
      <c r="C461" s="151" t="s">
        <v>761</v>
      </c>
      <c r="D461" s="151" t="s">
        <v>183</v>
      </c>
      <c r="E461" s="152" t="s">
        <v>1525</v>
      </c>
      <c r="F461" s="153" t="s">
        <v>1526</v>
      </c>
      <c r="G461" s="154" t="s">
        <v>372</v>
      </c>
      <c r="H461" s="155">
        <v>0.16200000000000001</v>
      </c>
      <c r="I461" s="156"/>
      <c r="J461" s="157">
        <f>ROUND(I461*H461,2)</f>
        <v>0</v>
      </c>
      <c r="K461" s="153" t="s">
        <v>187</v>
      </c>
      <c r="L461" s="34"/>
      <c r="M461" s="158" t="s">
        <v>1</v>
      </c>
      <c r="N461" s="159" t="s">
        <v>46</v>
      </c>
      <c r="O461" s="59"/>
      <c r="P461" s="160">
        <f>O461*H461</f>
        <v>0</v>
      </c>
      <c r="Q461" s="160">
        <v>0</v>
      </c>
      <c r="R461" s="160">
        <f>Q461*H461</f>
        <v>0</v>
      </c>
      <c r="S461" s="160">
        <v>0</v>
      </c>
      <c r="T461" s="161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151</v>
      </c>
      <c r="AT461" s="162" t="s">
        <v>183</v>
      </c>
      <c r="AU461" s="162" t="s">
        <v>89</v>
      </c>
      <c r="AY461" s="18" t="s">
        <v>181</v>
      </c>
      <c r="BE461" s="163">
        <f>IF(N461="základní",J461,0)</f>
        <v>0</v>
      </c>
      <c r="BF461" s="163">
        <f>IF(N461="snížená",J461,0)</f>
        <v>0</v>
      </c>
      <c r="BG461" s="163">
        <f>IF(N461="zákl. přenesená",J461,0)</f>
        <v>0</v>
      </c>
      <c r="BH461" s="163">
        <f>IF(N461="sníž. přenesená",J461,0)</f>
        <v>0</v>
      </c>
      <c r="BI461" s="163">
        <f>IF(N461="nulová",J461,0)</f>
        <v>0</v>
      </c>
      <c r="BJ461" s="18" t="s">
        <v>25</v>
      </c>
      <c r="BK461" s="163">
        <f>ROUND(I461*H461,2)</f>
        <v>0</v>
      </c>
      <c r="BL461" s="18" t="s">
        <v>151</v>
      </c>
      <c r="BM461" s="162" t="s">
        <v>3418</v>
      </c>
    </row>
    <row r="462" spans="1:65" s="2" customFormat="1" ht="24.2" customHeight="1">
      <c r="A462" s="33"/>
      <c r="B462" s="150"/>
      <c r="C462" s="151" t="s">
        <v>767</v>
      </c>
      <c r="D462" s="151" t="s">
        <v>183</v>
      </c>
      <c r="E462" s="152" t="s">
        <v>1529</v>
      </c>
      <c r="F462" s="153" t="s">
        <v>1530</v>
      </c>
      <c r="G462" s="154" t="s">
        <v>372</v>
      </c>
      <c r="H462" s="155">
        <v>0.16200000000000001</v>
      </c>
      <c r="I462" s="156"/>
      <c r="J462" s="157">
        <f>ROUND(I462*H462,2)</f>
        <v>0</v>
      </c>
      <c r="K462" s="153" t="s">
        <v>187</v>
      </c>
      <c r="L462" s="34"/>
      <c r="M462" s="158" t="s">
        <v>1</v>
      </c>
      <c r="N462" s="159" t="s">
        <v>46</v>
      </c>
      <c r="O462" s="59"/>
      <c r="P462" s="160">
        <f>O462*H462</f>
        <v>0</v>
      </c>
      <c r="Q462" s="160">
        <v>0</v>
      </c>
      <c r="R462" s="160">
        <f>Q462*H462</f>
        <v>0</v>
      </c>
      <c r="S462" s="160">
        <v>0</v>
      </c>
      <c r="T462" s="161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2" t="s">
        <v>151</v>
      </c>
      <c r="AT462" s="162" t="s">
        <v>183</v>
      </c>
      <c r="AU462" s="162" t="s">
        <v>89</v>
      </c>
      <c r="AY462" s="18" t="s">
        <v>181</v>
      </c>
      <c r="BE462" s="163">
        <f>IF(N462="základní",J462,0)</f>
        <v>0</v>
      </c>
      <c r="BF462" s="163">
        <f>IF(N462="snížená",J462,0)</f>
        <v>0</v>
      </c>
      <c r="BG462" s="163">
        <f>IF(N462="zákl. přenesená",J462,0)</f>
        <v>0</v>
      </c>
      <c r="BH462" s="163">
        <f>IF(N462="sníž. přenesená",J462,0)</f>
        <v>0</v>
      </c>
      <c r="BI462" s="163">
        <f>IF(N462="nulová",J462,0)</f>
        <v>0</v>
      </c>
      <c r="BJ462" s="18" t="s">
        <v>25</v>
      </c>
      <c r="BK462" s="163">
        <f>ROUND(I462*H462,2)</f>
        <v>0</v>
      </c>
      <c r="BL462" s="18" t="s">
        <v>151</v>
      </c>
      <c r="BM462" s="162" t="s">
        <v>3419</v>
      </c>
    </row>
    <row r="463" spans="1:65" s="2" customFormat="1" ht="24.2" customHeight="1">
      <c r="A463" s="33"/>
      <c r="B463" s="150"/>
      <c r="C463" s="151" t="s">
        <v>772</v>
      </c>
      <c r="D463" s="151" t="s">
        <v>183</v>
      </c>
      <c r="E463" s="152" t="s">
        <v>1534</v>
      </c>
      <c r="F463" s="153" t="s">
        <v>1535</v>
      </c>
      <c r="G463" s="154" t="s">
        <v>372</v>
      </c>
      <c r="H463" s="155">
        <v>1.296</v>
      </c>
      <c r="I463" s="156"/>
      <c r="J463" s="157">
        <f>ROUND(I463*H463,2)</f>
        <v>0</v>
      </c>
      <c r="K463" s="153" t="s">
        <v>187</v>
      </c>
      <c r="L463" s="34"/>
      <c r="M463" s="158" t="s">
        <v>1</v>
      </c>
      <c r="N463" s="159" t="s">
        <v>46</v>
      </c>
      <c r="O463" s="59"/>
      <c r="P463" s="160">
        <f>O463*H463</f>
        <v>0</v>
      </c>
      <c r="Q463" s="160">
        <v>0</v>
      </c>
      <c r="R463" s="160">
        <f>Q463*H463</f>
        <v>0</v>
      </c>
      <c r="S463" s="160">
        <v>0</v>
      </c>
      <c r="T463" s="161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2" t="s">
        <v>151</v>
      </c>
      <c r="AT463" s="162" t="s">
        <v>183</v>
      </c>
      <c r="AU463" s="162" t="s">
        <v>89</v>
      </c>
      <c r="AY463" s="18" t="s">
        <v>181</v>
      </c>
      <c r="BE463" s="163">
        <f>IF(N463="základní",J463,0)</f>
        <v>0</v>
      </c>
      <c r="BF463" s="163">
        <f>IF(N463="snížená",J463,0)</f>
        <v>0</v>
      </c>
      <c r="BG463" s="163">
        <f>IF(N463="zákl. přenesená",J463,0)</f>
        <v>0</v>
      </c>
      <c r="BH463" s="163">
        <f>IF(N463="sníž. přenesená",J463,0)</f>
        <v>0</v>
      </c>
      <c r="BI463" s="163">
        <f>IF(N463="nulová",J463,0)</f>
        <v>0</v>
      </c>
      <c r="BJ463" s="18" t="s">
        <v>25</v>
      </c>
      <c r="BK463" s="163">
        <f>ROUND(I463*H463,2)</f>
        <v>0</v>
      </c>
      <c r="BL463" s="18" t="s">
        <v>151</v>
      </c>
      <c r="BM463" s="162" t="s">
        <v>3420</v>
      </c>
    </row>
    <row r="464" spans="1:65" s="13" customFormat="1">
      <c r="B464" s="164"/>
      <c r="D464" s="165" t="s">
        <v>189</v>
      </c>
      <c r="F464" s="167" t="s">
        <v>4229</v>
      </c>
      <c r="H464" s="168">
        <v>1.296</v>
      </c>
      <c r="I464" s="169"/>
      <c r="L464" s="164"/>
      <c r="M464" s="170"/>
      <c r="N464" s="171"/>
      <c r="O464" s="171"/>
      <c r="P464" s="171"/>
      <c r="Q464" s="171"/>
      <c r="R464" s="171"/>
      <c r="S464" s="171"/>
      <c r="T464" s="172"/>
      <c r="AT464" s="166" t="s">
        <v>189</v>
      </c>
      <c r="AU464" s="166" t="s">
        <v>89</v>
      </c>
      <c r="AV464" s="13" t="s">
        <v>89</v>
      </c>
      <c r="AW464" s="13" t="s">
        <v>3</v>
      </c>
      <c r="AX464" s="13" t="s">
        <v>25</v>
      </c>
      <c r="AY464" s="166" t="s">
        <v>181</v>
      </c>
    </row>
    <row r="465" spans="1:65" s="2" customFormat="1" ht="14.45" customHeight="1">
      <c r="A465" s="33"/>
      <c r="B465" s="150"/>
      <c r="C465" s="151" t="s">
        <v>783</v>
      </c>
      <c r="D465" s="151" t="s">
        <v>183</v>
      </c>
      <c r="E465" s="152" t="s">
        <v>1538</v>
      </c>
      <c r="F465" s="153" t="s">
        <v>1539</v>
      </c>
      <c r="G465" s="154" t="s">
        <v>372</v>
      </c>
      <c r="H465" s="155">
        <v>0.16200000000000001</v>
      </c>
      <c r="I465" s="156"/>
      <c r="J465" s="157">
        <f>ROUND(I465*H465,2)</f>
        <v>0</v>
      </c>
      <c r="K465" s="153" t="s">
        <v>1</v>
      </c>
      <c r="L465" s="34"/>
      <c r="M465" s="158" t="s">
        <v>1</v>
      </c>
      <c r="N465" s="159" t="s">
        <v>46</v>
      </c>
      <c r="O465" s="59"/>
      <c r="P465" s="160">
        <f>O465*H465</f>
        <v>0</v>
      </c>
      <c r="Q465" s="160">
        <v>0</v>
      </c>
      <c r="R465" s="160">
        <f>Q465*H465</f>
        <v>0</v>
      </c>
      <c r="S465" s="160">
        <v>0</v>
      </c>
      <c r="T465" s="161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2" t="s">
        <v>151</v>
      </c>
      <c r="AT465" s="162" t="s">
        <v>183</v>
      </c>
      <c r="AU465" s="162" t="s">
        <v>89</v>
      </c>
      <c r="AY465" s="18" t="s">
        <v>181</v>
      </c>
      <c r="BE465" s="163">
        <f>IF(N465="základní",J465,0)</f>
        <v>0</v>
      </c>
      <c r="BF465" s="163">
        <f>IF(N465="snížená",J465,0)</f>
        <v>0</v>
      </c>
      <c r="BG465" s="163">
        <f>IF(N465="zákl. přenesená",J465,0)</f>
        <v>0</v>
      </c>
      <c r="BH465" s="163">
        <f>IF(N465="sníž. přenesená",J465,0)</f>
        <v>0</v>
      </c>
      <c r="BI465" s="163">
        <f>IF(N465="nulová",J465,0)</f>
        <v>0</v>
      </c>
      <c r="BJ465" s="18" t="s">
        <v>25</v>
      </c>
      <c r="BK465" s="163">
        <f>ROUND(I465*H465,2)</f>
        <v>0</v>
      </c>
      <c r="BL465" s="18" t="s">
        <v>151</v>
      </c>
      <c r="BM465" s="162" t="s">
        <v>3422</v>
      </c>
    </row>
    <row r="466" spans="1:65" s="2" customFormat="1" ht="24.2" customHeight="1">
      <c r="A466" s="33"/>
      <c r="B466" s="150"/>
      <c r="C466" s="151" t="s">
        <v>788</v>
      </c>
      <c r="D466" s="151" t="s">
        <v>183</v>
      </c>
      <c r="E466" s="152" t="s">
        <v>3423</v>
      </c>
      <c r="F466" s="153" t="s">
        <v>4230</v>
      </c>
      <c r="G466" s="154" t="s">
        <v>346</v>
      </c>
      <c r="H466" s="155">
        <v>43.7</v>
      </c>
      <c r="I466" s="156"/>
      <c r="J466" s="157">
        <f>ROUND(I466*H466,2)</f>
        <v>0</v>
      </c>
      <c r="K466" s="153" t="s">
        <v>1</v>
      </c>
      <c r="L466" s="34"/>
      <c r="M466" s="158" t="s">
        <v>1</v>
      </c>
      <c r="N466" s="159" t="s">
        <v>46</v>
      </c>
      <c r="O466" s="59"/>
      <c r="P466" s="160">
        <f>O466*H466</f>
        <v>0</v>
      </c>
      <c r="Q466" s="160">
        <v>1.0999999999999999E-2</v>
      </c>
      <c r="R466" s="160">
        <f>Q466*H466</f>
        <v>0.48070000000000002</v>
      </c>
      <c r="S466" s="160">
        <v>0</v>
      </c>
      <c r="T466" s="161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2" t="s">
        <v>151</v>
      </c>
      <c r="AT466" s="162" t="s">
        <v>183</v>
      </c>
      <c r="AU466" s="162" t="s">
        <v>89</v>
      </c>
      <c r="AY466" s="18" t="s">
        <v>181</v>
      </c>
      <c r="BE466" s="163">
        <f>IF(N466="základní",J466,0)</f>
        <v>0</v>
      </c>
      <c r="BF466" s="163">
        <f>IF(N466="snížená",J466,0)</f>
        <v>0</v>
      </c>
      <c r="BG466" s="163">
        <f>IF(N466="zákl. přenesená",J466,0)</f>
        <v>0</v>
      </c>
      <c r="BH466" s="163">
        <f>IF(N466="sníž. přenesená",J466,0)</f>
        <v>0</v>
      </c>
      <c r="BI466" s="163">
        <f>IF(N466="nulová",J466,0)</f>
        <v>0</v>
      </c>
      <c r="BJ466" s="18" t="s">
        <v>25</v>
      </c>
      <c r="BK466" s="163">
        <f>ROUND(I466*H466,2)</f>
        <v>0</v>
      </c>
      <c r="BL466" s="18" t="s">
        <v>151</v>
      </c>
      <c r="BM466" s="162" t="s">
        <v>3425</v>
      </c>
    </row>
    <row r="467" spans="1:65" s="2" customFormat="1" ht="14.45" customHeight="1">
      <c r="A467" s="33"/>
      <c r="B467" s="150"/>
      <c r="C467" s="151" t="s">
        <v>793</v>
      </c>
      <c r="D467" s="151" t="s">
        <v>183</v>
      </c>
      <c r="E467" s="152" t="s">
        <v>3427</v>
      </c>
      <c r="F467" s="153" t="s">
        <v>3428</v>
      </c>
      <c r="G467" s="154" t="s">
        <v>356</v>
      </c>
      <c r="H467" s="155">
        <v>511.47199999999998</v>
      </c>
      <c r="I467" s="156"/>
      <c r="J467" s="157">
        <f>ROUND(I467*H467,2)</f>
        <v>0</v>
      </c>
      <c r="K467" s="153" t="s">
        <v>187</v>
      </c>
      <c r="L467" s="34"/>
      <c r="M467" s="158" t="s">
        <v>1</v>
      </c>
      <c r="N467" s="159" t="s">
        <v>46</v>
      </c>
      <c r="O467" s="59"/>
      <c r="P467" s="160">
        <f>O467*H467</f>
        <v>0</v>
      </c>
      <c r="Q467" s="160">
        <v>8.4000000000000003E-4</v>
      </c>
      <c r="R467" s="160">
        <f>Q467*H467</f>
        <v>0.42963647999999999</v>
      </c>
      <c r="S467" s="160">
        <v>0</v>
      </c>
      <c r="T467" s="161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2" t="s">
        <v>151</v>
      </c>
      <c r="AT467" s="162" t="s">
        <v>183</v>
      </c>
      <c r="AU467" s="162" t="s">
        <v>89</v>
      </c>
      <c r="AY467" s="18" t="s">
        <v>181</v>
      </c>
      <c r="BE467" s="163">
        <f>IF(N467="základní",J467,0)</f>
        <v>0</v>
      </c>
      <c r="BF467" s="163">
        <f>IF(N467="snížená",J467,0)</f>
        <v>0</v>
      </c>
      <c r="BG467" s="163">
        <f>IF(N467="zákl. přenesená",J467,0)</f>
        <v>0</v>
      </c>
      <c r="BH467" s="163">
        <f>IF(N467="sníž. přenesená",J467,0)</f>
        <v>0</v>
      </c>
      <c r="BI467" s="163">
        <f>IF(N467="nulová",J467,0)</f>
        <v>0</v>
      </c>
      <c r="BJ467" s="18" t="s">
        <v>25</v>
      </c>
      <c r="BK467" s="163">
        <f>ROUND(I467*H467,2)</f>
        <v>0</v>
      </c>
      <c r="BL467" s="18" t="s">
        <v>151</v>
      </c>
      <c r="BM467" s="162" t="s">
        <v>2112</v>
      </c>
    </row>
    <row r="468" spans="1:65" s="15" customFormat="1">
      <c r="B468" s="181"/>
      <c r="D468" s="165" t="s">
        <v>189</v>
      </c>
      <c r="E468" s="182" t="s">
        <v>1</v>
      </c>
      <c r="F468" s="183" t="s">
        <v>4168</v>
      </c>
      <c r="H468" s="182" t="s">
        <v>1</v>
      </c>
      <c r="I468" s="184"/>
      <c r="L468" s="181"/>
      <c r="M468" s="185"/>
      <c r="N468" s="186"/>
      <c r="O468" s="186"/>
      <c r="P468" s="186"/>
      <c r="Q468" s="186"/>
      <c r="R468" s="186"/>
      <c r="S468" s="186"/>
      <c r="T468" s="187"/>
      <c r="AT468" s="182" t="s">
        <v>189</v>
      </c>
      <c r="AU468" s="182" t="s">
        <v>89</v>
      </c>
      <c r="AV468" s="15" t="s">
        <v>25</v>
      </c>
      <c r="AW468" s="15" t="s">
        <v>36</v>
      </c>
      <c r="AX468" s="15" t="s">
        <v>81</v>
      </c>
      <c r="AY468" s="182" t="s">
        <v>181</v>
      </c>
    </row>
    <row r="469" spans="1:65" s="13" customFormat="1">
      <c r="B469" s="164"/>
      <c r="D469" s="165" t="s">
        <v>189</v>
      </c>
      <c r="E469" s="166" t="s">
        <v>1</v>
      </c>
      <c r="F469" s="167" t="s">
        <v>4231</v>
      </c>
      <c r="H469" s="168">
        <v>13.505000000000001</v>
      </c>
      <c r="I469" s="169"/>
      <c r="L469" s="164"/>
      <c r="M469" s="170"/>
      <c r="N469" s="171"/>
      <c r="O469" s="171"/>
      <c r="P469" s="171"/>
      <c r="Q469" s="171"/>
      <c r="R469" s="171"/>
      <c r="S469" s="171"/>
      <c r="T469" s="172"/>
      <c r="AT469" s="166" t="s">
        <v>189</v>
      </c>
      <c r="AU469" s="166" t="s">
        <v>89</v>
      </c>
      <c r="AV469" s="13" t="s">
        <v>89</v>
      </c>
      <c r="AW469" s="13" t="s">
        <v>36</v>
      </c>
      <c r="AX469" s="13" t="s">
        <v>81</v>
      </c>
      <c r="AY469" s="166" t="s">
        <v>181</v>
      </c>
    </row>
    <row r="470" spans="1:65" s="13" customFormat="1">
      <c r="B470" s="164"/>
      <c r="D470" s="165" t="s">
        <v>189</v>
      </c>
      <c r="E470" s="166" t="s">
        <v>1</v>
      </c>
      <c r="F470" s="167" t="s">
        <v>4232</v>
      </c>
      <c r="H470" s="168">
        <v>10.561</v>
      </c>
      <c r="I470" s="169"/>
      <c r="L470" s="164"/>
      <c r="M470" s="170"/>
      <c r="N470" s="171"/>
      <c r="O470" s="171"/>
      <c r="P470" s="171"/>
      <c r="Q470" s="171"/>
      <c r="R470" s="171"/>
      <c r="S470" s="171"/>
      <c r="T470" s="172"/>
      <c r="AT470" s="166" t="s">
        <v>189</v>
      </c>
      <c r="AU470" s="166" t="s">
        <v>89</v>
      </c>
      <c r="AV470" s="13" t="s">
        <v>89</v>
      </c>
      <c r="AW470" s="13" t="s">
        <v>36</v>
      </c>
      <c r="AX470" s="13" t="s">
        <v>81</v>
      </c>
      <c r="AY470" s="166" t="s">
        <v>181</v>
      </c>
    </row>
    <row r="471" spans="1:65" s="13" customFormat="1">
      <c r="B471" s="164"/>
      <c r="D471" s="165" t="s">
        <v>189</v>
      </c>
      <c r="E471" s="166" t="s">
        <v>1</v>
      </c>
      <c r="F471" s="167" t="s">
        <v>4233</v>
      </c>
      <c r="H471" s="168">
        <v>33.799999999999997</v>
      </c>
      <c r="I471" s="169"/>
      <c r="L471" s="164"/>
      <c r="M471" s="170"/>
      <c r="N471" s="171"/>
      <c r="O471" s="171"/>
      <c r="P471" s="171"/>
      <c r="Q471" s="171"/>
      <c r="R471" s="171"/>
      <c r="S471" s="171"/>
      <c r="T471" s="172"/>
      <c r="AT471" s="166" t="s">
        <v>189</v>
      </c>
      <c r="AU471" s="166" t="s">
        <v>89</v>
      </c>
      <c r="AV471" s="13" t="s">
        <v>89</v>
      </c>
      <c r="AW471" s="13" t="s">
        <v>36</v>
      </c>
      <c r="AX471" s="13" t="s">
        <v>81</v>
      </c>
      <c r="AY471" s="166" t="s">
        <v>181</v>
      </c>
    </row>
    <row r="472" spans="1:65" s="13" customFormat="1">
      <c r="B472" s="164"/>
      <c r="D472" s="165" t="s">
        <v>189</v>
      </c>
      <c r="E472" s="166" t="s">
        <v>1</v>
      </c>
      <c r="F472" s="167" t="s">
        <v>4234</v>
      </c>
      <c r="H472" s="168">
        <v>29.704000000000001</v>
      </c>
      <c r="I472" s="169"/>
      <c r="L472" s="164"/>
      <c r="M472" s="170"/>
      <c r="N472" s="171"/>
      <c r="O472" s="171"/>
      <c r="P472" s="171"/>
      <c r="Q472" s="171"/>
      <c r="R472" s="171"/>
      <c r="S472" s="171"/>
      <c r="T472" s="172"/>
      <c r="AT472" s="166" t="s">
        <v>189</v>
      </c>
      <c r="AU472" s="166" t="s">
        <v>89</v>
      </c>
      <c r="AV472" s="13" t="s">
        <v>89</v>
      </c>
      <c r="AW472" s="13" t="s">
        <v>36</v>
      </c>
      <c r="AX472" s="13" t="s">
        <v>81</v>
      </c>
      <c r="AY472" s="166" t="s">
        <v>181</v>
      </c>
    </row>
    <row r="473" spans="1:65" s="13" customFormat="1">
      <c r="B473" s="164"/>
      <c r="D473" s="165" t="s">
        <v>189</v>
      </c>
      <c r="E473" s="166" t="s">
        <v>1</v>
      </c>
      <c r="F473" s="167" t="s">
        <v>4235</v>
      </c>
      <c r="H473" s="168">
        <v>22.539000000000001</v>
      </c>
      <c r="I473" s="169"/>
      <c r="L473" s="164"/>
      <c r="M473" s="170"/>
      <c r="N473" s="171"/>
      <c r="O473" s="171"/>
      <c r="P473" s="171"/>
      <c r="Q473" s="171"/>
      <c r="R473" s="171"/>
      <c r="S473" s="171"/>
      <c r="T473" s="172"/>
      <c r="AT473" s="166" t="s">
        <v>189</v>
      </c>
      <c r="AU473" s="166" t="s">
        <v>89</v>
      </c>
      <c r="AV473" s="13" t="s">
        <v>89</v>
      </c>
      <c r="AW473" s="13" t="s">
        <v>36</v>
      </c>
      <c r="AX473" s="13" t="s">
        <v>81</v>
      </c>
      <c r="AY473" s="166" t="s">
        <v>181</v>
      </c>
    </row>
    <row r="474" spans="1:65" s="13" customFormat="1">
      <c r="B474" s="164"/>
      <c r="D474" s="165" t="s">
        <v>189</v>
      </c>
      <c r="E474" s="166" t="s">
        <v>1</v>
      </c>
      <c r="F474" s="167" t="s">
        <v>4236</v>
      </c>
      <c r="H474" s="168">
        <v>8.5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189</v>
      </c>
      <c r="AU474" s="166" t="s">
        <v>89</v>
      </c>
      <c r="AV474" s="13" t="s">
        <v>89</v>
      </c>
      <c r="AW474" s="13" t="s">
        <v>36</v>
      </c>
      <c r="AX474" s="13" t="s">
        <v>81</v>
      </c>
      <c r="AY474" s="166" t="s">
        <v>181</v>
      </c>
    </row>
    <row r="475" spans="1:65" s="13" customFormat="1">
      <c r="B475" s="164"/>
      <c r="D475" s="165" t="s">
        <v>189</v>
      </c>
      <c r="E475" s="166" t="s">
        <v>1</v>
      </c>
      <c r="F475" s="167" t="s">
        <v>4237</v>
      </c>
      <c r="H475" s="168">
        <v>8.1750000000000007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189</v>
      </c>
      <c r="AU475" s="166" t="s">
        <v>89</v>
      </c>
      <c r="AV475" s="13" t="s">
        <v>89</v>
      </c>
      <c r="AW475" s="13" t="s">
        <v>36</v>
      </c>
      <c r="AX475" s="13" t="s">
        <v>81</v>
      </c>
      <c r="AY475" s="166" t="s">
        <v>181</v>
      </c>
    </row>
    <row r="476" spans="1:65" s="13" customFormat="1">
      <c r="B476" s="164"/>
      <c r="D476" s="165" t="s">
        <v>189</v>
      </c>
      <c r="E476" s="166" t="s">
        <v>1</v>
      </c>
      <c r="F476" s="167" t="s">
        <v>4238</v>
      </c>
      <c r="H476" s="168">
        <v>21.803999999999998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189</v>
      </c>
      <c r="AU476" s="166" t="s">
        <v>89</v>
      </c>
      <c r="AV476" s="13" t="s">
        <v>89</v>
      </c>
      <c r="AW476" s="13" t="s">
        <v>36</v>
      </c>
      <c r="AX476" s="13" t="s">
        <v>81</v>
      </c>
      <c r="AY476" s="166" t="s">
        <v>181</v>
      </c>
    </row>
    <row r="477" spans="1:65" s="13" customFormat="1">
      <c r="B477" s="164"/>
      <c r="D477" s="165" t="s">
        <v>189</v>
      </c>
      <c r="E477" s="166" t="s">
        <v>1</v>
      </c>
      <c r="F477" s="167" t="s">
        <v>4239</v>
      </c>
      <c r="H477" s="168">
        <v>3.2450000000000001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189</v>
      </c>
      <c r="AU477" s="166" t="s">
        <v>89</v>
      </c>
      <c r="AV477" s="13" t="s">
        <v>89</v>
      </c>
      <c r="AW477" s="13" t="s">
        <v>36</v>
      </c>
      <c r="AX477" s="13" t="s">
        <v>81</v>
      </c>
      <c r="AY477" s="166" t="s">
        <v>181</v>
      </c>
    </row>
    <row r="478" spans="1:65" s="13" customFormat="1">
      <c r="B478" s="164"/>
      <c r="D478" s="165" t="s">
        <v>189</v>
      </c>
      <c r="E478" s="166" t="s">
        <v>1</v>
      </c>
      <c r="F478" s="167" t="s">
        <v>4240</v>
      </c>
      <c r="H478" s="168">
        <v>16.446000000000002</v>
      </c>
      <c r="I478" s="169"/>
      <c r="L478" s="164"/>
      <c r="M478" s="170"/>
      <c r="N478" s="171"/>
      <c r="O478" s="171"/>
      <c r="P478" s="171"/>
      <c r="Q478" s="171"/>
      <c r="R478" s="171"/>
      <c r="S478" s="171"/>
      <c r="T478" s="172"/>
      <c r="AT478" s="166" t="s">
        <v>189</v>
      </c>
      <c r="AU478" s="166" t="s">
        <v>89</v>
      </c>
      <c r="AV478" s="13" t="s">
        <v>89</v>
      </c>
      <c r="AW478" s="13" t="s">
        <v>36</v>
      </c>
      <c r="AX478" s="13" t="s">
        <v>81</v>
      </c>
      <c r="AY478" s="166" t="s">
        <v>181</v>
      </c>
    </row>
    <row r="479" spans="1:65" s="13" customFormat="1">
      <c r="B479" s="164"/>
      <c r="D479" s="165" t="s">
        <v>189</v>
      </c>
      <c r="E479" s="166" t="s">
        <v>1</v>
      </c>
      <c r="F479" s="167" t="s">
        <v>4241</v>
      </c>
      <c r="H479" s="168">
        <v>8.7249999999999996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189</v>
      </c>
      <c r="AU479" s="166" t="s">
        <v>89</v>
      </c>
      <c r="AV479" s="13" t="s">
        <v>89</v>
      </c>
      <c r="AW479" s="13" t="s">
        <v>36</v>
      </c>
      <c r="AX479" s="13" t="s">
        <v>81</v>
      </c>
      <c r="AY479" s="166" t="s">
        <v>181</v>
      </c>
    </row>
    <row r="480" spans="1:65" s="13" customFormat="1">
      <c r="B480" s="164"/>
      <c r="D480" s="165" t="s">
        <v>189</v>
      </c>
      <c r="E480" s="166" t="s">
        <v>1</v>
      </c>
      <c r="F480" s="167" t="s">
        <v>4242</v>
      </c>
      <c r="H480" s="168">
        <v>18.361000000000001</v>
      </c>
      <c r="I480" s="169"/>
      <c r="L480" s="164"/>
      <c r="M480" s="170"/>
      <c r="N480" s="171"/>
      <c r="O480" s="171"/>
      <c r="P480" s="171"/>
      <c r="Q480" s="171"/>
      <c r="R480" s="171"/>
      <c r="S480" s="171"/>
      <c r="T480" s="172"/>
      <c r="AT480" s="166" t="s">
        <v>189</v>
      </c>
      <c r="AU480" s="166" t="s">
        <v>89</v>
      </c>
      <c r="AV480" s="13" t="s">
        <v>89</v>
      </c>
      <c r="AW480" s="13" t="s">
        <v>36</v>
      </c>
      <c r="AX480" s="13" t="s">
        <v>81</v>
      </c>
      <c r="AY480" s="166" t="s">
        <v>181</v>
      </c>
    </row>
    <row r="481" spans="2:51" s="13" customFormat="1">
      <c r="B481" s="164"/>
      <c r="D481" s="165" t="s">
        <v>189</v>
      </c>
      <c r="E481" s="166" t="s">
        <v>1</v>
      </c>
      <c r="F481" s="167" t="s">
        <v>4243</v>
      </c>
      <c r="H481" s="168">
        <v>8.4749999999999996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189</v>
      </c>
      <c r="AU481" s="166" t="s">
        <v>89</v>
      </c>
      <c r="AV481" s="13" t="s">
        <v>89</v>
      </c>
      <c r="AW481" s="13" t="s">
        <v>36</v>
      </c>
      <c r="AX481" s="13" t="s">
        <v>81</v>
      </c>
      <c r="AY481" s="166" t="s">
        <v>181</v>
      </c>
    </row>
    <row r="482" spans="2:51" s="13" customFormat="1">
      <c r="B482" s="164"/>
      <c r="D482" s="165" t="s">
        <v>189</v>
      </c>
      <c r="E482" s="166" t="s">
        <v>1</v>
      </c>
      <c r="F482" s="167" t="s">
        <v>4244</v>
      </c>
      <c r="H482" s="168">
        <v>16.957999999999998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189</v>
      </c>
      <c r="AU482" s="166" t="s">
        <v>89</v>
      </c>
      <c r="AV482" s="13" t="s">
        <v>89</v>
      </c>
      <c r="AW482" s="13" t="s">
        <v>36</v>
      </c>
      <c r="AX482" s="13" t="s">
        <v>81</v>
      </c>
      <c r="AY482" s="166" t="s">
        <v>181</v>
      </c>
    </row>
    <row r="483" spans="2:51" s="13" customFormat="1">
      <c r="B483" s="164"/>
      <c r="D483" s="165" t="s">
        <v>189</v>
      </c>
      <c r="E483" s="166" t="s">
        <v>1</v>
      </c>
      <c r="F483" s="167" t="s">
        <v>4245</v>
      </c>
      <c r="H483" s="168">
        <v>8.6999999999999993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189</v>
      </c>
      <c r="AU483" s="166" t="s">
        <v>89</v>
      </c>
      <c r="AV483" s="13" t="s">
        <v>89</v>
      </c>
      <c r="AW483" s="13" t="s">
        <v>36</v>
      </c>
      <c r="AX483" s="13" t="s">
        <v>81</v>
      </c>
      <c r="AY483" s="166" t="s">
        <v>181</v>
      </c>
    </row>
    <row r="484" spans="2:51" s="13" customFormat="1">
      <c r="B484" s="164"/>
      <c r="D484" s="165" t="s">
        <v>189</v>
      </c>
      <c r="E484" s="166" t="s">
        <v>1</v>
      </c>
      <c r="F484" s="167" t="s">
        <v>4246</v>
      </c>
      <c r="H484" s="168">
        <v>17.291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189</v>
      </c>
      <c r="AU484" s="166" t="s">
        <v>89</v>
      </c>
      <c r="AV484" s="13" t="s">
        <v>89</v>
      </c>
      <c r="AW484" s="13" t="s">
        <v>36</v>
      </c>
      <c r="AX484" s="13" t="s">
        <v>81</v>
      </c>
      <c r="AY484" s="166" t="s">
        <v>181</v>
      </c>
    </row>
    <row r="485" spans="2:51" s="13" customFormat="1">
      <c r="B485" s="164"/>
      <c r="D485" s="165" t="s">
        <v>189</v>
      </c>
      <c r="E485" s="166" t="s">
        <v>1</v>
      </c>
      <c r="F485" s="167" t="s">
        <v>4247</v>
      </c>
      <c r="H485" s="168">
        <v>8.3000000000000007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189</v>
      </c>
      <c r="AU485" s="166" t="s">
        <v>89</v>
      </c>
      <c r="AV485" s="13" t="s">
        <v>89</v>
      </c>
      <c r="AW485" s="13" t="s">
        <v>36</v>
      </c>
      <c r="AX485" s="13" t="s">
        <v>81</v>
      </c>
      <c r="AY485" s="166" t="s">
        <v>181</v>
      </c>
    </row>
    <row r="486" spans="2:51" s="13" customFormat="1">
      <c r="B486" s="164"/>
      <c r="D486" s="165" t="s">
        <v>189</v>
      </c>
      <c r="E486" s="166" t="s">
        <v>1</v>
      </c>
      <c r="F486" s="167" t="s">
        <v>4248</v>
      </c>
      <c r="H486" s="168">
        <v>22.898</v>
      </c>
      <c r="I486" s="169"/>
      <c r="L486" s="164"/>
      <c r="M486" s="170"/>
      <c r="N486" s="171"/>
      <c r="O486" s="171"/>
      <c r="P486" s="171"/>
      <c r="Q486" s="171"/>
      <c r="R486" s="171"/>
      <c r="S486" s="171"/>
      <c r="T486" s="172"/>
      <c r="AT486" s="166" t="s">
        <v>189</v>
      </c>
      <c r="AU486" s="166" t="s">
        <v>89</v>
      </c>
      <c r="AV486" s="13" t="s">
        <v>89</v>
      </c>
      <c r="AW486" s="13" t="s">
        <v>36</v>
      </c>
      <c r="AX486" s="13" t="s">
        <v>81</v>
      </c>
      <c r="AY486" s="166" t="s">
        <v>181</v>
      </c>
    </row>
    <row r="487" spans="2:51" s="13" customFormat="1">
      <c r="B487" s="164"/>
      <c r="D487" s="165" t="s">
        <v>189</v>
      </c>
      <c r="E487" s="166" t="s">
        <v>1</v>
      </c>
      <c r="F487" s="167" t="s">
        <v>4249</v>
      </c>
      <c r="H487" s="168">
        <v>20.675000000000001</v>
      </c>
      <c r="I487" s="169"/>
      <c r="L487" s="164"/>
      <c r="M487" s="170"/>
      <c r="N487" s="171"/>
      <c r="O487" s="171"/>
      <c r="P487" s="171"/>
      <c r="Q487" s="171"/>
      <c r="R487" s="171"/>
      <c r="S487" s="171"/>
      <c r="T487" s="172"/>
      <c r="AT487" s="166" t="s">
        <v>189</v>
      </c>
      <c r="AU487" s="166" t="s">
        <v>89</v>
      </c>
      <c r="AV487" s="13" t="s">
        <v>89</v>
      </c>
      <c r="AW487" s="13" t="s">
        <v>36</v>
      </c>
      <c r="AX487" s="13" t="s">
        <v>81</v>
      </c>
      <c r="AY487" s="166" t="s">
        <v>181</v>
      </c>
    </row>
    <row r="488" spans="2:51" s="13" customFormat="1">
      <c r="B488" s="164"/>
      <c r="D488" s="165" t="s">
        <v>189</v>
      </c>
      <c r="E488" s="166" t="s">
        <v>1</v>
      </c>
      <c r="F488" s="167" t="s">
        <v>4250</v>
      </c>
      <c r="H488" s="168">
        <v>9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189</v>
      </c>
      <c r="AU488" s="166" t="s">
        <v>89</v>
      </c>
      <c r="AV488" s="13" t="s">
        <v>89</v>
      </c>
      <c r="AW488" s="13" t="s">
        <v>36</v>
      </c>
      <c r="AX488" s="13" t="s">
        <v>81</v>
      </c>
      <c r="AY488" s="166" t="s">
        <v>181</v>
      </c>
    </row>
    <row r="489" spans="2:51" s="13" customFormat="1">
      <c r="B489" s="164"/>
      <c r="D489" s="165" t="s">
        <v>189</v>
      </c>
      <c r="E489" s="166" t="s">
        <v>1</v>
      </c>
      <c r="F489" s="167" t="s">
        <v>4251</v>
      </c>
      <c r="H489" s="168">
        <v>23.045999999999999</v>
      </c>
      <c r="I489" s="169"/>
      <c r="L489" s="164"/>
      <c r="M489" s="170"/>
      <c r="N489" s="171"/>
      <c r="O489" s="171"/>
      <c r="P489" s="171"/>
      <c r="Q489" s="171"/>
      <c r="R489" s="171"/>
      <c r="S489" s="171"/>
      <c r="T489" s="172"/>
      <c r="AT489" s="166" t="s">
        <v>189</v>
      </c>
      <c r="AU489" s="166" t="s">
        <v>89</v>
      </c>
      <c r="AV489" s="13" t="s">
        <v>89</v>
      </c>
      <c r="AW489" s="13" t="s">
        <v>36</v>
      </c>
      <c r="AX489" s="13" t="s">
        <v>81</v>
      </c>
      <c r="AY489" s="166" t="s">
        <v>181</v>
      </c>
    </row>
    <row r="490" spans="2:51" s="13" customFormat="1">
      <c r="B490" s="164"/>
      <c r="D490" s="165" t="s">
        <v>189</v>
      </c>
      <c r="E490" s="166" t="s">
        <v>1</v>
      </c>
      <c r="F490" s="167" t="s">
        <v>4252</v>
      </c>
      <c r="H490" s="168">
        <v>31.286000000000001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189</v>
      </c>
      <c r="AU490" s="166" t="s">
        <v>89</v>
      </c>
      <c r="AV490" s="13" t="s">
        <v>89</v>
      </c>
      <c r="AW490" s="13" t="s">
        <v>36</v>
      </c>
      <c r="AX490" s="13" t="s">
        <v>81</v>
      </c>
      <c r="AY490" s="166" t="s">
        <v>181</v>
      </c>
    </row>
    <row r="491" spans="2:51" s="13" customFormat="1">
      <c r="B491" s="164"/>
      <c r="D491" s="165" t="s">
        <v>189</v>
      </c>
      <c r="E491" s="166" t="s">
        <v>1</v>
      </c>
      <c r="F491" s="167" t="s">
        <v>4253</v>
      </c>
      <c r="H491" s="168">
        <v>24.105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189</v>
      </c>
      <c r="AU491" s="166" t="s">
        <v>89</v>
      </c>
      <c r="AV491" s="13" t="s">
        <v>89</v>
      </c>
      <c r="AW491" s="13" t="s">
        <v>36</v>
      </c>
      <c r="AX491" s="13" t="s">
        <v>81</v>
      </c>
      <c r="AY491" s="166" t="s">
        <v>181</v>
      </c>
    </row>
    <row r="492" spans="2:51" s="13" customFormat="1">
      <c r="B492" s="164"/>
      <c r="D492" s="165" t="s">
        <v>189</v>
      </c>
      <c r="E492" s="166" t="s">
        <v>1</v>
      </c>
      <c r="F492" s="167" t="s">
        <v>4254</v>
      </c>
      <c r="H492" s="168">
        <v>9.125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189</v>
      </c>
      <c r="AU492" s="166" t="s">
        <v>89</v>
      </c>
      <c r="AV492" s="13" t="s">
        <v>89</v>
      </c>
      <c r="AW492" s="13" t="s">
        <v>36</v>
      </c>
      <c r="AX492" s="13" t="s">
        <v>81</v>
      </c>
      <c r="AY492" s="166" t="s">
        <v>181</v>
      </c>
    </row>
    <row r="493" spans="2:51" s="13" customFormat="1">
      <c r="B493" s="164"/>
      <c r="D493" s="165" t="s">
        <v>189</v>
      </c>
      <c r="E493" s="166" t="s">
        <v>1</v>
      </c>
      <c r="F493" s="167" t="s">
        <v>4255</v>
      </c>
      <c r="H493" s="168">
        <v>17.97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189</v>
      </c>
      <c r="AU493" s="166" t="s">
        <v>89</v>
      </c>
      <c r="AV493" s="13" t="s">
        <v>89</v>
      </c>
      <c r="AW493" s="13" t="s">
        <v>36</v>
      </c>
      <c r="AX493" s="13" t="s">
        <v>81</v>
      </c>
      <c r="AY493" s="166" t="s">
        <v>181</v>
      </c>
    </row>
    <row r="494" spans="2:51" s="13" customFormat="1">
      <c r="B494" s="164"/>
      <c r="D494" s="165" t="s">
        <v>189</v>
      </c>
      <c r="E494" s="166" t="s">
        <v>1</v>
      </c>
      <c r="F494" s="167" t="s">
        <v>4256</v>
      </c>
      <c r="H494" s="168">
        <v>27.393000000000001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189</v>
      </c>
      <c r="AU494" s="166" t="s">
        <v>89</v>
      </c>
      <c r="AV494" s="13" t="s">
        <v>89</v>
      </c>
      <c r="AW494" s="13" t="s">
        <v>36</v>
      </c>
      <c r="AX494" s="13" t="s">
        <v>81</v>
      </c>
      <c r="AY494" s="166" t="s">
        <v>181</v>
      </c>
    </row>
    <row r="495" spans="2:51" s="13" customFormat="1">
      <c r="B495" s="164"/>
      <c r="D495" s="165" t="s">
        <v>189</v>
      </c>
      <c r="E495" s="166" t="s">
        <v>1</v>
      </c>
      <c r="F495" s="167" t="s">
        <v>4257</v>
      </c>
      <c r="H495" s="168">
        <v>17.896999999999998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189</v>
      </c>
      <c r="AU495" s="166" t="s">
        <v>89</v>
      </c>
      <c r="AV495" s="13" t="s">
        <v>89</v>
      </c>
      <c r="AW495" s="13" t="s">
        <v>36</v>
      </c>
      <c r="AX495" s="13" t="s">
        <v>81</v>
      </c>
      <c r="AY495" s="166" t="s">
        <v>181</v>
      </c>
    </row>
    <row r="496" spans="2:51" s="13" customFormat="1">
      <c r="B496" s="164"/>
      <c r="D496" s="165" t="s">
        <v>189</v>
      </c>
      <c r="E496" s="166" t="s">
        <v>1</v>
      </c>
      <c r="F496" s="167" t="s">
        <v>4258</v>
      </c>
      <c r="H496" s="168">
        <v>17.25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189</v>
      </c>
      <c r="AU496" s="166" t="s">
        <v>89</v>
      </c>
      <c r="AV496" s="13" t="s">
        <v>89</v>
      </c>
      <c r="AW496" s="13" t="s">
        <v>36</v>
      </c>
      <c r="AX496" s="13" t="s">
        <v>81</v>
      </c>
      <c r="AY496" s="166" t="s">
        <v>181</v>
      </c>
    </row>
    <row r="497" spans="1:65" s="13" customFormat="1">
      <c r="B497" s="164"/>
      <c r="D497" s="165" t="s">
        <v>189</v>
      </c>
      <c r="E497" s="166" t="s">
        <v>1</v>
      </c>
      <c r="F497" s="167" t="s">
        <v>4259</v>
      </c>
      <c r="H497" s="168">
        <v>26.013000000000002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189</v>
      </c>
      <c r="AU497" s="166" t="s">
        <v>89</v>
      </c>
      <c r="AV497" s="13" t="s">
        <v>89</v>
      </c>
      <c r="AW497" s="13" t="s">
        <v>36</v>
      </c>
      <c r="AX497" s="13" t="s">
        <v>81</v>
      </c>
      <c r="AY497" s="166" t="s">
        <v>181</v>
      </c>
    </row>
    <row r="498" spans="1:65" s="13" customFormat="1">
      <c r="B498" s="164"/>
      <c r="D498" s="165" t="s">
        <v>189</v>
      </c>
      <c r="E498" s="166" t="s">
        <v>1</v>
      </c>
      <c r="F498" s="167" t="s">
        <v>4260</v>
      </c>
      <c r="H498" s="168">
        <v>9.7249999999999996</v>
      </c>
      <c r="I498" s="169"/>
      <c r="L498" s="164"/>
      <c r="M498" s="170"/>
      <c r="N498" s="171"/>
      <c r="O498" s="171"/>
      <c r="P498" s="171"/>
      <c r="Q498" s="171"/>
      <c r="R498" s="171"/>
      <c r="S498" s="171"/>
      <c r="T498" s="172"/>
      <c r="AT498" s="166" t="s">
        <v>189</v>
      </c>
      <c r="AU498" s="166" t="s">
        <v>89</v>
      </c>
      <c r="AV498" s="13" t="s">
        <v>89</v>
      </c>
      <c r="AW498" s="13" t="s">
        <v>36</v>
      </c>
      <c r="AX498" s="13" t="s">
        <v>81</v>
      </c>
      <c r="AY498" s="166" t="s">
        <v>181</v>
      </c>
    </row>
    <row r="499" spans="1:65" s="14" customFormat="1">
      <c r="B499" s="173"/>
      <c r="D499" s="165" t="s">
        <v>189</v>
      </c>
      <c r="E499" s="174" t="s">
        <v>1</v>
      </c>
      <c r="F499" s="175" t="s">
        <v>190</v>
      </c>
      <c r="H499" s="176">
        <v>511.47199999999998</v>
      </c>
      <c r="I499" s="177"/>
      <c r="L499" s="173"/>
      <c r="M499" s="178"/>
      <c r="N499" s="179"/>
      <c r="O499" s="179"/>
      <c r="P499" s="179"/>
      <c r="Q499" s="179"/>
      <c r="R499" s="179"/>
      <c r="S499" s="179"/>
      <c r="T499" s="180"/>
      <c r="AT499" s="174" t="s">
        <v>189</v>
      </c>
      <c r="AU499" s="174" t="s">
        <v>89</v>
      </c>
      <c r="AV499" s="14" t="s">
        <v>151</v>
      </c>
      <c r="AW499" s="14" t="s">
        <v>36</v>
      </c>
      <c r="AX499" s="14" t="s">
        <v>25</v>
      </c>
      <c r="AY499" s="174" t="s">
        <v>181</v>
      </c>
    </row>
    <row r="500" spans="1:65" s="2" customFormat="1" ht="24.2" customHeight="1">
      <c r="A500" s="33"/>
      <c r="B500" s="150"/>
      <c r="C500" s="151" t="s">
        <v>797</v>
      </c>
      <c r="D500" s="151" t="s">
        <v>183</v>
      </c>
      <c r="E500" s="152" t="s">
        <v>3459</v>
      </c>
      <c r="F500" s="153" t="s">
        <v>3460</v>
      </c>
      <c r="G500" s="154" t="s">
        <v>356</v>
      </c>
      <c r="H500" s="155">
        <v>511.47199999999998</v>
      </c>
      <c r="I500" s="156"/>
      <c r="J500" s="157">
        <f>ROUND(I500*H500,2)</f>
        <v>0</v>
      </c>
      <c r="K500" s="153" t="s">
        <v>187</v>
      </c>
      <c r="L500" s="34"/>
      <c r="M500" s="158" t="s">
        <v>1</v>
      </c>
      <c r="N500" s="159" t="s">
        <v>46</v>
      </c>
      <c r="O500" s="59"/>
      <c r="P500" s="160">
        <f>O500*H500</f>
        <v>0</v>
      </c>
      <c r="Q500" s="160">
        <v>0</v>
      </c>
      <c r="R500" s="160">
        <f>Q500*H500</f>
        <v>0</v>
      </c>
      <c r="S500" s="160">
        <v>0</v>
      </c>
      <c r="T500" s="161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2" t="s">
        <v>151</v>
      </c>
      <c r="AT500" s="162" t="s">
        <v>183</v>
      </c>
      <c r="AU500" s="162" t="s">
        <v>89</v>
      </c>
      <c r="AY500" s="18" t="s">
        <v>181</v>
      </c>
      <c r="BE500" s="163">
        <f>IF(N500="základní",J500,0)</f>
        <v>0</v>
      </c>
      <c r="BF500" s="163">
        <f>IF(N500="snížená",J500,0)</f>
        <v>0</v>
      </c>
      <c r="BG500" s="163">
        <f>IF(N500="zákl. přenesená",J500,0)</f>
        <v>0</v>
      </c>
      <c r="BH500" s="163">
        <f>IF(N500="sníž. přenesená",J500,0)</f>
        <v>0</v>
      </c>
      <c r="BI500" s="163">
        <f>IF(N500="nulová",J500,0)</f>
        <v>0</v>
      </c>
      <c r="BJ500" s="18" t="s">
        <v>25</v>
      </c>
      <c r="BK500" s="163">
        <f>ROUND(I500*H500,2)</f>
        <v>0</v>
      </c>
      <c r="BL500" s="18" t="s">
        <v>151</v>
      </c>
      <c r="BM500" s="162" t="s">
        <v>2138</v>
      </c>
    </row>
    <row r="501" spans="1:65" s="2" customFormat="1" ht="14.45" customHeight="1">
      <c r="A501" s="33"/>
      <c r="B501" s="150"/>
      <c r="C501" s="151" t="s">
        <v>332</v>
      </c>
      <c r="D501" s="151" t="s">
        <v>183</v>
      </c>
      <c r="E501" s="152" t="s">
        <v>3463</v>
      </c>
      <c r="F501" s="153" t="s">
        <v>3464</v>
      </c>
      <c r="G501" s="154" t="s">
        <v>356</v>
      </c>
      <c r="H501" s="155">
        <v>20.25</v>
      </c>
      <c r="I501" s="156"/>
      <c r="J501" s="157">
        <f>ROUND(I501*H501,2)</f>
        <v>0</v>
      </c>
      <c r="K501" s="153" t="s">
        <v>187</v>
      </c>
      <c r="L501" s="34"/>
      <c r="M501" s="158" t="s">
        <v>1</v>
      </c>
      <c r="N501" s="159" t="s">
        <v>46</v>
      </c>
      <c r="O501" s="59"/>
      <c r="P501" s="160">
        <f>O501*H501</f>
        <v>0</v>
      </c>
      <c r="Q501" s="160">
        <v>6.9999999999999999E-4</v>
      </c>
      <c r="R501" s="160">
        <f>Q501*H501</f>
        <v>1.4175E-2</v>
      </c>
      <c r="S501" s="160">
        <v>0</v>
      </c>
      <c r="T501" s="161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2" t="s">
        <v>151</v>
      </c>
      <c r="AT501" s="162" t="s">
        <v>183</v>
      </c>
      <c r="AU501" s="162" t="s">
        <v>89</v>
      </c>
      <c r="AY501" s="18" t="s">
        <v>181</v>
      </c>
      <c r="BE501" s="163">
        <f>IF(N501="základní",J501,0)</f>
        <v>0</v>
      </c>
      <c r="BF501" s="163">
        <f>IF(N501="snížená",J501,0)</f>
        <v>0</v>
      </c>
      <c r="BG501" s="163">
        <f>IF(N501="zákl. přenesená",J501,0)</f>
        <v>0</v>
      </c>
      <c r="BH501" s="163">
        <f>IF(N501="sníž. přenesená",J501,0)</f>
        <v>0</v>
      </c>
      <c r="BI501" s="163">
        <f>IF(N501="nulová",J501,0)</f>
        <v>0</v>
      </c>
      <c r="BJ501" s="18" t="s">
        <v>25</v>
      </c>
      <c r="BK501" s="163">
        <f>ROUND(I501*H501,2)</f>
        <v>0</v>
      </c>
      <c r="BL501" s="18" t="s">
        <v>151</v>
      </c>
      <c r="BM501" s="162" t="s">
        <v>4261</v>
      </c>
    </row>
    <row r="502" spans="1:65" s="13" customFormat="1">
      <c r="B502" s="164"/>
      <c r="D502" s="165" t="s">
        <v>189</v>
      </c>
      <c r="E502" s="166" t="s">
        <v>1</v>
      </c>
      <c r="F502" s="167" t="s">
        <v>4219</v>
      </c>
      <c r="H502" s="168">
        <v>20.25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189</v>
      </c>
      <c r="AU502" s="166" t="s">
        <v>89</v>
      </c>
      <c r="AV502" s="13" t="s">
        <v>89</v>
      </c>
      <c r="AW502" s="13" t="s">
        <v>36</v>
      </c>
      <c r="AX502" s="13" t="s">
        <v>81</v>
      </c>
      <c r="AY502" s="166" t="s">
        <v>181</v>
      </c>
    </row>
    <row r="503" spans="1:65" s="14" customFormat="1">
      <c r="B503" s="173"/>
      <c r="D503" s="165" t="s">
        <v>189</v>
      </c>
      <c r="E503" s="174" t="s">
        <v>1</v>
      </c>
      <c r="F503" s="175" t="s">
        <v>190</v>
      </c>
      <c r="H503" s="176">
        <v>20.25</v>
      </c>
      <c r="I503" s="177"/>
      <c r="L503" s="173"/>
      <c r="M503" s="178"/>
      <c r="N503" s="179"/>
      <c r="O503" s="179"/>
      <c r="P503" s="179"/>
      <c r="Q503" s="179"/>
      <c r="R503" s="179"/>
      <c r="S503" s="179"/>
      <c r="T503" s="180"/>
      <c r="AT503" s="174" t="s">
        <v>189</v>
      </c>
      <c r="AU503" s="174" t="s">
        <v>89</v>
      </c>
      <c r="AV503" s="14" t="s">
        <v>151</v>
      </c>
      <c r="AW503" s="14" t="s">
        <v>36</v>
      </c>
      <c r="AX503" s="14" t="s">
        <v>25</v>
      </c>
      <c r="AY503" s="174" t="s">
        <v>181</v>
      </c>
    </row>
    <row r="504" spans="1:65" s="2" customFormat="1" ht="14.45" customHeight="1">
      <c r="A504" s="33"/>
      <c r="B504" s="150"/>
      <c r="C504" s="151" t="s">
        <v>812</v>
      </c>
      <c r="D504" s="151" t="s">
        <v>183</v>
      </c>
      <c r="E504" s="152" t="s">
        <v>3467</v>
      </c>
      <c r="F504" s="153" t="s">
        <v>3468</v>
      </c>
      <c r="G504" s="154" t="s">
        <v>356</v>
      </c>
      <c r="H504" s="155">
        <v>20.25</v>
      </c>
      <c r="I504" s="156"/>
      <c r="J504" s="157">
        <f>ROUND(I504*H504,2)</f>
        <v>0</v>
      </c>
      <c r="K504" s="153" t="s">
        <v>187</v>
      </c>
      <c r="L504" s="34"/>
      <c r="M504" s="158" t="s">
        <v>1</v>
      </c>
      <c r="N504" s="159" t="s">
        <v>46</v>
      </c>
      <c r="O504" s="59"/>
      <c r="P504" s="160">
        <f>O504*H504</f>
        <v>0</v>
      </c>
      <c r="Q504" s="160">
        <v>0</v>
      </c>
      <c r="R504" s="160">
        <f>Q504*H504</f>
        <v>0</v>
      </c>
      <c r="S504" s="160">
        <v>0</v>
      </c>
      <c r="T504" s="161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2" t="s">
        <v>151</v>
      </c>
      <c r="AT504" s="162" t="s">
        <v>183</v>
      </c>
      <c r="AU504" s="162" t="s">
        <v>89</v>
      </c>
      <c r="AY504" s="18" t="s">
        <v>181</v>
      </c>
      <c r="BE504" s="163">
        <f>IF(N504="základní",J504,0)</f>
        <v>0</v>
      </c>
      <c r="BF504" s="163">
        <f>IF(N504="snížená",J504,0)</f>
        <v>0</v>
      </c>
      <c r="BG504" s="163">
        <f>IF(N504="zákl. přenesená",J504,0)</f>
        <v>0</v>
      </c>
      <c r="BH504" s="163">
        <f>IF(N504="sníž. přenesená",J504,0)</f>
        <v>0</v>
      </c>
      <c r="BI504" s="163">
        <f>IF(N504="nulová",J504,0)</f>
        <v>0</v>
      </c>
      <c r="BJ504" s="18" t="s">
        <v>25</v>
      </c>
      <c r="BK504" s="163">
        <f>ROUND(I504*H504,2)</f>
        <v>0</v>
      </c>
      <c r="BL504" s="18" t="s">
        <v>151</v>
      </c>
      <c r="BM504" s="162" t="s">
        <v>4262</v>
      </c>
    </row>
    <row r="505" spans="1:65" s="13" customFormat="1">
      <c r="B505" s="164"/>
      <c r="D505" s="165" t="s">
        <v>189</v>
      </c>
      <c r="E505" s="166" t="s">
        <v>1</v>
      </c>
      <c r="F505" s="167" t="s">
        <v>4055</v>
      </c>
      <c r="H505" s="168">
        <v>20.25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189</v>
      </c>
      <c r="AU505" s="166" t="s">
        <v>89</v>
      </c>
      <c r="AV505" s="13" t="s">
        <v>89</v>
      </c>
      <c r="AW505" s="13" t="s">
        <v>36</v>
      </c>
      <c r="AX505" s="13" t="s">
        <v>25</v>
      </c>
      <c r="AY505" s="166" t="s">
        <v>181</v>
      </c>
    </row>
    <row r="506" spans="1:65" s="2" customFormat="1" ht="14.45" customHeight="1">
      <c r="A506" s="33"/>
      <c r="B506" s="150"/>
      <c r="C506" s="151" t="s">
        <v>818</v>
      </c>
      <c r="D506" s="151" t="s">
        <v>183</v>
      </c>
      <c r="E506" s="152" t="s">
        <v>3470</v>
      </c>
      <c r="F506" s="153" t="s">
        <v>3471</v>
      </c>
      <c r="G506" s="154" t="s">
        <v>294</v>
      </c>
      <c r="H506" s="155">
        <v>54</v>
      </c>
      <c r="I506" s="156"/>
      <c r="J506" s="157">
        <f>ROUND(I506*H506,2)</f>
        <v>0</v>
      </c>
      <c r="K506" s="153" t="s">
        <v>187</v>
      </c>
      <c r="L506" s="34"/>
      <c r="M506" s="158" t="s">
        <v>1</v>
      </c>
      <c r="N506" s="159" t="s">
        <v>46</v>
      </c>
      <c r="O506" s="59"/>
      <c r="P506" s="160">
        <f>O506*H506</f>
        <v>0</v>
      </c>
      <c r="Q506" s="160">
        <v>4.6000000000000001E-4</v>
      </c>
      <c r="R506" s="160">
        <f>Q506*H506</f>
        <v>2.4840000000000001E-2</v>
      </c>
      <c r="S506" s="160">
        <v>0</v>
      </c>
      <c r="T506" s="161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2" t="s">
        <v>151</v>
      </c>
      <c r="AT506" s="162" t="s">
        <v>183</v>
      </c>
      <c r="AU506" s="162" t="s">
        <v>89</v>
      </c>
      <c r="AY506" s="18" t="s">
        <v>181</v>
      </c>
      <c r="BE506" s="163">
        <f>IF(N506="základní",J506,0)</f>
        <v>0</v>
      </c>
      <c r="BF506" s="163">
        <f>IF(N506="snížená",J506,0)</f>
        <v>0</v>
      </c>
      <c r="BG506" s="163">
        <f>IF(N506="zákl. přenesená",J506,0)</f>
        <v>0</v>
      </c>
      <c r="BH506" s="163">
        <f>IF(N506="sníž. přenesená",J506,0)</f>
        <v>0</v>
      </c>
      <c r="BI506" s="163">
        <f>IF(N506="nulová",J506,0)</f>
        <v>0</v>
      </c>
      <c r="BJ506" s="18" t="s">
        <v>25</v>
      </c>
      <c r="BK506" s="163">
        <f>ROUND(I506*H506,2)</f>
        <v>0</v>
      </c>
      <c r="BL506" s="18" t="s">
        <v>151</v>
      </c>
      <c r="BM506" s="162" t="s">
        <v>4263</v>
      </c>
    </row>
    <row r="507" spans="1:65" s="13" customFormat="1">
      <c r="B507" s="164"/>
      <c r="D507" s="165" t="s">
        <v>189</v>
      </c>
      <c r="E507" s="166" t="s">
        <v>1</v>
      </c>
      <c r="F507" s="167" t="s">
        <v>4264</v>
      </c>
      <c r="H507" s="168">
        <v>54</v>
      </c>
      <c r="I507" s="169"/>
      <c r="L507" s="164"/>
      <c r="M507" s="170"/>
      <c r="N507" s="171"/>
      <c r="O507" s="171"/>
      <c r="P507" s="171"/>
      <c r="Q507" s="171"/>
      <c r="R507" s="171"/>
      <c r="S507" s="171"/>
      <c r="T507" s="172"/>
      <c r="AT507" s="166" t="s">
        <v>189</v>
      </c>
      <c r="AU507" s="166" t="s">
        <v>89</v>
      </c>
      <c r="AV507" s="13" t="s">
        <v>89</v>
      </c>
      <c r="AW507" s="13" t="s">
        <v>36</v>
      </c>
      <c r="AX507" s="13" t="s">
        <v>81</v>
      </c>
      <c r="AY507" s="166" t="s">
        <v>181</v>
      </c>
    </row>
    <row r="508" spans="1:65" s="14" customFormat="1">
      <c r="B508" s="173"/>
      <c r="D508" s="165" t="s">
        <v>189</v>
      </c>
      <c r="E508" s="174" t="s">
        <v>1</v>
      </c>
      <c r="F508" s="175" t="s">
        <v>190</v>
      </c>
      <c r="H508" s="176">
        <v>54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189</v>
      </c>
      <c r="AU508" s="174" t="s">
        <v>89</v>
      </c>
      <c r="AV508" s="14" t="s">
        <v>151</v>
      </c>
      <c r="AW508" s="14" t="s">
        <v>36</v>
      </c>
      <c r="AX508" s="14" t="s">
        <v>25</v>
      </c>
      <c r="AY508" s="174" t="s">
        <v>181</v>
      </c>
    </row>
    <row r="509" spans="1:65" s="2" customFormat="1" ht="24.2" customHeight="1">
      <c r="A509" s="33"/>
      <c r="B509" s="150"/>
      <c r="C509" s="151" t="s">
        <v>825</v>
      </c>
      <c r="D509" s="151" t="s">
        <v>183</v>
      </c>
      <c r="E509" s="152" t="s">
        <v>3474</v>
      </c>
      <c r="F509" s="153" t="s">
        <v>3475</v>
      </c>
      <c r="G509" s="154" t="s">
        <v>294</v>
      </c>
      <c r="H509" s="155">
        <v>54</v>
      </c>
      <c r="I509" s="156"/>
      <c r="J509" s="157">
        <f>ROUND(I509*H509,2)</f>
        <v>0</v>
      </c>
      <c r="K509" s="153" t="s">
        <v>187</v>
      </c>
      <c r="L509" s="34"/>
      <c r="M509" s="158" t="s">
        <v>1</v>
      </c>
      <c r="N509" s="159" t="s">
        <v>46</v>
      </c>
      <c r="O509" s="59"/>
      <c r="P509" s="160">
        <f>O509*H509</f>
        <v>0</v>
      </c>
      <c r="Q509" s="160">
        <v>0</v>
      </c>
      <c r="R509" s="160">
        <f>Q509*H509</f>
        <v>0</v>
      </c>
      <c r="S509" s="160">
        <v>0</v>
      </c>
      <c r="T509" s="161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2" t="s">
        <v>151</v>
      </c>
      <c r="AT509" s="162" t="s">
        <v>183</v>
      </c>
      <c r="AU509" s="162" t="s">
        <v>89</v>
      </c>
      <c r="AY509" s="18" t="s">
        <v>181</v>
      </c>
      <c r="BE509" s="163">
        <f>IF(N509="základní",J509,0)</f>
        <v>0</v>
      </c>
      <c r="BF509" s="163">
        <f>IF(N509="snížená",J509,0)</f>
        <v>0</v>
      </c>
      <c r="BG509" s="163">
        <f>IF(N509="zákl. přenesená",J509,0)</f>
        <v>0</v>
      </c>
      <c r="BH509" s="163">
        <f>IF(N509="sníž. přenesená",J509,0)</f>
        <v>0</v>
      </c>
      <c r="BI509" s="163">
        <f>IF(N509="nulová",J509,0)</f>
        <v>0</v>
      </c>
      <c r="BJ509" s="18" t="s">
        <v>25</v>
      </c>
      <c r="BK509" s="163">
        <f>ROUND(I509*H509,2)</f>
        <v>0</v>
      </c>
      <c r="BL509" s="18" t="s">
        <v>151</v>
      </c>
      <c r="BM509" s="162" t="s">
        <v>4265</v>
      </c>
    </row>
    <row r="510" spans="1:65" s="2" customFormat="1" ht="24.2" customHeight="1">
      <c r="A510" s="33"/>
      <c r="B510" s="150"/>
      <c r="C510" s="151" t="s">
        <v>832</v>
      </c>
      <c r="D510" s="151" t="s">
        <v>183</v>
      </c>
      <c r="E510" s="152" t="s">
        <v>395</v>
      </c>
      <c r="F510" s="153" t="s">
        <v>396</v>
      </c>
      <c r="G510" s="154" t="s">
        <v>294</v>
      </c>
      <c r="H510" s="155">
        <v>189.23500000000001</v>
      </c>
      <c r="I510" s="156"/>
      <c r="J510" s="157">
        <f>ROUND(I510*H510,2)</f>
        <v>0</v>
      </c>
      <c r="K510" s="153" t="s">
        <v>187</v>
      </c>
      <c r="L510" s="34"/>
      <c r="M510" s="158" t="s">
        <v>1</v>
      </c>
      <c r="N510" s="159" t="s">
        <v>46</v>
      </c>
      <c r="O510" s="59"/>
      <c r="P510" s="160">
        <f>O510*H510</f>
        <v>0</v>
      </c>
      <c r="Q510" s="160">
        <v>0</v>
      </c>
      <c r="R510" s="160">
        <f>Q510*H510</f>
        <v>0</v>
      </c>
      <c r="S510" s="160">
        <v>0</v>
      </c>
      <c r="T510" s="161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2" t="s">
        <v>151</v>
      </c>
      <c r="AT510" s="162" t="s">
        <v>183</v>
      </c>
      <c r="AU510" s="162" t="s">
        <v>89</v>
      </c>
      <c r="AY510" s="18" t="s">
        <v>181</v>
      </c>
      <c r="BE510" s="163">
        <f>IF(N510="základní",J510,0)</f>
        <v>0</v>
      </c>
      <c r="BF510" s="163">
        <f>IF(N510="snížená",J510,0)</f>
        <v>0</v>
      </c>
      <c r="BG510" s="163">
        <f>IF(N510="zákl. přenesená",J510,0)</f>
        <v>0</v>
      </c>
      <c r="BH510" s="163">
        <f>IF(N510="sníž. přenesená",J510,0)</f>
        <v>0</v>
      </c>
      <c r="BI510" s="163">
        <f>IF(N510="nulová",J510,0)</f>
        <v>0</v>
      </c>
      <c r="BJ510" s="18" t="s">
        <v>25</v>
      </c>
      <c r="BK510" s="163">
        <f>ROUND(I510*H510,2)</f>
        <v>0</v>
      </c>
      <c r="BL510" s="18" t="s">
        <v>151</v>
      </c>
      <c r="BM510" s="162" t="s">
        <v>4266</v>
      </c>
    </row>
    <row r="511" spans="1:65" s="15" customFormat="1">
      <c r="B511" s="181"/>
      <c r="D511" s="165" t="s">
        <v>189</v>
      </c>
      <c r="E511" s="182" t="s">
        <v>1</v>
      </c>
      <c r="F511" s="183" t="s">
        <v>2167</v>
      </c>
      <c r="H511" s="182" t="s">
        <v>1</v>
      </c>
      <c r="I511" s="184"/>
      <c r="L511" s="181"/>
      <c r="M511" s="185"/>
      <c r="N511" s="186"/>
      <c r="O511" s="186"/>
      <c r="P511" s="186"/>
      <c r="Q511" s="186"/>
      <c r="R511" s="186"/>
      <c r="S511" s="186"/>
      <c r="T511" s="187"/>
      <c r="AT511" s="182" t="s">
        <v>189</v>
      </c>
      <c r="AU511" s="182" t="s">
        <v>89</v>
      </c>
      <c r="AV511" s="15" t="s">
        <v>25</v>
      </c>
      <c r="AW511" s="15" t="s">
        <v>36</v>
      </c>
      <c r="AX511" s="15" t="s">
        <v>81</v>
      </c>
      <c r="AY511" s="182" t="s">
        <v>181</v>
      </c>
    </row>
    <row r="512" spans="1:65" s="13" customFormat="1">
      <c r="B512" s="164"/>
      <c r="D512" s="165" t="s">
        <v>189</v>
      </c>
      <c r="E512" s="166" t="s">
        <v>1</v>
      </c>
      <c r="F512" s="167" t="s">
        <v>4028</v>
      </c>
      <c r="H512" s="168">
        <v>10.755000000000001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189</v>
      </c>
      <c r="AU512" s="166" t="s">
        <v>89</v>
      </c>
      <c r="AV512" s="13" t="s">
        <v>89</v>
      </c>
      <c r="AW512" s="13" t="s">
        <v>36</v>
      </c>
      <c r="AX512" s="13" t="s">
        <v>81</v>
      </c>
      <c r="AY512" s="166" t="s">
        <v>181</v>
      </c>
    </row>
    <row r="513" spans="1:65" s="15" customFormat="1">
      <c r="B513" s="181"/>
      <c r="D513" s="165" t="s">
        <v>189</v>
      </c>
      <c r="E513" s="182" t="s">
        <v>1</v>
      </c>
      <c r="F513" s="183" t="s">
        <v>3506</v>
      </c>
      <c r="H513" s="182" t="s">
        <v>1</v>
      </c>
      <c r="I513" s="184"/>
      <c r="L513" s="181"/>
      <c r="M513" s="185"/>
      <c r="N513" s="186"/>
      <c r="O513" s="186"/>
      <c r="P513" s="186"/>
      <c r="Q513" s="186"/>
      <c r="R513" s="186"/>
      <c r="S513" s="186"/>
      <c r="T513" s="187"/>
      <c r="AT513" s="182" t="s">
        <v>189</v>
      </c>
      <c r="AU513" s="182" t="s">
        <v>89</v>
      </c>
      <c r="AV513" s="15" t="s">
        <v>25</v>
      </c>
      <c r="AW513" s="15" t="s">
        <v>36</v>
      </c>
      <c r="AX513" s="15" t="s">
        <v>81</v>
      </c>
      <c r="AY513" s="182" t="s">
        <v>181</v>
      </c>
    </row>
    <row r="514" spans="1:65" s="15" customFormat="1">
      <c r="B514" s="181"/>
      <c r="D514" s="165" t="s">
        <v>189</v>
      </c>
      <c r="E514" s="182" t="s">
        <v>1</v>
      </c>
      <c r="F514" s="183" t="s">
        <v>1669</v>
      </c>
      <c r="H514" s="182" t="s">
        <v>1</v>
      </c>
      <c r="I514" s="184"/>
      <c r="L514" s="181"/>
      <c r="M514" s="185"/>
      <c r="N514" s="186"/>
      <c r="O514" s="186"/>
      <c r="P514" s="186"/>
      <c r="Q514" s="186"/>
      <c r="R514" s="186"/>
      <c r="S514" s="186"/>
      <c r="T514" s="187"/>
      <c r="AT514" s="182" t="s">
        <v>189</v>
      </c>
      <c r="AU514" s="182" t="s">
        <v>89</v>
      </c>
      <c r="AV514" s="15" t="s">
        <v>25</v>
      </c>
      <c r="AW514" s="15" t="s">
        <v>36</v>
      </c>
      <c r="AX514" s="15" t="s">
        <v>81</v>
      </c>
      <c r="AY514" s="182" t="s">
        <v>181</v>
      </c>
    </row>
    <row r="515" spans="1:65" s="13" customFormat="1">
      <c r="B515" s="164"/>
      <c r="D515" s="165" t="s">
        <v>189</v>
      </c>
      <c r="E515" s="166" t="s">
        <v>1</v>
      </c>
      <c r="F515" s="167" t="s">
        <v>3382</v>
      </c>
      <c r="H515" s="168">
        <v>0.71299999999999997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189</v>
      </c>
      <c r="AU515" s="166" t="s">
        <v>89</v>
      </c>
      <c r="AV515" s="13" t="s">
        <v>89</v>
      </c>
      <c r="AW515" s="13" t="s">
        <v>36</v>
      </c>
      <c r="AX515" s="13" t="s">
        <v>81</v>
      </c>
      <c r="AY515" s="166" t="s">
        <v>181</v>
      </c>
    </row>
    <row r="516" spans="1:65" s="13" customFormat="1">
      <c r="B516" s="164"/>
      <c r="D516" s="165" t="s">
        <v>189</v>
      </c>
      <c r="E516" s="166" t="s">
        <v>1</v>
      </c>
      <c r="F516" s="167" t="s">
        <v>704</v>
      </c>
      <c r="H516" s="168">
        <v>24.963999999999999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189</v>
      </c>
      <c r="AU516" s="166" t="s">
        <v>89</v>
      </c>
      <c r="AV516" s="13" t="s">
        <v>89</v>
      </c>
      <c r="AW516" s="13" t="s">
        <v>36</v>
      </c>
      <c r="AX516" s="13" t="s">
        <v>81</v>
      </c>
      <c r="AY516" s="166" t="s">
        <v>181</v>
      </c>
    </row>
    <row r="517" spans="1:65" s="15" customFormat="1">
      <c r="B517" s="181"/>
      <c r="D517" s="165" t="s">
        <v>189</v>
      </c>
      <c r="E517" s="182" t="s">
        <v>1</v>
      </c>
      <c r="F517" s="183" t="s">
        <v>2975</v>
      </c>
      <c r="H517" s="182" t="s">
        <v>1</v>
      </c>
      <c r="I517" s="184"/>
      <c r="L517" s="181"/>
      <c r="M517" s="185"/>
      <c r="N517" s="186"/>
      <c r="O517" s="186"/>
      <c r="P517" s="186"/>
      <c r="Q517" s="186"/>
      <c r="R517" s="186"/>
      <c r="S517" s="186"/>
      <c r="T517" s="187"/>
      <c r="AT517" s="182" t="s">
        <v>189</v>
      </c>
      <c r="AU517" s="182" t="s">
        <v>89</v>
      </c>
      <c r="AV517" s="15" t="s">
        <v>25</v>
      </c>
      <c r="AW517" s="15" t="s">
        <v>36</v>
      </c>
      <c r="AX517" s="15" t="s">
        <v>81</v>
      </c>
      <c r="AY517" s="182" t="s">
        <v>181</v>
      </c>
    </row>
    <row r="518" spans="1:65" s="13" customFormat="1">
      <c r="B518" s="164"/>
      <c r="D518" s="165" t="s">
        <v>189</v>
      </c>
      <c r="E518" s="166" t="s">
        <v>1</v>
      </c>
      <c r="F518" s="167" t="s">
        <v>4267</v>
      </c>
      <c r="H518" s="168">
        <v>3.8959999999999999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189</v>
      </c>
      <c r="AU518" s="166" t="s">
        <v>89</v>
      </c>
      <c r="AV518" s="13" t="s">
        <v>89</v>
      </c>
      <c r="AW518" s="13" t="s">
        <v>36</v>
      </c>
      <c r="AX518" s="13" t="s">
        <v>81</v>
      </c>
      <c r="AY518" s="166" t="s">
        <v>181</v>
      </c>
    </row>
    <row r="519" spans="1:65" s="13" customFormat="1">
      <c r="B519" s="164"/>
      <c r="D519" s="165" t="s">
        <v>189</v>
      </c>
      <c r="E519" s="166" t="s">
        <v>1</v>
      </c>
      <c r="F519" s="167" t="s">
        <v>4268</v>
      </c>
      <c r="H519" s="168">
        <v>136.352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189</v>
      </c>
      <c r="AU519" s="166" t="s">
        <v>89</v>
      </c>
      <c r="AV519" s="13" t="s">
        <v>89</v>
      </c>
      <c r="AW519" s="13" t="s">
        <v>36</v>
      </c>
      <c r="AX519" s="13" t="s">
        <v>81</v>
      </c>
      <c r="AY519" s="166" t="s">
        <v>181</v>
      </c>
    </row>
    <row r="520" spans="1:65" s="15" customFormat="1">
      <c r="B520" s="181"/>
      <c r="D520" s="165" t="s">
        <v>189</v>
      </c>
      <c r="E520" s="182" t="s">
        <v>1</v>
      </c>
      <c r="F520" s="183" t="s">
        <v>4269</v>
      </c>
      <c r="H520" s="182" t="s">
        <v>1</v>
      </c>
      <c r="I520" s="184"/>
      <c r="L520" s="181"/>
      <c r="M520" s="185"/>
      <c r="N520" s="186"/>
      <c r="O520" s="186"/>
      <c r="P520" s="186"/>
      <c r="Q520" s="186"/>
      <c r="R520" s="186"/>
      <c r="S520" s="186"/>
      <c r="T520" s="187"/>
      <c r="AT520" s="182" t="s">
        <v>189</v>
      </c>
      <c r="AU520" s="182" t="s">
        <v>89</v>
      </c>
      <c r="AV520" s="15" t="s">
        <v>25</v>
      </c>
      <c r="AW520" s="15" t="s">
        <v>36</v>
      </c>
      <c r="AX520" s="15" t="s">
        <v>81</v>
      </c>
      <c r="AY520" s="182" t="s">
        <v>181</v>
      </c>
    </row>
    <row r="521" spans="1:65" s="15" customFormat="1">
      <c r="B521" s="181"/>
      <c r="D521" s="165" t="s">
        <v>189</v>
      </c>
      <c r="E521" s="182" t="s">
        <v>1</v>
      </c>
      <c r="F521" s="183" t="s">
        <v>4270</v>
      </c>
      <c r="H521" s="182" t="s">
        <v>1</v>
      </c>
      <c r="I521" s="184"/>
      <c r="L521" s="181"/>
      <c r="M521" s="185"/>
      <c r="N521" s="186"/>
      <c r="O521" s="186"/>
      <c r="P521" s="186"/>
      <c r="Q521" s="186"/>
      <c r="R521" s="186"/>
      <c r="S521" s="186"/>
      <c r="T521" s="187"/>
      <c r="AT521" s="182" t="s">
        <v>189</v>
      </c>
      <c r="AU521" s="182" t="s">
        <v>89</v>
      </c>
      <c r="AV521" s="15" t="s">
        <v>25</v>
      </c>
      <c r="AW521" s="15" t="s">
        <v>36</v>
      </c>
      <c r="AX521" s="15" t="s">
        <v>81</v>
      </c>
      <c r="AY521" s="182" t="s">
        <v>181</v>
      </c>
    </row>
    <row r="522" spans="1:65" s="13" customFormat="1">
      <c r="B522" s="164"/>
      <c r="D522" s="165" t="s">
        <v>189</v>
      </c>
      <c r="E522" s="166" t="s">
        <v>1</v>
      </c>
      <c r="F522" s="167" t="s">
        <v>3407</v>
      </c>
      <c r="H522" s="168">
        <v>0.34899999999999998</v>
      </c>
      <c r="I522" s="169"/>
      <c r="L522" s="164"/>
      <c r="M522" s="170"/>
      <c r="N522" s="171"/>
      <c r="O522" s="171"/>
      <c r="P522" s="171"/>
      <c r="Q522" s="171"/>
      <c r="R522" s="171"/>
      <c r="S522" s="171"/>
      <c r="T522" s="172"/>
      <c r="AT522" s="166" t="s">
        <v>189</v>
      </c>
      <c r="AU522" s="166" t="s">
        <v>89</v>
      </c>
      <c r="AV522" s="13" t="s">
        <v>89</v>
      </c>
      <c r="AW522" s="13" t="s">
        <v>36</v>
      </c>
      <c r="AX522" s="13" t="s">
        <v>81</v>
      </c>
      <c r="AY522" s="166" t="s">
        <v>181</v>
      </c>
    </row>
    <row r="523" spans="1:65" s="15" customFormat="1">
      <c r="B523" s="181"/>
      <c r="D523" s="165" t="s">
        <v>189</v>
      </c>
      <c r="E523" s="182" t="s">
        <v>1</v>
      </c>
      <c r="F523" s="183" t="s">
        <v>4271</v>
      </c>
      <c r="H523" s="182" t="s">
        <v>1</v>
      </c>
      <c r="I523" s="184"/>
      <c r="L523" s="181"/>
      <c r="M523" s="185"/>
      <c r="N523" s="186"/>
      <c r="O523" s="186"/>
      <c r="P523" s="186"/>
      <c r="Q523" s="186"/>
      <c r="R523" s="186"/>
      <c r="S523" s="186"/>
      <c r="T523" s="187"/>
      <c r="AT523" s="182" t="s">
        <v>189</v>
      </c>
      <c r="AU523" s="182" t="s">
        <v>89</v>
      </c>
      <c r="AV523" s="15" t="s">
        <v>25</v>
      </c>
      <c r="AW523" s="15" t="s">
        <v>36</v>
      </c>
      <c r="AX523" s="15" t="s">
        <v>81</v>
      </c>
      <c r="AY523" s="182" t="s">
        <v>181</v>
      </c>
    </row>
    <row r="524" spans="1:65" s="13" customFormat="1">
      <c r="B524" s="164"/>
      <c r="D524" s="165" t="s">
        <v>189</v>
      </c>
      <c r="E524" s="166" t="s">
        <v>1</v>
      </c>
      <c r="F524" s="167" t="s">
        <v>3409</v>
      </c>
      <c r="H524" s="168">
        <v>12.206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189</v>
      </c>
      <c r="AU524" s="166" t="s">
        <v>89</v>
      </c>
      <c r="AV524" s="13" t="s">
        <v>89</v>
      </c>
      <c r="AW524" s="13" t="s">
        <v>36</v>
      </c>
      <c r="AX524" s="13" t="s">
        <v>81</v>
      </c>
      <c r="AY524" s="166" t="s">
        <v>181</v>
      </c>
    </row>
    <row r="525" spans="1:65" s="14" customFormat="1">
      <c r="B525" s="173"/>
      <c r="D525" s="165" t="s">
        <v>189</v>
      </c>
      <c r="E525" s="174" t="s">
        <v>1</v>
      </c>
      <c r="F525" s="175" t="s">
        <v>190</v>
      </c>
      <c r="H525" s="176">
        <v>189.23499999999999</v>
      </c>
      <c r="I525" s="177"/>
      <c r="L525" s="173"/>
      <c r="M525" s="178"/>
      <c r="N525" s="179"/>
      <c r="O525" s="179"/>
      <c r="P525" s="179"/>
      <c r="Q525" s="179"/>
      <c r="R525" s="179"/>
      <c r="S525" s="179"/>
      <c r="T525" s="180"/>
      <c r="AT525" s="174" t="s">
        <v>189</v>
      </c>
      <c r="AU525" s="174" t="s">
        <v>89</v>
      </c>
      <c r="AV525" s="14" t="s">
        <v>151</v>
      </c>
      <c r="AW525" s="14" t="s">
        <v>36</v>
      </c>
      <c r="AX525" s="14" t="s">
        <v>25</v>
      </c>
      <c r="AY525" s="174" t="s">
        <v>181</v>
      </c>
    </row>
    <row r="526" spans="1:65" s="2" customFormat="1" ht="24.2" customHeight="1">
      <c r="A526" s="33"/>
      <c r="B526" s="150"/>
      <c r="C526" s="151" t="s">
        <v>327</v>
      </c>
      <c r="D526" s="151" t="s">
        <v>183</v>
      </c>
      <c r="E526" s="152" t="s">
        <v>718</v>
      </c>
      <c r="F526" s="153" t="s">
        <v>719</v>
      </c>
      <c r="G526" s="154" t="s">
        <v>294</v>
      </c>
      <c r="H526" s="155">
        <v>69.409000000000006</v>
      </c>
      <c r="I526" s="156"/>
      <c r="J526" s="157">
        <f>ROUND(I526*H526,2)</f>
        <v>0</v>
      </c>
      <c r="K526" s="153" t="s">
        <v>187</v>
      </c>
      <c r="L526" s="34"/>
      <c r="M526" s="158" t="s">
        <v>1</v>
      </c>
      <c r="N526" s="159" t="s">
        <v>46</v>
      </c>
      <c r="O526" s="59"/>
      <c r="P526" s="160">
        <f>O526*H526</f>
        <v>0</v>
      </c>
      <c r="Q526" s="160">
        <v>0</v>
      </c>
      <c r="R526" s="160">
        <f>Q526*H526</f>
        <v>0</v>
      </c>
      <c r="S526" s="160">
        <v>0</v>
      </c>
      <c r="T526" s="161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2" t="s">
        <v>151</v>
      </c>
      <c r="AT526" s="162" t="s">
        <v>183</v>
      </c>
      <c r="AU526" s="162" t="s">
        <v>89</v>
      </c>
      <c r="AY526" s="18" t="s">
        <v>181</v>
      </c>
      <c r="BE526" s="163">
        <f>IF(N526="základní",J526,0)</f>
        <v>0</v>
      </c>
      <c r="BF526" s="163">
        <f>IF(N526="snížená",J526,0)</f>
        <v>0</v>
      </c>
      <c r="BG526" s="163">
        <f>IF(N526="zákl. přenesená",J526,0)</f>
        <v>0</v>
      </c>
      <c r="BH526" s="163">
        <f>IF(N526="sníž. přenesená",J526,0)</f>
        <v>0</v>
      </c>
      <c r="BI526" s="163">
        <f>IF(N526="nulová",J526,0)</f>
        <v>0</v>
      </c>
      <c r="BJ526" s="18" t="s">
        <v>25</v>
      </c>
      <c r="BK526" s="163">
        <f>ROUND(I526*H526,2)</f>
        <v>0</v>
      </c>
      <c r="BL526" s="18" t="s">
        <v>151</v>
      </c>
      <c r="BM526" s="162" t="s">
        <v>4272</v>
      </c>
    </row>
    <row r="527" spans="1:65" s="15" customFormat="1">
      <c r="B527" s="181"/>
      <c r="D527" s="165" t="s">
        <v>189</v>
      </c>
      <c r="E527" s="182" t="s">
        <v>1</v>
      </c>
      <c r="F527" s="183" t="s">
        <v>3506</v>
      </c>
      <c r="H527" s="182" t="s">
        <v>1</v>
      </c>
      <c r="I527" s="184"/>
      <c r="L527" s="181"/>
      <c r="M527" s="185"/>
      <c r="N527" s="186"/>
      <c r="O527" s="186"/>
      <c r="P527" s="186"/>
      <c r="Q527" s="186"/>
      <c r="R527" s="186"/>
      <c r="S527" s="186"/>
      <c r="T527" s="187"/>
      <c r="AT527" s="182" t="s">
        <v>189</v>
      </c>
      <c r="AU527" s="182" t="s">
        <v>89</v>
      </c>
      <c r="AV527" s="15" t="s">
        <v>25</v>
      </c>
      <c r="AW527" s="15" t="s">
        <v>36</v>
      </c>
      <c r="AX527" s="15" t="s">
        <v>81</v>
      </c>
      <c r="AY527" s="182" t="s">
        <v>181</v>
      </c>
    </row>
    <row r="528" spans="1:65" s="13" customFormat="1">
      <c r="B528" s="164"/>
      <c r="D528" s="165" t="s">
        <v>189</v>
      </c>
      <c r="E528" s="166" t="s">
        <v>1</v>
      </c>
      <c r="F528" s="167" t="s">
        <v>709</v>
      </c>
      <c r="H528" s="168">
        <v>7.133</v>
      </c>
      <c r="I528" s="169"/>
      <c r="L528" s="164"/>
      <c r="M528" s="170"/>
      <c r="N528" s="171"/>
      <c r="O528" s="171"/>
      <c r="P528" s="171"/>
      <c r="Q528" s="171"/>
      <c r="R528" s="171"/>
      <c r="S528" s="171"/>
      <c r="T528" s="172"/>
      <c r="AT528" s="166" t="s">
        <v>189</v>
      </c>
      <c r="AU528" s="166" t="s">
        <v>89</v>
      </c>
      <c r="AV528" s="13" t="s">
        <v>89</v>
      </c>
      <c r="AW528" s="13" t="s">
        <v>36</v>
      </c>
      <c r="AX528" s="13" t="s">
        <v>81</v>
      </c>
      <c r="AY528" s="166" t="s">
        <v>181</v>
      </c>
    </row>
    <row r="529" spans="1:65" s="13" customFormat="1">
      <c r="B529" s="164"/>
      <c r="D529" s="165" t="s">
        <v>189</v>
      </c>
      <c r="E529" s="166" t="s">
        <v>1</v>
      </c>
      <c r="F529" s="167" t="s">
        <v>714</v>
      </c>
      <c r="H529" s="168">
        <v>2.8530000000000002</v>
      </c>
      <c r="I529" s="169"/>
      <c r="L529" s="164"/>
      <c r="M529" s="170"/>
      <c r="N529" s="171"/>
      <c r="O529" s="171"/>
      <c r="P529" s="171"/>
      <c r="Q529" s="171"/>
      <c r="R529" s="171"/>
      <c r="S529" s="171"/>
      <c r="T529" s="172"/>
      <c r="AT529" s="166" t="s">
        <v>189</v>
      </c>
      <c r="AU529" s="166" t="s">
        <v>89</v>
      </c>
      <c r="AV529" s="13" t="s">
        <v>89</v>
      </c>
      <c r="AW529" s="13" t="s">
        <v>36</v>
      </c>
      <c r="AX529" s="13" t="s">
        <v>81</v>
      </c>
      <c r="AY529" s="166" t="s">
        <v>181</v>
      </c>
    </row>
    <row r="530" spans="1:65" s="15" customFormat="1">
      <c r="B530" s="181"/>
      <c r="D530" s="165" t="s">
        <v>189</v>
      </c>
      <c r="E530" s="182" t="s">
        <v>1</v>
      </c>
      <c r="F530" s="183" t="s">
        <v>2975</v>
      </c>
      <c r="H530" s="182" t="s">
        <v>1</v>
      </c>
      <c r="I530" s="184"/>
      <c r="L530" s="181"/>
      <c r="M530" s="185"/>
      <c r="N530" s="186"/>
      <c r="O530" s="186"/>
      <c r="P530" s="186"/>
      <c r="Q530" s="186"/>
      <c r="R530" s="186"/>
      <c r="S530" s="186"/>
      <c r="T530" s="187"/>
      <c r="AT530" s="182" t="s">
        <v>189</v>
      </c>
      <c r="AU530" s="182" t="s">
        <v>89</v>
      </c>
      <c r="AV530" s="15" t="s">
        <v>25</v>
      </c>
      <c r="AW530" s="15" t="s">
        <v>36</v>
      </c>
      <c r="AX530" s="15" t="s">
        <v>81</v>
      </c>
      <c r="AY530" s="182" t="s">
        <v>181</v>
      </c>
    </row>
    <row r="531" spans="1:65" s="13" customFormat="1">
      <c r="B531" s="164"/>
      <c r="D531" s="165" t="s">
        <v>189</v>
      </c>
      <c r="E531" s="166" t="s">
        <v>1</v>
      </c>
      <c r="F531" s="167" t="s">
        <v>4273</v>
      </c>
      <c r="H531" s="168">
        <v>38.957999999999998</v>
      </c>
      <c r="I531" s="169"/>
      <c r="L531" s="164"/>
      <c r="M531" s="170"/>
      <c r="N531" s="171"/>
      <c r="O531" s="171"/>
      <c r="P531" s="171"/>
      <c r="Q531" s="171"/>
      <c r="R531" s="171"/>
      <c r="S531" s="171"/>
      <c r="T531" s="172"/>
      <c r="AT531" s="166" t="s">
        <v>189</v>
      </c>
      <c r="AU531" s="166" t="s">
        <v>89</v>
      </c>
      <c r="AV531" s="13" t="s">
        <v>89</v>
      </c>
      <c r="AW531" s="13" t="s">
        <v>36</v>
      </c>
      <c r="AX531" s="13" t="s">
        <v>81</v>
      </c>
      <c r="AY531" s="166" t="s">
        <v>181</v>
      </c>
    </row>
    <row r="532" spans="1:65" s="13" customFormat="1">
      <c r="B532" s="164"/>
      <c r="D532" s="165" t="s">
        <v>189</v>
      </c>
      <c r="E532" s="166" t="s">
        <v>1</v>
      </c>
      <c r="F532" s="167" t="s">
        <v>4274</v>
      </c>
      <c r="H532" s="168">
        <v>15.583</v>
      </c>
      <c r="I532" s="169"/>
      <c r="L532" s="164"/>
      <c r="M532" s="170"/>
      <c r="N532" s="171"/>
      <c r="O532" s="171"/>
      <c r="P532" s="171"/>
      <c r="Q532" s="171"/>
      <c r="R532" s="171"/>
      <c r="S532" s="171"/>
      <c r="T532" s="172"/>
      <c r="AT532" s="166" t="s">
        <v>189</v>
      </c>
      <c r="AU532" s="166" t="s">
        <v>89</v>
      </c>
      <c r="AV532" s="13" t="s">
        <v>89</v>
      </c>
      <c r="AW532" s="13" t="s">
        <v>36</v>
      </c>
      <c r="AX532" s="13" t="s">
        <v>81</v>
      </c>
      <c r="AY532" s="166" t="s">
        <v>181</v>
      </c>
    </row>
    <row r="533" spans="1:65" s="15" customFormat="1">
      <c r="B533" s="181"/>
      <c r="D533" s="165" t="s">
        <v>189</v>
      </c>
      <c r="E533" s="182" t="s">
        <v>1</v>
      </c>
      <c r="F533" s="183" t="s">
        <v>4269</v>
      </c>
      <c r="H533" s="182" t="s">
        <v>1</v>
      </c>
      <c r="I533" s="184"/>
      <c r="L533" s="181"/>
      <c r="M533" s="185"/>
      <c r="N533" s="186"/>
      <c r="O533" s="186"/>
      <c r="P533" s="186"/>
      <c r="Q533" s="186"/>
      <c r="R533" s="186"/>
      <c r="S533" s="186"/>
      <c r="T533" s="187"/>
      <c r="AT533" s="182" t="s">
        <v>189</v>
      </c>
      <c r="AU533" s="182" t="s">
        <v>89</v>
      </c>
      <c r="AV533" s="15" t="s">
        <v>25</v>
      </c>
      <c r="AW533" s="15" t="s">
        <v>36</v>
      </c>
      <c r="AX533" s="15" t="s">
        <v>81</v>
      </c>
      <c r="AY533" s="182" t="s">
        <v>181</v>
      </c>
    </row>
    <row r="534" spans="1:65" s="15" customFormat="1">
      <c r="B534" s="181"/>
      <c r="D534" s="165" t="s">
        <v>189</v>
      </c>
      <c r="E534" s="182" t="s">
        <v>1</v>
      </c>
      <c r="F534" s="183" t="s">
        <v>4275</v>
      </c>
      <c r="H534" s="182" t="s">
        <v>1</v>
      </c>
      <c r="I534" s="184"/>
      <c r="L534" s="181"/>
      <c r="M534" s="185"/>
      <c r="N534" s="186"/>
      <c r="O534" s="186"/>
      <c r="P534" s="186"/>
      <c r="Q534" s="186"/>
      <c r="R534" s="186"/>
      <c r="S534" s="186"/>
      <c r="T534" s="187"/>
      <c r="AT534" s="182" t="s">
        <v>189</v>
      </c>
      <c r="AU534" s="182" t="s">
        <v>89</v>
      </c>
      <c r="AV534" s="15" t="s">
        <v>25</v>
      </c>
      <c r="AW534" s="15" t="s">
        <v>36</v>
      </c>
      <c r="AX534" s="15" t="s">
        <v>81</v>
      </c>
      <c r="AY534" s="182" t="s">
        <v>181</v>
      </c>
    </row>
    <row r="535" spans="1:65" s="13" customFormat="1">
      <c r="B535" s="164"/>
      <c r="D535" s="165" t="s">
        <v>189</v>
      </c>
      <c r="E535" s="166" t="s">
        <v>1</v>
      </c>
      <c r="F535" s="167" t="s">
        <v>3411</v>
      </c>
      <c r="H535" s="168">
        <v>3.4870000000000001</v>
      </c>
      <c r="I535" s="169"/>
      <c r="L535" s="164"/>
      <c r="M535" s="170"/>
      <c r="N535" s="171"/>
      <c r="O535" s="171"/>
      <c r="P535" s="171"/>
      <c r="Q535" s="171"/>
      <c r="R535" s="171"/>
      <c r="S535" s="171"/>
      <c r="T535" s="172"/>
      <c r="AT535" s="166" t="s">
        <v>189</v>
      </c>
      <c r="AU535" s="166" t="s">
        <v>89</v>
      </c>
      <c r="AV535" s="13" t="s">
        <v>89</v>
      </c>
      <c r="AW535" s="13" t="s">
        <v>36</v>
      </c>
      <c r="AX535" s="13" t="s">
        <v>81</v>
      </c>
      <c r="AY535" s="166" t="s">
        <v>181</v>
      </c>
    </row>
    <row r="536" spans="1:65" s="15" customFormat="1">
      <c r="B536" s="181"/>
      <c r="D536" s="165" t="s">
        <v>189</v>
      </c>
      <c r="E536" s="182" t="s">
        <v>1</v>
      </c>
      <c r="F536" s="183" t="s">
        <v>4276</v>
      </c>
      <c r="H536" s="182" t="s">
        <v>1</v>
      </c>
      <c r="I536" s="184"/>
      <c r="L536" s="181"/>
      <c r="M536" s="185"/>
      <c r="N536" s="186"/>
      <c r="O536" s="186"/>
      <c r="P536" s="186"/>
      <c r="Q536" s="186"/>
      <c r="R536" s="186"/>
      <c r="S536" s="186"/>
      <c r="T536" s="187"/>
      <c r="AT536" s="182" t="s">
        <v>189</v>
      </c>
      <c r="AU536" s="182" t="s">
        <v>89</v>
      </c>
      <c r="AV536" s="15" t="s">
        <v>25</v>
      </c>
      <c r="AW536" s="15" t="s">
        <v>36</v>
      </c>
      <c r="AX536" s="15" t="s">
        <v>81</v>
      </c>
      <c r="AY536" s="182" t="s">
        <v>181</v>
      </c>
    </row>
    <row r="537" spans="1:65" s="13" customFormat="1">
      <c r="B537" s="164"/>
      <c r="D537" s="165" t="s">
        <v>189</v>
      </c>
      <c r="E537" s="166" t="s">
        <v>1</v>
      </c>
      <c r="F537" s="167" t="s">
        <v>2069</v>
      </c>
      <c r="H537" s="168">
        <v>1.395</v>
      </c>
      <c r="I537" s="169"/>
      <c r="L537" s="164"/>
      <c r="M537" s="170"/>
      <c r="N537" s="171"/>
      <c r="O537" s="171"/>
      <c r="P537" s="171"/>
      <c r="Q537" s="171"/>
      <c r="R537" s="171"/>
      <c r="S537" s="171"/>
      <c r="T537" s="172"/>
      <c r="AT537" s="166" t="s">
        <v>189</v>
      </c>
      <c r="AU537" s="166" t="s">
        <v>89</v>
      </c>
      <c r="AV537" s="13" t="s">
        <v>89</v>
      </c>
      <c r="AW537" s="13" t="s">
        <v>36</v>
      </c>
      <c r="AX537" s="13" t="s">
        <v>81</v>
      </c>
      <c r="AY537" s="166" t="s">
        <v>181</v>
      </c>
    </row>
    <row r="538" spans="1:65" s="14" customFormat="1">
      <c r="B538" s="173"/>
      <c r="D538" s="165" t="s">
        <v>189</v>
      </c>
      <c r="E538" s="174" t="s">
        <v>1</v>
      </c>
      <c r="F538" s="175" t="s">
        <v>190</v>
      </c>
      <c r="H538" s="176">
        <v>69.408999999999992</v>
      </c>
      <c r="I538" s="177"/>
      <c r="L538" s="173"/>
      <c r="M538" s="178"/>
      <c r="N538" s="179"/>
      <c r="O538" s="179"/>
      <c r="P538" s="179"/>
      <c r="Q538" s="179"/>
      <c r="R538" s="179"/>
      <c r="S538" s="179"/>
      <c r="T538" s="180"/>
      <c r="AT538" s="174" t="s">
        <v>189</v>
      </c>
      <c r="AU538" s="174" t="s">
        <v>89</v>
      </c>
      <c r="AV538" s="14" t="s">
        <v>151</v>
      </c>
      <c r="AW538" s="14" t="s">
        <v>36</v>
      </c>
      <c r="AX538" s="14" t="s">
        <v>25</v>
      </c>
      <c r="AY538" s="174" t="s">
        <v>181</v>
      </c>
    </row>
    <row r="539" spans="1:65" s="2" customFormat="1" ht="14.45" customHeight="1">
      <c r="A539" s="33"/>
      <c r="B539" s="150"/>
      <c r="C539" s="151" t="s">
        <v>844</v>
      </c>
      <c r="D539" s="151" t="s">
        <v>183</v>
      </c>
      <c r="E539" s="152" t="s">
        <v>398</v>
      </c>
      <c r="F539" s="153" t="s">
        <v>399</v>
      </c>
      <c r="G539" s="154" t="s">
        <v>294</v>
      </c>
      <c r="H539" s="155">
        <v>258.64400000000001</v>
      </c>
      <c r="I539" s="156"/>
      <c r="J539" s="157">
        <f>ROUND(I539*H539,2)</f>
        <v>0</v>
      </c>
      <c r="K539" s="153" t="s">
        <v>187</v>
      </c>
      <c r="L539" s="34"/>
      <c r="M539" s="158" t="s">
        <v>1</v>
      </c>
      <c r="N539" s="159" t="s">
        <v>46</v>
      </c>
      <c r="O539" s="59"/>
      <c r="P539" s="160">
        <f>O539*H539</f>
        <v>0</v>
      </c>
      <c r="Q539" s="160">
        <v>0</v>
      </c>
      <c r="R539" s="160">
        <f>Q539*H539</f>
        <v>0</v>
      </c>
      <c r="S539" s="160">
        <v>0</v>
      </c>
      <c r="T539" s="161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2" t="s">
        <v>151</v>
      </c>
      <c r="AT539" s="162" t="s">
        <v>183</v>
      </c>
      <c r="AU539" s="162" t="s">
        <v>89</v>
      </c>
      <c r="AY539" s="18" t="s">
        <v>181</v>
      </c>
      <c r="BE539" s="163">
        <f>IF(N539="základní",J539,0)</f>
        <v>0</v>
      </c>
      <c r="BF539" s="163">
        <f>IF(N539="snížená",J539,0)</f>
        <v>0</v>
      </c>
      <c r="BG539" s="163">
        <f>IF(N539="zákl. přenesená",J539,0)</f>
        <v>0</v>
      </c>
      <c r="BH539" s="163">
        <f>IF(N539="sníž. přenesená",J539,0)</f>
        <v>0</v>
      </c>
      <c r="BI539" s="163">
        <f>IF(N539="nulová",J539,0)</f>
        <v>0</v>
      </c>
      <c r="BJ539" s="18" t="s">
        <v>25</v>
      </c>
      <c r="BK539" s="163">
        <f>ROUND(I539*H539,2)</f>
        <v>0</v>
      </c>
      <c r="BL539" s="18" t="s">
        <v>151</v>
      </c>
      <c r="BM539" s="162" t="s">
        <v>4277</v>
      </c>
    </row>
    <row r="540" spans="1:65" s="15" customFormat="1">
      <c r="B540" s="181"/>
      <c r="D540" s="165" t="s">
        <v>189</v>
      </c>
      <c r="E540" s="182" t="s">
        <v>1</v>
      </c>
      <c r="F540" s="183" t="s">
        <v>2167</v>
      </c>
      <c r="H540" s="182" t="s">
        <v>1</v>
      </c>
      <c r="I540" s="184"/>
      <c r="L540" s="181"/>
      <c r="M540" s="185"/>
      <c r="N540" s="186"/>
      <c r="O540" s="186"/>
      <c r="P540" s="186"/>
      <c r="Q540" s="186"/>
      <c r="R540" s="186"/>
      <c r="S540" s="186"/>
      <c r="T540" s="187"/>
      <c r="AT540" s="182" t="s">
        <v>189</v>
      </c>
      <c r="AU540" s="182" t="s">
        <v>89</v>
      </c>
      <c r="AV540" s="15" t="s">
        <v>25</v>
      </c>
      <c r="AW540" s="15" t="s">
        <v>36</v>
      </c>
      <c r="AX540" s="15" t="s">
        <v>81</v>
      </c>
      <c r="AY540" s="182" t="s">
        <v>181</v>
      </c>
    </row>
    <row r="541" spans="1:65" s="13" customFormat="1">
      <c r="B541" s="164"/>
      <c r="D541" s="165" t="s">
        <v>189</v>
      </c>
      <c r="E541" s="166" t="s">
        <v>1</v>
      </c>
      <c r="F541" s="167" t="s">
        <v>4028</v>
      </c>
      <c r="H541" s="168">
        <v>10.755000000000001</v>
      </c>
      <c r="I541" s="169"/>
      <c r="L541" s="164"/>
      <c r="M541" s="170"/>
      <c r="N541" s="171"/>
      <c r="O541" s="171"/>
      <c r="P541" s="171"/>
      <c r="Q541" s="171"/>
      <c r="R541" s="171"/>
      <c r="S541" s="171"/>
      <c r="T541" s="172"/>
      <c r="AT541" s="166" t="s">
        <v>189</v>
      </c>
      <c r="AU541" s="166" t="s">
        <v>89</v>
      </c>
      <c r="AV541" s="13" t="s">
        <v>89</v>
      </c>
      <c r="AW541" s="13" t="s">
        <v>36</v>
      </c>
      <c r="AX541" s="13" t="s">
        <v>81</v>
      </c>
      <c r="AY541" s="166" t="s">
        <v>181</v>
      </c>
    </row>
    <row r="542" spans="1:65" s="15" customFormat="1">
      <c r="B542" s="181"/>
      <c r="D542" s="165" t="s">
        <v>189</v>
      </c>
      <c r="E542" s="182" t="s">
        <v>1</v>
      </c>
      <c r="F542" s="183" t="s">
        <v>3506</v>
      </c>
      <c r="H542" s="182" t="s">
        <v>1</v>
      </c>
      <c r="I542" s="184"/>
      <c r="L542" s="181"/>
      <c r="M542" s="185"/>
      <c r="N542" s="186"/>
      <c r="O542" s="186"/>
      <c r="P542" s="186"/>
      <c r="Q542" s="186"/>
      <c r="R542" s="186"/>
      <c r="S542" s="186"/>
      <c r="T542" s="187"/>
      <c r="AT542" s="182" t="s">
        <v>189</v>
      </c>
      <c r="AU542" s="182" t="s">
        <v>89</v>
      </c>
      <c r="AV542" s="15" t="s">
        <v>25</v>
      </c>
      <c r="AW542" s="15" t="s">
        <v>36</v>
      </c>
      <c r="AX542" s="15" t="s">
        <v>81</v>
      </c>
      <c r="AY542" s="182" t="s">
        <v>181</v>
      </c>
    </row>
    <row r="543" spans="1:65" s="15" customFormat="1">
      <c r="B543" s="181"/>
      <c r="D543" s="165" t="s">
        <v>189</v>
      </c>
      <c r="E543" s="182" t="s">
        <v>1</v>
      </c>
      <c r="F543" s="183" t="s">
        <v>1669</v>
      </c>
      <c r="H543" s="182" t="s">
        <v>1</v>
      </c>
      <c r="I543" s="184"/>
      <c r="L543" s="181"/>
      <c r="M543" s="185"/>
      <c r="N543" s="186"/>
      <c r="O543" s="186"/>
      <c r="P543" s="186"/>
      <c r="Q543" s="186"/>
      <c r="R543" s="186"/>
      <c r="S543" s="186"/>
      <c r="T543" s="187"/>
      <c r="AT543" s="182" t="s">
        <v>189</v>
      </c>
      <c r="AU543" s="182" t="s">
        <v>89</v>
      </c>
      <c r="AV543" s="15" t="s">
        <v>25</v>
      </c>
      <c r="AW543" s="15" t="s">
        <v>36</v>
      </c>
      <c r="AX543" s="15" t="s">
        <v>81</v>
      </c>
      <c r="AY543" s="182" t="s">
        <v>181</v>
      </c>
    </row>
    <row r="544" spans="1:65" s="13" customFormat="1">
      <c r="B544" s="164"/>
      <c r="D544" s="165" t="s">
        <v>189</v>
      </c>
      <c r="E544" s="166" t="s">
        <v>1</v>
      </c>
      <c r="F544" s="167" t="s">
        <v>3382</v>
      </c>
      <c r="H544" s="168">
        <v>0.71299999999999997</v>
      </c>
      <c r="I544" s="169"/>
      <c r="L544" s="164"/>
      <c r="M544" s="170"/>
      <c r="N544" s="171"/>
      <c r="O544" s="171"/>
      <c r="P544" s="171"/>
      <c r="Q544" s="171"/>
      <c r="R544" s="171"/>
      <c r="S544" s="171"/>
      <c r="T544" s="172"/>
      <c r="AT544" s="166" t="s">
        <v>189</v>
      </c>
      <c r="AU544" s="166" t="s">
        <v>89</v>
      </c>
      <c r="AV544" s="13" t="s">
        <v>89</v>
      </c>
      <c r="AW544" s="13" t="s">
        <v>36</v>
      </c>
      <c r="AX544" s="13" t="s">
        <v>81</v>
      </c>
      <c r="AY544" s="166" t="s">
        <v>181</v>
      </c>
    </row>
    <row r="545" spans="2:51" s="13" customFormat="1">
      <c r="B545" s="164"/>
      <c r="D545" s="165" t="s">
        <v>189</v>
      </c>
      <c r="E545" s="166" t="s">
        <v>1</v>
      </c>
      <c r="F545" s="167" t="s">
        <v>704</v>
      </c>
      <c r="H545" s="168">
        <v>24.963999999999999</v>
      </c>
      <c r="I545" s="169"/>
      <c r="L545" s="164"/>
      <c r="M545" s="170"/>
      <c r="N545" s="171"/>
      <c r="O545" s="171"/>
      <c r="P545" s="171"/>
      <c r="Q545" s="171"/>
      <c r="R545" s="171"/>
      <c r="S545" s="171"/>
      <c r="T545" s="172"/>
      <c r="AT545" s="166" t="s">
        <v>189</v>
      </c>
      <c r="AU545" s="166" t="s">
        <v>89</v>
      </c>
      <c r="AV545" s="13" t="s">
        <v>89</v>
      </c>
      <c r="AW545" s="13" t="s">
        <v>36</v>
      </c>
      <c r="AX545" s="13" t="s">
        <v>81</v>
      </c>
      <c r="AY545" s="166" t="s">
        <v>181</v>
      </c>
    </row>
    <row r="546" spans="2:51" s="13" customFormat="1">
      <c r="B546" s="164"/>
      <c r="D546" s="165" t="s">
        <v>189</v>
      </c>
      <c r="E546" s="166" t="s">
        <v>1</v>
      </c>
      <c r="F546" s="167" t="s">
        <v>709</v>
      </c>
      <c r="H546" s="168">
        <v>7.133</v>
      </c>
      <c r="I546" s="169"/>
      <c r="L546" s="164"/>
      <c r="M546" s="170"/>
      <c r="N546" s="171"/>
      <c r="O546" s="171"/>
      <c r="P546" s="171"/>
      <c r="Q546" s="171"/>
      <c r="R546" s="171"/>
      <c r="S546" s="171"/>
      <c r="T546" s="172"/>
      <c r="AT546" s="166" t="s">
        <v>189</v>
      </c>
      <c r="AU546" s="166" t="s">
        <v>89</v>
      </c>
      <c r="AV546" s="13" t="s">
        <v>89</v>
      </c>
      <c r="AW546" s="13" t="s">
        <v>36</v>
      </c>
      <c r="AX546" s="13" t="s">
        <v>81</v>
      </c>
      <c r="AY546" s="166" t="s">
        <v>181</v>
      </c>
    </row>
    <row r="547" spans="2:51" s="13" customFormat="1">
      <c r="B547" s="164"/>
      <c r="D547" s="165" t="s">
        <v>189</v>
      </c>
      <c r="E547" s="166" t="s">
        <v>1</v>
      </c>
      <c r="F547" s="167" t="s">
        <v>714</v>
      </c>
      <c r="H547" s="168">
        <v>2.8530000000000002</v>
      </c>
      <c r="I547" s="169"/>
      <c r="L547" s="164"/>
      <c r="M547" s="170"/>
      <c r="N547" s="171"/>
      <c r="O547" s="171"/>
      <c r="P547" s="171"/>
      <c r="Q547" s="171"/>
      <c r="R547" s="171"/>
      <c r="S547" s="171"/>
      <c r="T547" s="172"/>
      <c r="AT547" s="166" t="s">
        <v>189</v>
      </c>
      <c r="AU547" s="166" t="s">
        <v>89</v>
      </c>
      <c r="AV547" s="13" t="s">
        <v>89</v>
      </c>
      <c r="AW547" s="13" t="s">
        <v>36</v>
      </c>
      <c r="AX547" s="13" t="s">
        <v>81</v>
      </c>
      <c r="AY547" s="166" t="s">
        <v>181</v>
      </c>
    </row>
    <row r="548" spans="2:51" s="15" customFormat="1">
      <c r="B548" s="181"/>
      <c r="D548" s="165" t="s">
        <v>189</v>
      </c>
      <c r="E548" s="182" t="s">
        <v>1</v>
      </c>
      <c r="F548" s="183" t="s">
        <v>2975</v>
      </c>
      <c r="H548" s="182" t="s">
        <v>1</v>
      </c>
      <c r="I548" s="184"/>
      <c r="L548" s="181"/>
      <c r="M548" s="185"/>
      <c r="N548" s="186"/>
      <c r="O548" s="186"/>
      <c r="P548" s="186"/>
      <c r="Q548" s="186"/>
      <c r="R548" s="186"/>
      <c r="S548" s="186"/>
      <c r="T548" s="187"/>
      <c r="AT548" s="182" t="s">
        <v>189</v>
      </c>
      <c r="AU548" s="182" t="s">
        <v>89</v>
      </c>
      <c r="AV548" s="15" t="s">
        <v>25</v>
      </c>
      <c r="AW548" s="15" t="s">
        <v>36</v>
      </c>
      <c r="AX548" s="15" t="s">
        <v>81</v>
      </c>
      <c r="AY548" s="182" t="s">
        <v>181</v>
      </c>
    </row>
    <row r="549" spans="2:51" s="13" customFormat="1">
      <c r="B549" s="164"/>
      <c r="D549" s="165" t="s">
        <v>189</v>
      </c>
      <c r="E549" s="166" t="s">
        <v>1</v>
      </c>
      <c r="F549" s="167" t="s">
        <v>4267</v>
      </c>
      <c r="H549" s="168">
        <v>3.8959999999999999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189</v>
      </c>
      <c r="AU549" s="166" t="s">
        <v>89</v>
      </c>
      <c r="AV549" s="13" t="s">
        <v>89</v>
      </c>
      <c r="AW549" s="13" t="s">
        <v>36</v>
      </c>
      <c r="AX549" s="13" t="s">
        <v>81</v>
      </c>
      <c r="AY549" s="166" t="s">
        <v>181</v>
      </c>
    </row>
    <row r="550" spans="2:51" s="13" customFormat="1">
      <c r="B550" s="164"/>
      <c r="D550" s="165" t="s">
        <v>189</v>
      </c>
      <c r="E550" s="166" t="s">
        <v>1</v>
      </c>
      <c r="F550" s="167" t="s">
        <v>4268</v>
      </c>
      <c r="H550" s="168">
        <v>136.352</v>
      </c>
      <c r="I550" s="169"/>
      <c r="L550" s="164"/>
      <c r="M550" s="170"/>
      <c r="N550" s="171"/>
      <c r="O550" s="171"/>
      <c r="P550" s="171"/>
      <c r="Q550" s="171"/>
      <c r="R550" s="171"/>
      <c r="S550" s="171"/>
      <c r="T550" s="172"/>
      <c r="AT550" s="166" t="s">
        <v>189</v>
      </c>
      <c r="AU550" s="166" t="s">
        <v>89</v>
      </c>
      <c r="AV550" s="13" t="s">
        <v>89</v>
      </c>
      <c r="AW550" s="13" t="s">
        <v>36</v>
      </c>
      <c r="AX550" s="13" t="s">
        <v>81</v>
      </c>
      <c r="AY550" s="166" t="s">
        <v>181</v>
      </c>
    </row>
    <row r="551" spans="2:51" s="13" customFormat="1">
      <c r="B551" s="164"/>
      <c r="D551" s="165" t="s">
        <v>189</v>
      </c>
      <c r="E551" s="166" t="s">
        <v>1</v>
      </c>
      <c r="F551" s="167" t="s">
        <v>4273</v>
      </c>
      <c r="H551" s="168">
        <v>38.957999999999998</v>
      </c>
      <c r="I551" s="169"/>
      <c r="L551" s="164"/>
      <c r="M551" s="170"/>
      <c r="N551" s="171"/>
      <c r="O551" s="171"/>
      <c r="P551" s="171"/>
      <c r="Q551" s="171"/>
      <c r="R551" s="171"/>
      <c r="S551" s="171"/>
      <c r="T551" s="172"/>
      <c r="AT551" s="166" t="s">
        <v>189</v>
      </c>
      <c r="AU551" s="166" t="s">
        <v>89</v>
      </c>
      <c r="AV551" s="13" t="s">
        <v>89</v>
      </c>
      <c r="AW551" s="13" t="s">
        <v>36</v>
      </c>
      <c r="AX551" s="13" t="s">
        <v>81</v>
      </c>
      <c r="AY551" s="166" t="s">
        <v>181</v>
      </c>
    </row>
    <row r="552" spans="2:51" s="13" customFormat="1">
      <c r="B552" s="164"/>
      <c r="D552" s="165" t="s">
        <v>189</v>
      </c>
      <c r="E552" s="166" t="s">
        <v>1</v>
      </c>
      <c r="F552" s="167" t="s">
        <v>4274</v>
      </c>
      <c r="H552" s="168">
        <v>15.583</v>
      </c>
      <c r="I552" s="169"/>
      <c r="L552" s="164"/>
      <c r="M552" s="170"/>
      <c r="N552" s="171"/>
      <c r="O552" s="171"/>
      <c r="P552" s="171"/>
      <c r="Q552" s="171"/>
      <c r="R552" s="171"/>
      <c r="S552" s="171"/>
      <c r="T552" s="172"/>
      <c r="AT552" s="166" t="s">
        <v>189</v>
      </c>
      <c r="AU552" s="166" t="s">
        <v>89</v>
      </c>
      <c r="AV552" s="13" t="s">
        <v>89</v>
      </c>
      <c r="AW552" s="13" t="s">
        <v>36</v>
      </c>
      <c r="AX552" s="13" t="s">
        <v>81</v>
      </c>
      <c r="AY552" s="166" t="s">
        <v>181</v>
      </c>
    </row>
    <row r="553" spans="2:51" s="15" customFormat="1">
      <c r="B553" s="181"/>
      <c r="D553" s="165" t="s">
        <v>189</v>
      </c>
      <c r="E553" s="182" t="s">
        <v>1</v>
      </c>
      <c r="F553" s="183" t="s">
        <v>4269</v>
      </c>
      <c r="H553" s="182" t="s">
        <v>1</v>
      </c>
      <c r="I553" s="184"/>
      <c r="L553" s="181"/>
      <c r="M553" s="185"/>
      <c r="N553" s="186"/>
      <c r="O553" s="186"/>
      <c r="P553" s="186"/>
      <c r="Q553" s="186"/>
      <c r="R553" s="186"/>
      <c r="S553" s="186"/>
      <c r="T553" s="187"/>
      <c r="AT553" s="182" t="s">
        <v>189</v>
      </c>
      <c r="AU553" s="182" t="s">
        <v>89</v>
      </c>
      <c r="AV553" s="15" t="s">
        <v>25</v>
      </c>
      <c r="AW553" s="15" t="s">
        <v>36</v>
      </c>
      <c r="AX553" s="15" t="s">
        <v>81</v>
      </c>
      <c r="AY553" s="182" t="s">
        <v>181</v>
      </c>
    </row>
    <row r="554" spans="2:51" s="15" customFormat="1">
      <c r="B554" s="181"/>
      <c r="D554" s="165" t="s">
        <v>189</v>
      </c>
      <c r="E554" s="182" t="s">
        <v>1</v>
      </c>
      <c r="F554" s="183" t="s">
        <v>4270</v>
      </c>
      <c r="H554" s="182" t="s">
        <v>1</v>
      </c>
      <c r="I554" s="184"/>
      <c r="L554" s="181"/>
      <c r="M554" s="185"/>
      <c r="N554" s="186"/>
      <c r="O554" s="186"/>
      <c r="P554" s="186"/>
      <c r="Q554" s="186"/>
      <c r="R554" s="186"/>
      <c r="S554" s="186"/>
      <c r="T554" s="187"/>
      <c r="AT554" s="182" t="s">
        <v>189</v>
      </c>
      <c r="AU554" s="182" t="s">
        <v>89</v>
      </c>
      <c r="AV554" s="15" t="s">
        <v>25</v>
      </c>
      <c r="AW554" s="15" t="s">
        <v>36</v>
      </c>
      <c r="AX554" s="15" t="s">
        <v>81</v>
      </c>
      <c r="AY554" s="182" t="s">
        <v>181</v>
      </c>
    </row>
    <row r="555" spans="2:51" s="13" customFormat="1">
      <c r="B555" s="164"/>
      <c r="D555" s="165" t="s">
        <v>189</v>
      </c>
      <c r="E555" s="166" t="s">
        <v>1</v>
      </c>
      <c r="F555" s="167" t="s">
        <v>3407</v>
      </c>
      <c r="H555" s="168">
        <v>0.34899999999999998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189</v>
      </c>
      <c r="AU555" s="166" t="s">
        <v>89</v>
      </c>
      <c r="AV555" s="13" t="s">
        <v>89</v>
      </c>
      <c r="AW555" s="13" t="s">
        <v>36</v>
      </c>
      <c r="AX555" s="13" t="s">
        <v>81</v>
      </c>
      <c r="AY555" s="166" t="s">
        <v>181</v>
      </c>
    </row>
    <row r="556" spans="2:51" s="15" customFormat="1">
      <c r="B556" s="181"/>
      <c r="D556" s="165" t="s">
        <v>189</v>
      </c>
      <c r="E556" s="182" t="s">
        <v>1</v>
      </c>
      <c r="F556" s="183" t="s">
        <v>4271</v>
      </c>
      <c r="H556" s="182" t="s">
        <v>1</v>
      </c>
      <c r="I556" s="184"/>
      <c r="L556" s="181"/>
      <c r="M556" s="185"/>
      <c r="N556" s="186"/>
      <c r="O556" s="186"/>
      <c r="P556" s="186"/>
      <c r="Q556" s="186"/>
      <c r="R556" s="186"/>
      <c r="S556" s="186"/>
      <c r="T556" s="187"/>
      <c r="AT556" s="182" t="s">
        <v>189</v>
      </c>
      <c r="AU556" s="182" t="s">
        <v>89</v>
      </c>
      <c r="AV556" s="15" t="s">
        <v>25</v>
      </c>
      <c r="AW556" s="15" t="s">
        <v>36</v>
      </c>
      <c r="AX556" s="15" t="s">
        <v>81</v>
      </c>
      <c r="AY556" s="182" t="s">
        <v>181</v>
      </c>
    </row>
    <row r="557" spans="2:51" s="13" customFormat="1">
      <c r="B557" s="164"/>
      <c r="D557" s="165" t="s">
        <v>189</v>
      </c>
      <c r="E557" s="166" t="s">
        <v>1</v>
      </c>
      <c r="F557" s="167" t="s">
        <v>3409</v>
      </c>
      <c r="H557" s="168">
        <v>12.206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189</v>
      </c>
      <c r="AU557" s="166" t="s">
        <v>89</v>
      </c>
      <c r="AV557" s="13" t="s">
        <v>89</v>
      </c>
      <c r="AW557" s="13" t="s">
        <v>36</v>
      </c>
      <c r="AX557" s="13" t="s">
        <v>81</v>
      </c>
      <c r="AY557" s="166" t="s">
        <v>181</v>
      </c>
    </row>
    <row r="558" spans="2:51" s="15" customFormat="1">
      <c r="B558" s="181"/>
      <c r="D558" s="165" t="s">
        <v>189</v>
      </c>
      <c r="E558" s="182" t="s">
        <v>1</v>
      </c>
      <c r="F558" s="183" t="s">
        <v>4275</v>
      </c>
      <c r="H558" s="182" t="s">
        <v>1</v>
      </c>
      <c r="I558" s="184"/>
      <c r="L558" s="181"/>
      <c r="M558" s="185"/>
      <c r="N558" s="186"/>
      <c r="O558" s="186"/>
      <c r="P558" s="186"/>
      <c r="Q558" s="186"/>
      <c r="R558" s="186"/>
      <c r="S558" s="186"/>
      <c r="T558" s="187"/>
      <c r="AT558" s="182" t="s">
        <v>189</v>
      </c>
      <c r="AU558" s="182" t="s">
        <v>89</v>
      </c>
      <c r="AV558" s="15" t="s">
        <v>25</v>
      </c>
      <c r="AW558" s="15" t="s">
        <v>36</v>
      </c>
      <c r="AX558" s="15" t="s">
        <v>81</v>
      </c>
      <c r="AY558" s="182" t="s">
        <v>181</v>
      </c>
    </row>
    <row r="559" spans="2:51" s="13" customFormat="1">
      <c r="B559" s="164"/>
      <c r="D559" s="165" t="s">
        <v>189</v>
      </c>
      <c r="E559" s="166" t="s">
        <v>1</v>
      </c>
      <c r="F559" s="167" t="s">
        <v>3411</v>
      </c>
      <c r="H559" s="168">
        <v>3.4870000000000001</v>
      </c>
      <c r="I559" s="169"/>
      <c r="L559" s="164"/>
      <c r="M559" s="170"/>
      <c r="N559" s="171"/>
      <c r="O559" s="171"/>
      <c r="P559" s="171"/>
      <c r="Q559" s="171"/>
      <c r="R559" s="171"/>
      <c r="S559" s="171"/>
      <c r="T559" s="172"/>
      <c r="AT559" s="166" t="s">
        <v>189</v>
      </c>
      <c r="AU559" s="166" t="s">
        <v>89</v>
      </c>
      <c r="AV559" s="13" t="s">
        <v>89</v>
      </c>
      <c r="AW559" s="13" t="s">
        <v>36</v>
      </c>
      <c r="AX559" s="13" t="s">
        <v>81</v>
      </c>
      <c r="AY559" s="166" t="s">
        <v>181</v>
      </c>
    </row>
    <row r="560" spans="2:51" s="15" customFormat="1">
      <c r="B560" s="181"/>
      <c r="D560" s="165" t="s">
        <v>189</v>
      </c>
      <c r="E560" s="182" t="s">
        <v>1</v>
      </c>
      <c r="F560" s="183" t="s">
        <v>4276</v>
      </c>
      <c r="H560" s="182" t="s">
        <v>1</v>
      </c>
      <c r="I560" s="184"/>
      <c r="L560" s="181"/>
      <c r="M560" s="185"/>
      <c r="N560" s="186"/>
      <c r="O560" s="186"/>
      <c r="P560" s="186"/>
      <c r="Q560" s="186"/>
      <c r="R560" s="186"/>
      <c r="S560" s="186"/>
      <c r="T560" s="187"/>
      <c r="AT560" s="182" t="s">
        <v>189</v>
      </c>
      <c r="AU560" s="182" t="s">
        <v>89</v>
      </c>
      <c r="AV560" s="15" t="s">
        <v>25</v>
      </c>
      <c r="AW560" s="15" t="s">
        <v>36</v>
      </c>
      <c r="AX560" s="15" t="s">
        <v>81</v>
      </c>
      <c r="AY560" s="182" t="s">
        <v>181</v>
      </c>
    </row>
    <row r="561" spans="1:65" s="13" customFormat="1">
      <c r="B561" s="164"/>
      <c r="D561" s="165" t="s">
        <v>189</v>
      </c>
      <c r="E561" s="166" t="s">
        <v>1</v>
      </c>
      <c r="F561" s="167" t="s">
        <v>2069</v>
      </c>
      <c r="H561" s="168">
        <v>1.395</v>
      </c>
      <c r="I561" s="169"/>
      <c r="L561" s="164"/>
      <c r="M561" s="170"/>
      <c r="N561" s="171"/>
      <c r="O561" s="171"/>
      <c r="P561" s="171"/>
      <c r="Q561" s="171"/>
      <c r="R561" s="171"/>
      <c r="S561" s="171"/>
      <c r="T561" s="172"/>
      <c r="AT561" s="166" t="s">
        <v>189</v>
      </c>
      <c r="AU561" s="166" t="s">
        <v>89</v>
      </c>
      <c r="AV561" s="13" t="s">
        <v>89</v>
      </c>
      <c r="AW561" s="13" t="s">
        <v>36</v>
      </c>
      <c r="AX561" s="13" t="s">
        <v>81</v>
      </c>
      <c r="AY561" s="166" t="s">
        <v>181</v>
      </c>
    </row>
    <row r="562" spans="1:65" s="14" customFormat="1">
      <c r="B562" s="173"/>
      <c r="D562" s="165" t="s">
        <v>189</v>
      </c>
      <c r="E562" s="174" t="s">
        <v>1</v>
      </c>
      <c r="F562" s="175" t="s">
        <v>190</v>
      </c>
      <c r="H562" s="176">
        <v>258.64399999999995</v>
      </c>
      <c r="I562" s="177"/>
      <c r="L562" s="173"/>
      <c r="M562" s="178"/>
      <c r="N562" s="179"/>
      <c r="O562" s="179"/>
      <c r="P562" s="179"/>
      <c r="Q562" s="179"/>
      <c r="R562" s="179"/>
      <c r="S562" s="179"/>
      <c r="T562" s="180"/>
      <c r="AT562" s="174" t="s">
        <v>189</v>
      </c>
      <c r="AU562" s="174" t="s">
        <v>89</v>
      </c>
      <c r="AV562" s="14" t="s">
        <v>151</v>
      </c>
      <c r="AW562" s="14" t="s">
        <v>36</v>
      </c>
      <c r="AX562" s="14" t="s">
        <v>25</v>
      </c>
      <c r="AY562" s="174" t="s">
        <v>181</v>
      </c>
    </row>
    <row r="563" spans="1:65" s="2" customFormat="1" ht="14.45" customHeight="1">
      <c r="A563" s="33"/>
      <c r="B563" s="150"/>
      <c r="C563" s="151" t="s">
        <v>851</v>
      </c>
      <c r="D563" s="151" t="s">
        <v>183</v>
      </c>
      <c r="E563" s="152" t="s">
        <v>724</v>
      </c>
      <c r="F563" s="153" t="s">
        <v>725</v>
      </c>
      <c r="G563" s="154" t="s">
        <v>294</v>
      </c>
      <c r="H563" s="155">
        <v>170.39500000000001</v>
      </c>
      <c r="I563" s="156"/>
      <c r="J563" s="157">
        <f>ROUND(I563*H563,2)</f>
        <v>0</v>
      </c>
      <c r="K563" s="153" t="s">
        <v>1</v>
      </c>
      <c r="L563" s="34"/>
      <c r="M563" s="158" t="s">
        <v>1</v>
      </c>
      <c r="N563" s="159" t="s">
        <v>46</v>
      </c>
      <c r="O563" s="59"/>
      <c r="P563" s="160">
        <f>O563*H563</f>
        <v>0</v>
      </c>
      <c r="Q563" s="160">
        <v>0</v>
      </c>
      <c r="R563" s="160">
        <f>Q563*H563</f>
        <v>0</v>
      </c>
      <c r="S563" s="160">
        <v>0</v>
      </c>
      <c r="T563" s="161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2" t="s">
        <v>151</v>
      </c>
      <c r="AT563" s="162" t="s">
        <v>183</v>
      </c>
      <c r="AU563" s="162" t="s">
        <v>89</v>
      </c>
      <c r="AY563" s="18" t="s">
        <v>181</v>
      </c>
      <c r="BE563" s="163">
        <f>IF(N563="základní",J563,0)</f>
        <v>0</v>
      </c>
      <c r="BF563" s="163">
        <f>IF(N563="snížená",J563,0)</f>
        <v>0</v>
      </c>
      <c r="BG563" s="163">
        <f>IF(N563="zákl. přenesená",J563,0)</f>
        <v>0</v>
      </c>
      <c r="BH563" s="163">
        <f>IF(N563="sníž. přenesená",J563,0)</f>
        <v>0</v>
      </c>
      <c r="BI563" s="163">
        <f>IF(N563="nulová",J563,0)</f>
        <v>0</v>
      </c>
      <c r="BJ563" s="18" t="s">
        <v>25</v>
      </c>
      <c r="BK563" s="163">
        <f>ROUND(I563*H563,2)</f>
        <v>0</v>
      </c>
      <c r="BL563" s="18" t="s">
        <v>151</v>
      </c>
      <c r="BM563" s="162" t="s">
        <v>4278</v>
      </c>
    </row>
    <row r="564" spans="1:65" s="15" customFormat="1">
      <c r="B564" s="181"/>
      <c r="D564" s="165" t="s">
        <v>189</v>
      </c>
      <c r="E564" s="182" t="s">
        <v>1</v>
      </c>
      <c r="F564" s="183" t="s">
        <v>2167</v>
      </c>
      <c r="H564" s="182" t="s">
        <v>1</v>
      </c>
      <c r="I564" s="184"/>
      <c r="L564" s="181"/>
      <c r="M564" s="185"/>
      <c r="N564" s="186"/>
      <c r="O564" s="186"/>
      <c r="P564" s="186"/>
      <c r="Q564" s="186"/>
      <c r="R564" s="186"/>
      <c r="S564" s="186"/>
      <c r="T564" s="187"/>
      <c r="AT564" s="182" t="s">
        <v>189</v>
      </c>
      <c r="AU564" s="182" t="s">
        <v>89</v>
      </c>
      <c r="AV564" s="15" t="s">
        <v>25</v>
      </c>
      <c r="AW564" s="15" t="s">
        <v>36</v>
      </c>
      <c r="AX564" s="15" t="s">
        <v>81</v>
      </c>
      <c r="AY564" s="182" t="s">
        <v>181</v>
      </c>
    </row>
    <row r="565" spans="1:65" s="13" customFormat="1">
      <c r="B565" s="164"/>
      <c r="D565" s="165" t="s">
        <v>189</v>
      </c>
      <c r="E565" s="166" t="s">
        <v>1</v>
      </c>
      <c r="F565" s="167" t="s">
        <v>4028</v>
      </c>
      <c r="H565" s="168">
        <v>10.755000000000001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189</v>
      </c>
      <c r="AU565" s="166" t="s">
        <v>89</v>
      </c>
      <c r="AV565" s="13" t="s">
        <v>89</v>
      </c>
      <c r="AW565" s="13" t="s">
        <v>36</v>
      </c>
      <c r="AX565" s="13" t="s">
        <v>81</v>
      </c>
      <c r="AY565" s="166" t="s">
        <v>181</v>
      </c>
    </row>
    <row r="566" spans="1:65" s="15" customFormat="1">
      <c r="B566" s="181"/>
      <c r="D566" s="165" t="s">
        <v>189</v>
      </c>
      <c r="E566" s="182" t="s">
        <v>1</v>
      </c>
      <c r="F566" s="183" t="s">
        <v>3506</v>
      </c>
      <c r="H566" s="182" t="s">
        <v>1</v>
      </c>
      <c r="I566" s="184"/>
      <c r="L566" s="181"/>
      <c r="M566" s="185"/>
      <c r="N566" s="186"/>
      <c r="O566" s="186"/>
      <c r="P566" s="186"/>
      <c r="Q566" s="186"/>
      <c r="R566" s="186"/>
      <c r="S566" s="186"/>
      <c r="T566" s="187"/>
      <c r="AT566" s="182" t="s">
        <v>189</v>
      </c>
      <c r="AU566" s="182" t="s">
        <v>89</v>
      </c>
      <c r="AV566" s="15" t="s">
        <v>25</v>
      </c>
      <c r="AW566" s="15" t="s">
        <v>36</v>
      </c>
      <c r="AX566" s="15" t="s">
        <v>81</v>
      </c>
      <c r="AY566" s="182" t="s">
        <v>181</v>
      </c>
    </row>
    <row r="567" spans="1:65" s="15" customFormat="1">
      <c r="B567" s="181"/>
      <c r="D567" s="165" t="s">
        <v>189</v>
      </c>
      <c r="E567" s="182" t="s">
        <v>1</v>
      </c>
      <c r="F567" s="183" t="s">
        <v>1669</v>
      </c>
      <c r="H567" s="182" t="s">
        <v>1</v>
      </c>
      <c r="I567" s="184"/>
      <c r="L567" s="181"/>
      <c r="M567" s="185"/>
      <c r="N567" s="186"/>
      <c r="O567" s="186"/>
      <c r="P567" s="186"/>
      <c r="Q567" s="186"/>
      <c r="R567" s="186"/>
      <c r="S567" s="186"/>
      <c r="T567" s="187"/>
      <c r="AT567" s="182" t="s">
        <v>189</v>
      </c>
      <c r="AU567" s="182" t="s">
        <v>89</v>
      </c>
      <c r="AV567" s="15" t="s">
        <v>25</v>
      </c>
      <c r="AW567" s="15" t="s">
        <v>36</v>
      </c>
      <c r="AX567" s="15" t="s">
        <v>81</v>
      </c>
      <c r="AY567" s="182" t="s">
        <v>181</v>
      </c>
    </row>
    <row r="568" spans="1:65" s="13" customFormat="1">
      <c r="B568" s="164"/>
      <c r="D568" s="165" t="s">
        <v>189</v>
      </c>
      <c r="E568" s="166" t="s">
        <v>1</v>
      </c>
      <c r="F568" s="167" t="s">
        <v>3511</v>
      </c>
      <c r="H568" s="168">
        <v>0.499</v>
      </c>
      <c r="I568" s="169"/>
      <c r="L568" s="164"/>
      <c r="M568" s="170"/>
      <c r="N568" s="171"/>
      <c r="O568" s="171"/>
      <c r="P568" s="171"/>
      <c r="Q568" s="171"/>
      <c r="R568" s="171"/>
      <c r="S568" s="171"/>
      <c r="T568" s="172"/>
      <c r="AT568" s="166" t="s">
        <v>189</v>
      </c>
      <c r="AU568" s="166" t="s">
        <v>89</v>
      </c>
      <c r="AV568" s="13" t="s">
        <v>89</v>
      </c>
      <c r="AW568" s="13" t="s">
        <v>36</v>
      </c>
      <c r="AX568" s="13" t="s">
        <v>81</v>
      </c>
      <c r="AY568" s="166" t="s">
        <v>181</v>
      </c>
    </row>
    <row r="569" spans="1:65" s="13" customFormat="1">
      <c r="B569" s="164"/>
      <c r="D569" s="165" t="s">
        <v>189</v>
      </c>
      <c r="E569" s="166" t="s">
        <v>1</v>
      </c>
      <c r="F569" s="167" t="s">
        <v>731</v>
      </c>
      <c r="H569" s="168">
        <v>17.475000000000001</v>
      </c>
      <c r="I569" s="169"/>
      <c r="L569" s="164"/>
      <c r="M569" s="170"/>
      <c r="N569" s="171"/>
      <c r="O569" s="171"/>
      <c r="P569" s="171"/>
      <c r="Q569" s="171"/>
      <c r="R569" s="171"/>
      <c r="S569" s="171"/>
      <c r="T569" s="172"/>
      <c r="AT569" s="166" t="s">
        <v>189</v>
      </c>
      <c r="AU569" s="166" t="s">
        <v>89</v>
      </c>
      <c r="AV569" s="13" t="s">
        <v>89</v>
      </c>
      <c r="AW569" s="13" t="s">
        <v>36</v>
      </c>
      <c r="AX569" s="13" t="s">
        <v>81</v>
      </c>
      <c r="AY569" s="166" t="s">
        <v>181</v>
      </c>
    </row>
    <row r="570" spans="1:65" s="13" customFormat="1">
      <c r="B570" s="164"/>
      <c r="D570" s="165" t="s">
        <v>189</v>
      </c>
      <c r="E570" s="166" t="s">
        <v>1</v>
      </c>
      <c r="F570" s="167" t="s">
        <v>732</v>
      </c>
      <c r="H570" s="168">
        <v>4.9930000000000003</v>
      </c>
      <c r="I570" s="169"/>
      <c r="L570" s="164"/>
      <c r="M570" s="170"/>
      <c r="N570" s="171"/>
      <c r="O570" s="171"/>
      <c r="P570" s="171"/>
      <c r="Q570" s="171"/>
      <c r="R570" s="171"/>
      <c r="S570" s="171"/>
      <c r="T570" s="172"/>
      <c r="AT570" s="166" t="s">
        <v>189</v>
      </c>
      <c r="AU570" s="166" t="s">
        <v>89</v>
      </c>
      <c r="AV570" s="13" t="s">
        <v>89</v>
      </c>
      <c r="AW570" s="13" t="s">
        <v>36</v>
      </c>
      <c r="AX570" s="13" t="s">
        <v>81</v>
      </c>
      <c r="AY570" s="166" t="s">
        <v>181</v>
      </c>
    </row>
    <row r="571" spans="1:65" s="15" customFormat="1">
      <c r="B571" s="181"/>
      <c r="D571" s="165" t="s">
        <v>189</v>
      </c>
      <c r="E571" s="182" t="s">
        <v>1</v>
      </c>
      <c r="F571" s="183" t="s">
        <v>2975</v>
      </c>
      <c r="H571" s="182" t="s">
        <v>1</v>
      </c>
      <c r="I571" s="184"/>
      <c r="L571" s="181"/>
      <c r="M571" s="185"/>
      <c r="N571" s="186"/>
      <c r="O571" s="186"/>
      <c r="P571" s="186"/>
      <c r="Q571" s="186"/>
      <c r="R571" s="186"/>
      <c r="S571" s="186"/>
      <c r="T571" s="187"/>
      <c r="AT571" s="182" t="s">
        <v>189</v>
      </c>
      <c r="AU571" s="182" t="s">
        <v>89</v>
      </c>
      <c r="AV571" s="15" t="s">
        <v>25</v>
      </c>
      <c r="AW571" s="15" t="s">
        <v>36</v>
      </c>
      <c r="AX571" s="15" t="s">
        <v>81</v>
      </c>
      <c r="AY571" s="182" t="s">
        <v>181</v>
      </c>
    </row>
    <row r="572" spans="1:65" s="13" customFormat="1">
      <c r="B572" s="164"/>
      <c r="D572" s="165" t="s">
        <v>189</v>
      </c>
      <c r="E572" s="166" t="s">
        <v>1</v>
      </c>
      <c r="F572" s="167" t="s">
        <v>4279</v>
      </c>
      <c r="H572" s="168">
        <v>2.7269999999999999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189</v>
      </c>
      <c r="AU572" s="166" t="s">
        <v>89</v>
      </c>
      <c r="AV572" s="13" t="s">
        <v>89</v>
      </c>
      <c r="AW572" s="13" t="s">
        <v>36</v>
      </c>
      <c r="AX572" s="13" t="s">
        <v>81</v>
      </c>
      <c r="AY572" s="166" t="s">
        <v>181</v>
      </c>
    </row>
    <row r="573" spans="1:65" s="13" customFormat="1">
      <c r="B573" s="164"/>
      <c r="D573" s="165" t="s">
        <v>189</v>
      </c>
      <c r="E573" s="166" t="s">
        <v>1</v>
      </c>
      <c r="F573" s="167" t="s">
        <v>4280</v>
      </c>
      <c r="H573" s="168">
        <v>95.445999999999998</v>
      </c>
      <c r="I573" s="169"/>
      <c r="L573" s="164"/>
      <c r="M573" s="170"/>
      <c r="N573" s="171"/>
      <c r="O573" s="171"/>
      <c r="P573" s="171"/>
      <c r="Q573" s="171"/>
      <c r="R573" s="171"/>
      <c r="S573" s="171"/>
      <c r="T573" s="172"/>
      <c r="AT573" s="166" t="s">
        <v>189</v>
      </c>
      <c r="AU573" s="166" t="s">
        <v>89</v>
      </c>
      <c r="AV573" s="13" t="s">
        <v>89</v>
      </c>
      <c r="AW573" s="13" t="s">
        <v>36</v>
      </c>
      <c r="AX573" s="13" t="s">
        <v>81</v>
      </c>
      <c r="AY573" s="166" t="s">
        <v>181</v>
      </c>
    </row>
    <row r="574" spans="1:65" s="13" customFormat="1">
      <c r="B574" s="164"/>
      <c r="D574" s="165" t="s">
        <v>189</v>
      </c>
      <c r="E574" s="166" t="s">
        <v>1</v>
      </c>
      <c r="F574" s="167" t="s">
        <v>4281</v>
      </c>
      <c r="H574" s="168">
        <v>27.271000000000001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189</v>
      </c>
      <c r="AU574" s="166" t="s">
        <v>89</v>
      </c>
      <c r="AV574" s="13" t="s">
        <v>89</v>
      </c>
      <c r="AW574" s="13" t="s">
        <v>36</v>
      </c>
      <c r="AX574" s="13" t="s">
        <v>81</v>
      </c>
      <c r="AY574" s="166" t="s">
        <v>181</v>
      </c>
    </row>
    <row r="575" spans="1:65" s="15" customFormat="1">
      <c r="B575" s="181"/>
      <c r="D575" s="165" t="s">
        <v>189</v>
      </c>
      <c r="E575" s="182" t="s">
        <v>1</v>
      </c>
      <c r="F575" s="183" t="s">
        <v>4269</v>
      </c>
      <c r="H575" s="182" t="s">
        <v>1</v>
      </c>
      <c r="I575" s="184"/>
      <c r="L575" s="181"/>
      <c r="M575" s="185"/>
      <c r="N575" s="186"/>
      <c r="O575" s="186"/>
      <c r="P575" s="186"/>
      <c r="Q575" s="186"/>
      <c r="R575" s="186"/>
      <c r="S575" s="186"/>
      <c r="T575" s="187"/>
      <c r="AT575" s="182" t="s">
        <v>189</v>
      </c>
      <c r="AU575" s="182" t="s">
        <v>89</v>
      </c>
      <c r="AV575" s="15" t="s">
        <v>25</v>
      </c>
      <c r="AW575" s="15" t="s">
        <v>36</v>
      </c>
      <c r="AX575" s="15" t="s">
        <v>81</v>
      </c>
      <c r="AY575" s="182" t="s">
        <v>181</v>
      </c>
    </row>
    <row r="576" spans="1:65" s="15" customFormat="1">
      <c r="B576" s="181"/>
      <c r="D576" s="165" t="s">
        <v>189</v>
      </c>
      <c r="E576" s="182" t="s">
        <v>1</v>
      </c>
      <c r="F576" s="183" t="s">
        <v>4270</v>
      </c>
      <c r="H576" s="182" t="s">
        <v>1</v>
      </c>
      <c r="I576" s="184"/>
      <c r="L576" s="181"/>
      <c r="M576" s="185"/>
      <c r="N576" s="186"/>
      <c r="O576" s="186"/>
      <c r="P576" s="186"/>
      <c r="Q576" s="186"/>
      <c r="R576" s="186"/>
      <c r="S576" s="186"/>
      <c r="T576" s="187"/>
      <c r="AT576" s="182" t="s">
        <v>189</v>
      </c>
      <c r="AU576" s="182" t="s">
        <v>89</v>
      </c>
      <c r="AV576" s="15" t="s">
        <v>25</v>
      </c>
      <c r="AW576" s="15" t="s">
        <v>36</v>
      </c>
      <c r="AX576" s="15" t="s">
        <v>81</v>
      </c>
      <c r="AY576" s="182" t="s">
        <v>181</v>
      </c>
    </row>
    <row r="577" spans="1:65" s="13" customFormat="1">
      <c r="B577" s="164"/>
      <c r="D577" s="165" t="s">
        <v>189</v>
      </c>
      <c r="E577" s="166" t="s">
        <v>1</v>
      </c>
      <c r="F577" s="167" t="s">
        <v>3515</v>
      </c>
      <c r="H577" s="168">
        <v>0.24399999999999999</v>
      </c>
      <c r="I577" s="169"/>
      <c r="L577" s="164"/>
      <c r="M577" s="170"/>
      <c r="N577" s="171"/>
      <c r="O577" s="171"/>
      <c r="P577" s="171"/>
      <c r="Q577" s="171"/>
      <c r="R577" s="171"/>
      <c r="S577" s="171"/>
      <c r="T577" s="172"/>
      <c r="AT577" s="166" t="s">
        <v>189</v>
      </c>
      <c r="AU577" s="166" t="s">
        <v>89</v>
      </c>
      <c r="AV577" s="13" t="s">
        <v>89</v>
      </c>
      <c r="AW577" s="13" t="s">
        <v>36</v>
      </c>
      <c r="AX577" s="13" t="s">
        <v>81</v>
      </c>
      <c r="AY577" s="166" t="s">
        <v>181</v>
      </c>
    </row>
    <row r="578" spans="1:65" s="15" customFormat="1">
      <c r="B578" s="181"/>
      <c r="D578" s="165" t="s">
        <v>189</v>
      </c>
      <c r="E578" s="182" t="s">
        <v>1</v>
      </c>
      <c r="F578" s="183" t="s">
        <v>4271</v>
      </c>
      <c r="H578" s="182" t="s">
        <v>1</v>
      </c>
      <c r="I578" s="184"/>
      <c r="L578" s="181"/>
      <c r="M578" s="185"/>
      <c r="N578" s="186"/>
      <c r="O578" s="186"/>
      <c r="P578" s="186"/>
      <c r="Q578" s="186"/>
      <c r="R578" s="186"/>
      <c r="S578" s="186"/>
      <c r="T578" s="187"/>
      <c r="AT578" s="182" t="s">
        <v>189</v>
      </c>
      <c r="AU578" s="182" t="s">
        <v>89</v>
      </c>
      <c r="AV578" s="15" t="s">
        <v>25</v>
      </c>
      <c r="AW578" s="15" t="s">
        <v>36</v>
      </c>
      <c r="AX578" s="15" t="s">
        <v>81</v>
      </c>
      <c r="AY578" s="182" t="s">
        <v>181</v>
      </c>
    </row>
    <row r="579" spans="1:65" s="13" customFormat="1">
      <c r="B579" s="164"/>
      <c r="D579" s="165" t="s">
        <v>189</v>
      </c>
      <c r="E579" s="166" t="s">
        <v>1</v>
      </c>
      <c r="F579" s="167" t="s">
        <v>3516</v>
      </c>
      <c r="H579" s="168">
        <v>8.5440000000000005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189</v>
      </c>
      <c r="AU579" s="166" t="s">
        <v>89</v>
      </c>
      <c r="AV579" s="13" t="s">
        <v>89</v>
      </c>
      <c r="AW579" s="13" t="s">
        <v>36</v>
      </c>
      <c r="AX579" s="13" t="s">
        <v>81</v>
      </c>
      <c r="AY579" s="166" t="s">
        <v>181</v>
      </c>
    </row>
    <row r="580" spans="1:65" s="15" customFormat="1">
      <c r="B580" s="181"/>
      <c r="D580" s="165" t="s">
        <v>189</v>
      </c>
      <c r="E580" s="182" t="s">
        <v>1</v>
      </c>
      <c r="F580" s="183" t="s">
        <v>4275</v>
      </c>
      <c r="H580" s="182" t="s">
        <v>1</v>
      </c>
      <c r="I580" s="184"/>
      <c r="L580" s="181"/>
      <c r="M580" s="185"/>
      <c r="N580" s="186"/>
      <c r="O580" s="186"/>
      <c r="P580" s="186"/>
      <c r="Q580" s="186"/>
      <c r="R580" s="186"/>
      <c r="S580" s="186"/>
      <c r="T580" s="187"/>
      <c r="AT580" s="182" t="s">
        <v>189</v>
      </c>
      <c r="AU580" s="182" t="s">
        <v>89</v>
      </c>
      <c r="AV580" s="15" t="s">
        <v>25</v>
      </c>
      <c r="AW580" s="15" t="s">
        <v>36</v>
      </c>
      <c r="AX580" s="15" t="s">
        <v>81</v>
      </c>
      <c r="AY580" s="182" t="s">
        <v>181</v>
      </c>
    </row>
    <row r="581" spans="1:65" s="13" customFormat="1">
      <c r="B581" s="164"/>
      <c r="D581" s="165" t="s">
        <v>189</v>
      </c>
      <c r="E581" s="166" t="s">
        <v>1</v>
      </c>
      <c r="F581" s="167" t="s">
        <v>3517</v>
      </c>
      <c r="H581" s="168">
        <v>2.4409999999999998</v>
      </c>
      <c r="I581" s="169"/>
      <c r="L581" s="164"/>
      <c r="M581" s="170"/>
      <c r="N581" s="171"/>
      <c r="O581" s="171"/>
      <c r="P581" s="171"/>
      <c r="Q581" s="171"/>
      <c r="R581" s="171"/>
      <c r="S581" s="171"/>
      <c r="T581" s="172"/>
      <c r="AT581" s="166" t="s">
        <v>189</v>
      </c>
      <c r="AU581" s="166" t="s">
        <v>89</v>
      </c>
      <c r="AV581" s="13" t="s">
        <v>89</v>
      </c>
      <c r="AW581" s="13" t="s">
        <v>36</v>
      </c>
      <c r="AX581" s="13" t="s">
        <v>81</v>
      </c>
      <c r="AY581" s="166" t="s">
        <v>181</v>
      </c>
    </row>
    <row r="582" spans="1:65" s="14" customFormat="1">
      <c r="B582" s="173"/>
      <c r="D582" s="165" t="s">
        <v>189</v>
      </c>
      <c r="E582" s="174" t="s">
        <v>1</v>
      </c>
      <c r="F582" s="175" t="s">
        <v>190</v>
      </c>
      <c r="H582" s="176">
        <v>170.39500000000001</v>
      </c>
      <c r="I582" s="177"/>
      <c r="L582" s="173"/>
      <c r="M582" s="178"/>
      <c r="N582" s="179"/>
      <c r="O582" s="179"/>
      <c r="P582" s="179"/>
      <c r="Q582" s="179"/>
      <c r="R582" s="179"/>
      <c r="S582" s="179"/>
      <c r="T582" s="180"/>
      <c r="AT582" s="174" t="s">
        <v>189</v>
      </c>
      <c r="AU582" s="174" t="s">
        <v>89</v>
      </c>
      <c r="AV582" s="14" t="s">
        <v>151</v>
      </c>
      <c r="AW582" s="14" t="s">
        <v>36</v>
      </c>
      <c r="AX582" s="14" t="s">
        <v>25</v>
      </c>
      <c r="AY582" s="174" t="s">
        <v>181</v>
      </c>
    </row>
    <row r="583" spans="1:65" s="2" customFormat="1" ht="14.45" customHeight="1">
      <c r="A583" s="33"/>
      <c r="B583" s="150"/>
      <c r="C583" s="151" t="s">
        <v>857</v>
      </c>
      <c r="D583" s="151" t="s">
        <v>183</v>
      </c>
      <c r="E583" s="152" t="s">
        <v>734</v>
      </c>
      <c r="F583" s="153" t="s">
        <v>735</v>
      </c>
      <c r="G583" s="154" t="s">
        <v>294</v>
      </c>
      <c r="H583" s="155">
        <v>13.881</v>
      </c>
      <c r="I583" s="156"/>
      <c r="J583" s="157">
        <f>ROUND(I583*H583,2)</f>
        <v>0</v>
      </c>
      <c r="K583" s="153" t="s">
        <v>1</v>
      </c>
      <c r="L583" s="34"/>
      <c r="M583" s="158" t="s">
        <v>1</v>
      </c>
      <c r="N583" s="159" t="s">
        <v>46</v>
      </c>
      <c r="O583" s="59"/>
      <c r="P583" s="160">
        <f>O583*H583</f>
        <v>0</v>
      </c>
      <c r="Q583" s="160">
        <v>0</v>
      </c>
      <c r="R583" s="160">
        <f>Q583*H583</f>
        <v>0</v>
      </c>
      <c r="S583" s="160">
        <v>0</v>
      </c>
      <c r="T583" s="161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62" t="s">
        <v>151</v>
      </c>
      <c r="AT583" s="162" t="s">
        <v>183</v>
      </c>
      <c r="AU583" s="162" t="s">
        <v>89</v>
      </c>
      <c r="AY583" s="18" t="s">
        <v>181</v>
      </c>
      <c r="BE583" s="163">
        <f>IF(N583="základní",J583,0)</f>
        <v>0</v>
      </c>
      <c r="BF583" s="163">
        <f>IF(N583="snížená",J583,0)</f>
        <v>0</v>
      </c>
      <c r="BG583" s="163">
        <f>IF(N583="zákl. přenesená",J583,0)</f>
        <v>0</v>
      </c>
      <c r="BH583" s="163">
        <f>IF(N583="sníž. přenesená",J583,0)</f>
        <v>0</v>
      </c>
      <c r="BI583" s="163">
        <f>IF(N583="nulová",J583,0)</f>
        <v>0</v>
      </c>
      <c r="BJ583" s="18" t="s">
        <v>25</v>
      </c>
      <c r="BK583" s="163">
        <f>ROUND(I583*H583,2)</f>
        <v>0</v>
      </c>
      <c r="BL583" s="18" t="s">
        <v>151</v>
      </c>
      <c r="BM583" s="162" t="s">
        <v>4282</v>
      </c>
    </row>
    <row r="584" spans="1:65" s="15" customFormat="1">
      <c r="B584" s="181"/>
      <c r="D584" s="165" t="s">
        <v>189</v>
      </c>
      <c r="E584" s="182" t="s">
        <v>1</v>
      </c>
      <c r="F584" s="183" t="s">
        <v>3506</v>
      </c>
      <c r="H584" s="182" t="s">
        <v>1</v>
      </c>
      <c r="I584" s="184"/>
      <c r="L584" s="181"/>
      <c r="M584" s="185"/>
      <c r="N584" s="186"/>
      <c r="O584" s="186"/>
      <c r="P584" s="186"/>
      <c r="Q584" s="186"/>
      <c r="R584" s="186"/>
      <c r="S584" s="186"/>
      <c r="T584" s="187"/>
      <c r="AT584" s="182" t="s">
        <v>189</v>
      </c>
      <c r="AU584" s="182" t="s">
        <v>89</v>
      </c>
      <c r="AV584" s="15" t="s">
        <v>25</v>
      </c>
      <c r="AW584" s="15" t="s">
        <v>36</v>
      </c>
      <c r="AX584" s="15" t="s">
        <v>81</v>
      </c>
      <c r="AY584" s="182" t="s">
        <v>181</v>
      </c>
    </row>
    <row r="585" spans="1:65" s="13" customFormat="1">
      <c r="B585" s="164"/>
      <c r="D585" s="165" t="s">
        <v>189</v>
      </c>
      <c r="E585" s="166" t="s">
        <v>1</v>
      </c>
      <c r="F585" s="167" t="s">
        <v>738</v>
      </c>
      <c r="H585" s="168">
        <v>1.9970000000000001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189</v>
      </c>
      <c r="AU585" s="166" t="s">
        <v>89</v>
      </c>
      <c r="AV585" s="13" t="s">
        <v>89</v>
      </c>
      <c r="AW585" s="13" t="s">
        <v>36</v>
      </c>
      <c r="AX585" s="13" t="s">
        <v>81</v>
      </c>
      <c r="AY585" s="166" t="s">
        <v>181</v>
      </c>
    </row>
    <row r="586" spans="1:65" s="15" customFormat="1">
      <c r="B586" s="181"/>
      <c r="D586" s="165" t="s">
        <v>189</v>
      </c>
      <c r="E586" s="182" t="s">
        <v>1</v>
      </c>
      <c r="F586" s="183" t="s">
        <v>2975</v>
      </c>
      <c r="H586" s="182" t="s">
        <v>1</v>
      </c>
      <c r="I586" s="184"/>
      <c r="L586" s="181"/>
      <c r="M586" s="185"/>
      <c r="N586" s="186"/>
      <c r="O586" s="186"/>
      <c r="P586" s="186"/>
      <c r="Q586" s="186"/>
      <c r="R586" s="186"/>
      <c r="S586" s="186"/>
      <c r="T586" s="187"/>
      <c r="AT586" s="182" t="s">
        <v>189</v>
      </c>
      <c r="AU586" s="182" t="s">
        <v>89</v>
      </c>
      <c r="AV586" s="15" t="s">
        <v>25</v>
      </c>
      <c r="AW586" s="15" t="s">
        <v>36</v>
      </c>
      <c r="AX586" s="15" t="s">
        <v>81</v>
      </c>
      <c r="AY586" s="182" t="s">
        <v>181</v>
      </c>
    </row>
    <row r="587" spans="1:65" s="13" customFormat="1">
      <c r="B587" s="164"/>
      <c r="D587" s="165" t="s">
        <v>189</v>
      </c>
      <c r="E587" s="166" t="s">
        <v>1</v>
      </c>
      <c r="F587" s="167" t="s">
        <v>4283</v>
      </c>
      <c r="H587" s="168">
        <v>10.907999999999999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189</v>
      </c>
      <c r="AU587" s="166" t="s">
        <v>89</v>
      </c>
      <c r="AV587" s="13" t="s">
        <v>89</v>
      </c>
      <c r="AW587" s="13" t="s">
        <v>36</v>
      </c>
      <c r="AX587" s="13" t="s">
        <v>81</v>
      </c>
      <c r="AY587" s="166" t="s">
        <v>181</v>
      </c>
    </row>
    <row r="588" spans="1:65" s="15" customFormat="1">
      <c r="B588" s="181"/>
      <c r="D588" s="165" t="s">
        <v>189</v>
      </c>
      <c r="E588" s="182" t="s">
        <v>1</v>
      </c>
      <c r="F588" s="183" t="s">
        <v>4269</v>
      </c>
      <c r="H588" s="182" t="s">
        <v>1</v>
      </c>
      <c r="I588" s="184"/>
      <c r="L588" s="181"/>
      <c r="M588" s="185"/>
      <c r="N588" s="186"/>
      <c r="O588" s="186"/>
      <c r="P588" s="186"/>
      <c r="Q588" s="186"/>
      <c r="R588" s="186"/>
      <c r="S588" s="186"/>
      <c r="T588" s="187"/>
      <c r="AT588" s="182" t="s">
        <v>189</v>
      </c>
      <c r="AU588" s="182" t="s">
        <v>89</v>
      </c>
      <c r="AV588" s="15" t="s">
        <v>25</v>
      </c>
      <c r="AW588" s="15" t="s">
        <v>36</v>
      </c>
      <c r="AX588" s="15" t="s">
        <v>81</v>
      </c>
      <c r="AY588" s="182" t="s">
        <v>181</v>
      </c>
    </row>
    <row r="589" spans="1:65" s="15" customFormat="1">
      <c r="B589" s="181"/>
      <c r="D589" s="165" t="s">
        <v>189</v>
      </c>
      <c r="E589" s="182" t="s">
        <v>1</v>
      </c>
      <c r="F589" s="183" t="s">
        <v>4276</v>
      </c>
      <c r="H589" s="182" t="s">
        <v>1</v>
      </c>
      <c r="I589" s="184"/>
      <c r="L589" s="181"/>
      <c r="M589" s="185"/>
      <c r="N589" s="186"/>
      <c r="O589" s="186"/>
      <c r="P589" s="186"/>
      <c r="Q589" s="186"/>
      <c r="R589" s="186"/>
      <c r="S589" s="186"/>
      <c r="T589" s="187"/>
      <c r="AT589" s="182" t="s">
        <v>189</v>
      </c>
      <c r="AU589" s="182" t="s">
        <v>89</v>
      </c>
      <c r="AV589" s="15" t="s">
        <v>25</v>
      </c>
      <c r="AW589" s="15" t="s">
        <v>36</v>
      </c>
      <c r="AX589" s="15" t="s">
        <v>81</v>
      </c>
      <c r="AY589" s="182" t="s">
        <v>181</v>
      </c>
    </row>
    <row r="590" spans="1:65" s="13" customFormat="1">
      <c r="B590" s="164"/>
      <c r="D590" s="165" t="s">
        <v>189</v>
      </c>
      <c r="E590" s="166" t="s">
        <v>1</v>
      </c>
      <c r="F590" s="167" t="s">
        <v>3520</v>
      </c>
      <c r="H590" s="168">
        <v>0.97599999999999998</v>
      </c>
      <c r="I590" s="169"/>
      <c r="L590" s="164"/>
      <c r="M590" s="170"/>
      <c r="N590" s="171"/>
      <c r="O590" s="171"/>
      <c r="P590" s="171"/>
      <c r="Q590" s="171"/>
      <c r="R590" s="171"/>
      <c r="S590" s="171"/>
      <c r="T590" s="172"/>
      <c r="AT590" s="166" t="s">
        <v>189</v>
      </c>
      <c r="AU590" s="166" t="s">
        <v>89</v>
      </c>
      <c r="AV590" s="13" t="s">
        <v>89</v>
      </c>
      <c r="AW590" s="13" t="s">
        <v>36</v>
      </c>
      <c r="AX590" s="13" t="s">
        <v>81</v>
      </c>
      <c r="AY590" s="166" t="s">
        <v>181</v>
      </c>
    </row>
    <row r="591" spans="1:65" s="14" customFormat="1">
      <c r="B591" s="173"/>
      <c r="D591" s="165" t="s">
        <v>189</v>
      </c>
      <c r="E591" s="174" t="s">
        <v>1</v>
      </c>
      <c r="F591" s="175" t="s">
        <v>190</v>
      </c>
      <c r="H591" s="176">
        <v>13.881</v>
      </c>
      <c r="I591" s="177"/>
      <c r="L591" s="173"/>
      <c r="M591" s="178"/>
      <c r="N591" s="179"/>
      <c r="O591" s="179"/>
      <c r="P591" s="179"/>
      <c r="Q591" s="179"/>
      <c r="R591" s="179"/>
      <c r="S591" s="179"/>
      <c r="T591" s="180"/>
      <c r="AT591" s="174" t="s">
        <v>189</v>
      </c>
      <c r="AU591" s="174" t="s">
        <v>89</v>
      </c>
      <c r="AV591" s="14" t="s">
        <v>151</v>
      </c>
      <c r="AW591" s="14" t="s">
        <v>36</v>
      </c>
      <c r="AX591" s="14" t="s">
        <v>25</v>
      </c>
      <c r="AY591" s="174" t="s">
        <v>181</v>
      </c>
    </row>
    <row r="592" spans="1:65" s="2" customFormat="1" ht="14.45" customHeight="1">
      <c r="A592" s="33"/>
      <c r="B592" s="150"/>
      <c r="C592" s="151" t="s">
        <v>862</v>
      </c>
      <c r="D592" s="151" t="s">
        <v>183</v>
      </c>
      <c r="E592" s="152" t="s">
        <v>740</v>
      </c>
      <c r="F592" s="153" t="s">
        <v>741</v>
      </c>
      <c r="G592" s="154" t="s">
        <v>294</v>
      </c>
      <c r="H592" s="155">
        <v>74.367000000000004</v>
      </c>
      <c r="I592" s="156"/>
      <c r="J592" s="157">
        <f>ROUND(I592*H592,2)</f>
        <v>0</v>
      </c>
      <c r="K592" s="153" t="s">
        <v>1</v>
      </c>
      <c r="L592" s="34"/>
      <c r="M592" s="158" t="s">
        <v>1</v>
      </c>
      <c r="N592" s="159" t="s">
        <v>46</v>
      </c>
      <c r="O592" s="59"/>
      <c r="P592" s="160">
        <f>O592*H592</f>
        <v>0</v>
      </c>
      <c r="Q592" s="160">
        <v>0</v>
      </c>
      <c r="R592" s="160">
        <f>Q592*H592</f>
        <v>0</v>
      </c>
      <c r="S592" s="160">
        <v>0</v>
      </c>
      <c r="T592" s="161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62" t="s">
        <v>151</v>
      </c>
      <c r="AT592" s="162" t="s">
        <v>183</v>
      </c>
      <c r="AU592" s="162" t="s">
        <v>89</v>
      </c>
      <c r="AY592" s="18" t="s">
        <v>181</v>
      </c>
      <c r="BE592" s="163">
        <f>IF(N592="základní",J592,0)</f>
        <v>0</v>
      </c>
      <c r="BF592" s="163">
        <f>IF(N592="snížená",J592,0)</f>
        <v>0</v>
      </c>
      <c r="BG592" s="163">
        <f>IF(N592="zákl. přenesená",J592,0)</f>
        <v>0</v>
      </c>
      <c r="BH592" s="163">
        <f>IF(N592="sníž. přenesená",J592,0)</f>
        <v>0</v>
      </c>
      <c r="BI592" s="163">
        <f>IF(N592="nulová",J592,0)</f>
        <v>0</v>
      </c>
      <c r="BJ592" s="18" t="s">
        <v>25</v>
      </c>
      <c r="BK592" s="163">
        <f>ROUND(I592*H592,2)</f>
        <v>0</v>
      </c>
      <c r="BL592" s="18" t="s">
        <v>151</v>
      </c>
      <c r="BM592" s="162" t="s">
        <v>4284</v>
      </c>
    </row>
    <row r="593" spans="2:51" s="15" customFormat="1">
      <c r="B593" s="181"/>
      <c r="D593" s="165" t="s">
        <v>189</v>
      </c>
      <c r="E593" s="182" t="s">
        <v>1</v>
      </c>
      <c r="F593" s="183" t="s">
        <v>3506</v>
      </c>
      <c r="H593" s="182" t="s">
        <v>1</v>
      </c>
      <c r="I593" s="184"/>
      <c r="L593" s="181"/>
      <c r="M593" s="185"/>
      <c r="N593" s="186"/>
      <c r="O593" s="186"/>
      <c r="P593" s="186"/>
      <c r="Q593" s="186"/>
      <c r="R593" s="186"/>
      <c r="S593" s="186"/>
      <c r="T593" s="187"/>
      <c r="AT593" s="182" t="s">
        <v>189</v>
      </c>
      <c r="AU593" s="182" t="s">
        <v>89</v>
      </c>
      <c r="AV593" s="15" t="s">
        <v>25</v>
      </c>
      <c r="AW593" s="15" t="s">
        <v>36</v>
      </c>
      <c r="AX593" s="15" t="s">
        <v>81</v>
      </c>
      <c r="AY593" s="182" t="s">
        <v>181</v>
      </c>
    </row>
    <row r="594" spans="2:51" s="15" customFormat="1">
      <c r="B594" s="181"/>
      <c r="D594" s="165" t="s">
        <v>189</v>
      </c>
      <c r="E594" s="182" t="s">
        <v>1</v>
      </c>
      <c r="F594" s="183" t="s">
        <v>1669</v>
      </c>
      <c r="H594" s="182" t="s">
        <v>1</v>
      </c>
      <c r="I594" s="184"/>
      <c r="L594" s="181"/>
      <c r="M594" s="185"/>
      <c r="N594" s="186"/>
      <c r="O594" s="186"/>
      <c r="P594" s="186"/>
      <c r="Q594" s="186"/>
      <c r="R594" s="186"/>
      <c r="S594" s="186"/>
      <c r="T594" s="187"/>
      <c r="AT594" s="182" t="s">
        <v>189</v>
      </c>
      <c r="AU594" s="182" t="s">
        <v>89</v>
      </c>
      <c r="AV594" s="15" t="s">
        <v>25</v>
      </c>
      <c r="AW594" s="15" t="s">
        <v>36</v>
      </c>
      <c r="AX594" s="15" t="s">
        <v>81</v>
      </c>
      <c r="AY594" s="182" t="s">
        <v>181</v>
      </c>
    </row>
    <row r="595" spans="2:51" s="13" customFormat="1">
      <c r="B595" s="164"/>
      <c r="D595" s="165" t="s">
        <v>189</v>
      </c>
      <c r="E595" s="166" t="s">
        <v>1</v>
      </c>
      <c r="F595" s="167" t="s">
        <v>3522</v>
      </c>
      <c r="H595" s="168">
        <v>0.214</v>
      </c>
      <c r="I595" s="169"/>
      <c r="L595" s="164"/>
      <c r="M595" s="170"/>
      <c r="N595" s="171"/>
      <c r="O595" s="171"/>
      <c r="P595" s="171"/>
      <c r="Q595" s="171"/>
      <c r="R595" s="171"/>
      <c r="S595" s="171"/>
      <c r="T595" s="172"/>
      <c r="AT595" s="166" t="s">
        <v>189</v>
      </c>
      <c r="AU595" s="166" t="s">
        <v>89</v>
      </c>
      <c r="AV595" s="13" t="s">
        <v>89</v>
      </c>
      <c r="AW595" s="13" t="s">
        <v>36</v>
      </c>
      <c r="AX595" s="13" t="s">
        <v>81</v>
      </c>
      <c r="AY595" s="166" t="s">
        <v>181</v>
      </c>
    </row>
    <row r="596" spans="2:51" s="13" customFormat="1">
      <c r="B596" s="164"/>
      <c r="D596" s="165" t="s">
        <v>189</v>
      </c>
      <c r="E596" s="166" t="s">
        <v>1</v>
      </c>
      <c r="F596" s="167" t="s">
        <v>748</v>
      </c>
      <c r="H596" s="168">
        <v>7.4889999999999999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189</v>
      </c>
      <c r="AU596" s="166" t="s">
        <v>89</v>
      </c>
      <c r="AV596" s="13" t="s">
        <v>89</v>
      </c>
      <c r="AW596" s="13" t="s">
        <v>36</v>
      </c>
      <c r="AX596" s="13" t="s">
        <v>81</v>
      </c>
      <c r="AY596" s="166" t="s">
        <v>181</v>
      </c>
    </row>
    <row r="597" spans="2:51" s="13" customFormat="1">
      <c r="B597" s="164"/>
      <c r="D597" s="165" t="s">
        <v>189</v>
      </c>
      <c r="E597" s="166" t="s">
        <v>1</v>
      </c>
      <c r="F597" s="167" t="s">
        <v>749</v>
      </c>
      <c r="H597" s="168">
        <v>2.14</v>
      </c>
      <c r="I597" s="169"/>
      <c r="L597" s="164"/>
      <c r="M597" s="170"/>
      <c r="N597" s="171"/>
      <c r="O597" s="171"/>
      <c r="P597" s="171"/>
      <c r="Q597" s="171"/>
      <c r="R597" s="171"/>
      <c r="S597" s="171"/>
      <c r="T597" s="172"/>
      <c r="AT597" s="166" t="s">
        <v>189</v>
      </c>
      <c r="AU597" s="166" t="s">
        <v>89</v>
      </c>
      <c r="AV597" s="13" t="s">
        <v>89</v>
      </c>
      <c r="AW597" s="13" t="s">
        <v>36</v>
      </c>
      <c r="AX597" s="13" t="s">
        <v>81</v>
      </c>
      <c r="AY597" s="166" t="s">
        <v>181</v>
      </c>
    </row>
    <row r="598" spans="2:51" s="13" customFormat="1">
      <c r="B598" s="164"/>
      <c r="D598" s="165" t="s">
        <v>189</v>
      </c>
      <c r="E598" s="166" t="s">
        <v>1</v>
      </c>
      <c r="F598" s="167" t="s">
        <v>750</v>
      </c>
      <c r="H598" s="168">
        <v>0.85599999999999998</v>
      </c>
      <c r="I598" s="169"/>
      <c r="L598" s="164"/>
      <c r="M598" s="170"/>
      <c r="N598" s="171"/>
      <c r="O598" s="171"/>
      <c r="P598" s="171"/>
      <c r="Q598" s="171"/>
      <c r="R598" s="171"/>
      <c r="S598" s="171"/>
      <c r="T598" s="172"/>
      <c r="AT598" s="166" t="s">
        <v>189</v>
      </c>
      <c r="AU598" s="166" t="s">
        <v>89</v>
      </c>
      <c r="AV598" s="13" t="s">
        <v>89</v>
      </c>
      <c r="AW598" s="13" t="s">
        <v>36</v>
      </c>
      <c r="AX598" s="13" t="s">
        <v>81</v>
      </c>
      <c r="AY598" s="166" t="s">
        <v>181</v>
      </c>
    </row>
    <row r="599" spans="2:51" s="15" customFormat="1">
      <c r="B599" s="181"/>
      <c r="D599" s="165" t="s">
        <v>189</v>
      </c>
      <c r="E599" s="182" t="s">
        <v>1</v>
      </c>
      <c r="F599" s="183" t="s">
        <v>2975</v>
      </c>
      <c r="H599" s="182" t="s">
        <v>1</v>
      </c>
      <c r="I599" s="184"/>
      <c r="L599" s="181"/>
      <c r="M599" s="185"/>
      <c r="N599" s="186"/>
      <c r="O599" s="186"/>
      <c r="P599" s="186"/>
      <c r="Q599" s="186"/>
      <c r="R599" s="186"/>
      <c r="S599" s="186"/>
      <c r="T599" s="187"/>
      <c r="AT599" s="182" t="s">
        <v>189</v>
      </c>
      <c r="AU599" s="182" t="s">
        <v>89</v>
      </c>
      <c r="AV599" s="15" t="s">
        <v>25</v>
      </c>
      <c r="AW599" s="15" t="s">
        <v>36</v>
      </c>
      <c r="AX599" s="15" t="s">
        <v>81</v>
      </c>
      <c r="AY599" s="182" t="s">
        <v>181</v>
      </c>
    </row>
    <row r="600" spans="2:51" s="13" customFormat="1">
      <c r="B600" s="164"/>
      <c r="D600" s="165" t="s">
        <v>189</v>
      </c>
      <c r="E600" s="166" t="s">
        <v>1</v>
      </c>
      <c r="F600" s="167" t="s">
        <v>4285</v>
      </c>
      <c r="H600" s="168">
        <v>1.169</v>
      </c>
      <c r="I600" s="169"/>
      <c r="L600" s="164"/>
      <c r="M600" s="170"/>
      <c r="N600" s="171"/>
      <c r="O600" s="171"/>
      <c r="P600" s="171"/>
      <c r="Q600" s="171"/>
      <c r="R600" s="171"/>
      <c r="S600" s="171"/>
      <c r="T600" s="172"/>
      <c r="AT600" s="166" t="s">
        <v>189</v>
      </c>
      <c r="AU600" s="166" t="s">
        <v>89</v>
      </c>
      <c r="AV600" s="13" t="s">
        <v>89</v>
      </c>
      <c r="AW600" s="13" t="s">
        <v>36</v>
      </c>
      <c r="AX600" s="13" t="s">
        <v>81</v>
      </c>
      <c r="AY600" s="166" t="s">
        <v>181</v>
      </c>
    </row>
    <row r="601" spans="2:51" s="13" customFormat="1">
      <c r="B601" s="164"/>
      <c r="D601" s="165" t="s">
        <v>189</v>
      </c>
      <c r="E601" s="166" t="s">
        <v>1</v>
      </c>
      <c r="F601" s="167" t="s">
        <v>4286</v>
      </c>
      <c r="H601" s="168">
        <v>40.905999999999999</v>
      </c>
      <c r="I601" s="169"/>
      <c r="L601" s="164"/>
      <c r="M601" s="170"/>
      <c r="N601" s="171"/>
      <c r="O601" s="171"/>
      <c r="P601" s="171"/>
      <c r="Q601" s="171"/>
      <c r="R601" s="171"/>
      <c r="S601" s="171"/>
      <c r="T601" s="172"/>
      <c r="AT601" s="166" t="s">
        <v>189</v>
      </c>
      <c r="AU601" s="166" t="s">
        <v>89</v>
      </c>
      <c r="AV601" s="13" t="s">
        <v>89</v>
      </c>
      <c r="AW601" s="13" t="s">
        <v>36</v>
      </c>
      <c r="AX601" s="13" t="s">
        <v>81</v>
      </c>
      <c r="AY601" s="166" t="s">
        <v>181</v>
      </c>
    </row>
    <row r="602" spans="2:51" s="13" customFormat="1">
      <c r="B602" s="164"/>
      <c r="D602" s="165" t="s">
        <v>189</v>
      </c>
      <c r="E602" s="166" t="s">
        <v>1</v>
      </c>
      <c r="F602" s="167" t="s">
        <v>4287</v>
      </c>
      <c r="H602" s="168">
        <v>11.686999999999999</v>
      </c>
      <c r="I602" s="169"/>
      <c r="L602" s="164"/>
      <c r="M602" s="170"/>
      <c r="N602" s="171"/>
      <c r="O602" s="171"/>
      <c r="P602" s="171"/>
      <c r="Q602" s="171"/>
      <c r="R602" s="171"/>
      <c r="S602" s="171"/>
      <c r="T602" s="172"/>
      <c r="AT602" s="166" t="s">
        <v>189</v>
      </c>
      <c r="AU602" s="166" t="s">
        <v>89</v>
      </c>
      <c r="AV602" s="13" t="s">
        <v>89</v>
      </c>
      <c r="AW602" s="13" t="s">
        <v>36</v>
      </c>
      <c r="AX602" s="13" t="s">
        <v>81</v>
      </c>
      <c r="AY602" s="166" t="s">
        <v>181</v>
      </c>
    </row>
    <row r="603" spans="2:51" s="13" customFormat="1">
      <c r="B603" s="164"/>
      <c r="D603" s="165" t="s">
        <v>189</v>
      </c>
      <c r="E603" s="166" t="s">
        <v>1</v>
      </c>
      <c r="F603" s="167" t="s">
        <v>4288</v>
      </c>
      <c r="H603" s="168">
        <v>4.6749999999999998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189</v>
      </c>
      <c r="AU603" s="166" t="s">
        <v>89</v>
      </c>
      <c r="AV603" s="13" t="s">
        <v>89</v>
      </c>
      <c r="AW603" s="13" t="s">
        <v>36</v>
      </c>
      <c r="AX603" s="13" t="s">
        <v>81</v>
      </c>
      <c r="AY603" s="166" t="s">
        <v>181</v>
      </c>
    </row>
    <row r="604" spans="2:51" s="15" customFormat="1">
      <c r="B604" s="181"/>
      <c r="D604" s="165" t="s">
        <v>189</v>
      </c>
      <c r="E604" s="182" t="s">
        <v>1</v>
      </c>
      <c r="F604" s="183" t="s">
        <v>4269</v>
      </c>
      <c r="H604" s="182" t="s">
        <v>1</v>
      </c>
      <c r="I604" s="184"/>
      <c r="L604" s="181"/>
      <c r="M604" s="185"/>
      <c r="N604" s="186"/>
      <c r="O604" s="186"/>
      <c r="P604" s="186"/>
      <c r="Q604" s="186"/>
      <c r="R604" s="186"/>
      <c r="S604" s="186"/>
      <c r="T604" s="187"/>
      <c r="AT604" s="182" t="s">
        <v>189</v>
      </c>
      <c r="AU604" s="182" t="s">
        <v>89</v>
      </c>
      <c r="AV604" s="15" t="s">
        <v>25</v>
      </c>
      <c r="AW604" s="15" t="s">
        <v>36</v>
      </c>
      <c r="AX604" s="15" t="s">
        <v>81</v>
      </c>
      <c r="AY604" s="182" t="s">
        <v>181</v>
      </c>
    </row>
    <row r="605" spans="2:51" s="15" customFormat="1">
      <c r="B605" s="181"/>
      <c r="D605" s="165" t="s">
        <v>189</v>
      </c>
      <c r="E605" s="182" t="s">
        <v>1</v>
      </c>
      <c r="F605" s="183" t="s">
        <v>4270</v>
      </c>
      <c r="H605" s="182" t="s">
        <v>1</v>
      </c>
      <c r="I605" s="184"/>
      <c r="L605" s="181"/>
      <c r="M605" s="185"/>
      <c r="N605" s="186"/>
      <c r="O605" s="186"/>
      <c r="P605" s="186"/>
      <c r="Q605" s="186"/>
      <c r="R605" s="186"/>
      <c r="S605" s="186"/>
      <c r="T605" s="187"/>
      <c r="AT605" s="182" t="s">
        <v>189</v>
      </c>
      <c r="AU605" s="182" t="s">
        <v>89</v>
      </c>
      <c r="AV605" s="15" t="s">
        <v>25</v>
      </c>
      <c r="AW605" s="15" t="s">
        <v>36</v>
      </c>
      <c r="AX605" s="15" t="s">
        <v>81</v>
      </c>
      <c r="AY605" s="182" t="s">
        <v>181</v>
      </c>
    </row>
    <row r="606" spans="2:51" s="13" customFormat="1">
      <c r="B606" s="164"/>
      <c r="D606" s="165" t="s">
        <v>189</v>
      </c>
      <c r="E606" s="166" t="s">
        <v>1</v>
      </c>
      <c r="F606" s="167" t="s">
        <v>3527</v>
      </c>
      <c r="H606" s="168">
        <v>0.105</v>
      </c>
      <c r="I606" s="169"/>
      <c r="L606" s="164"/>
      <c r="M606" s="170"/>
      <c r="N606" s="171"/>
      <c r="O606" s="171"/>
      <c r="P606" s="171"/>
      <c r="Q606" s="171"/>
      <c r="R606" s="171"/>
      <c r="S606" s="171"/>
      <c r="T606" s="172"/>
      <c r="AT606" s="166" t="s">
        <v>189</v>
      </c>
      <c r="AU606" s="166" t="s">
        <v>89</v>
      </c>
      <c r="AV606" s="13" t="s">
        <v>89</v>
      </c>
      <c r="AW606" s="13" t="s">
        <v>36</v>
      </c>
      <c r="AX606" s="13" t="s">
        <v>81</v>
      </c>
      <c r="AY606" s="166" t="s">
        <v>181</v>
      </c>
    </row>
    <row r="607" spans="2:51" s="15" customFormat="1">
      <c r="B607" s="181"/>
      <c r="D607" s="165" t="s">
        <v>189</v>
      </c>
      <c r="E607" s="182" t="s">
        <v>1</v>
      </c>
      <c r="F607" s="183" t="s">
        <v>4271</v>
      </c>
      <c r="H607" s="182" t="s">
        <v>1</v>
      </c>
      <c r="I607" s="184"/>
      <c r="L607" s="181"/>
      <c r="M607" s="185"/>
      <c r="N607" s="186"/>
      <c r="O607" s="186"/>
      <c r="P607" s="186"/>
      <c r="Q607" s="186"/>
      <c r="R607" s="186"/>
      <c r="S607" s="186"/>
      <c r="T607" s="187"/>
      <c r="AT607" s="182" t="s">
        <v>189</v>
      </c>
      <c r="AU607" s="182" t="s">
        <v>89</v>
      </c>
      <c r="AV607" s="15" t="s">
        <v>25</v>
      </c>
      <c r="AW607" s="15" t="s">
        <v>36</v>
      </c>
      <c r="AX607" s="15" t="s">
        <v>81</v>
      </c>
      <c r="AY607" s="182" t="s">
        <v>181</v>
      </c>
    </row>
    <row r="608" spans="2:51" s="13" customFormat="1">
      <c r="B608" s="164"/>
      <c r="D608" s="165" t="s">
        <v>189</v>
      </c>
      <c r="E608" s="166" t="s">
        <v>1</v>
      </c>
      <c r="F608" s="167" t="s">
        <v>3528</v>
      </c>
      <c r="H608" s="168">
        <v>3.6619999999999999</v>
      </c>
      <c r="I608" s="169"/>
      <c r="L608" s="164"/>
      <c r="M608" s="170"/>
      <c r="N608" s="171"/>
      <c r="O608" s="171"/>
      <c r="P608" s="171"/>
      <c r="Q608" s="171"/>
      <c r="R608" s="171"/>
      <c r="S608" s="171"/>
      <c r="T608" s="172"/>
      <c r="AT608" s="166" t="s">
        <v>189</v>
      </c>
      <c r="AU608" s="166" t="s">
        <v>89</v>
      </c>
      <c r="AV608" s="13" t="s">
        <v>89</v>
      </c>
      <c r="AW608" s="13" t="s">
        <v>36</v>
      </c>
      <c r="AX608" s="13" t="s">
        <v>81</v>
      </c>
      <c r="AY608" s="166" t="s">
        <v>181</v>
      </c>
    </row>
    <row r="609" spans="1:65" s="15" customFormat="1">
      <c r="B609" s="181"/>
      <c r="D609" s="165" t="s">
        <v>189</v>
      </c>
      <c r="E609" s="182" t="s">
        <v>1</v>
      </c>
      <c r="F609" s="183" t="s">
        <v>4275</v>
      </c>
      <c r="H609" s="182" t="s">
        <v>1</v>
      </c>
      <c r="I609" s="184"/>
      <c r="L609" s="181"/>
      <c r="M609" s="185"/>
      <c r="N609" s="186"/>
      <c r="O609" s="186"/>
      <c r="P609" s="186"/>
      <c r="Q609" s="186"/>
      <c r="R609" s="186"/>
      <c r="S609" s="186"/>
      <c r="T609" s="187"/>
      <c r="AT609" s="182" t="s">
        <v>189</v>
      </c>
      <c r="AU609" s="182" t="s">
        <v>89</v>
      </c>
      <c r="AV609" s="15" t="s">
        <v>25</v>
      </c>
      <c r="AW609" s="15" t="s">
        <v>36</v>
      </c>
      <c r="AX609" s="15" t="s">
        <v>81</v>
      </c>
      <c r="AY609" s="182" t="s">
        <v>181</v>
      </c>
    </row>
    <row r="610" spans="1:65" s="13" customFormat="1">
      <c r="B610" s="164"/>
      <c r="D610" s="165" t="s">
        <v>189</v>
      </c>
      <c r="E610" s="166" t="s">
        <v>1</v>
      </c>
      <c r="F610" s="167" t="s">
        <v>3529</v>
      </c>
      <c r="H610" s="168">
        <v>1.046</v>
      </c>
      <c r="I610" s="169"/>
      <c r="L610" s="164"/>
      <c r="M610" s="170"/>
      <c r="N610" s="171"/>
      <c r="O610" s="171"/>
      <c r="P610" s="171"/>
      <c r="Q610" s="171"/>
      <c r="R610" s="171"/>
      <c r="S610" s="171"/>
      <c r="T610" s="172"/>
      <c r="AT610" s="166" t="s">
        <v>189</v>
      </c>
      <c r="AU610" s="166" t="s">
        <v>89</v>
      </c>
      <c r="AV610" s="13" t="s">
        <v>89</v>
      </c>
      <c r="AW610" s="13" t="s">
        <v>36</v>
      </c>
      <c r="AX610" s="13" t="s">
        <v>81</v>
      </c>
      <c r="AY610" s="166" t="s">
        <v>181</v>
      </c>
    </row>
    <row r="611" spans="1:65" s="15" customFormat="1">
      <c r="B611" s="181"/>
      <c r="D611" s="165" t="s">
        <v>189</v>
      </c>
      <c r="E611" s="182" t="s">
        <v>1</v>
      </c>
      <c r="F611" s="183" t="s">
        <v>4276</v>
      </c>
      <c r="H611" s="182" t="s">
        <v>1</v>
      </c>
      <c r="I611" s="184"/>
      <c r="L611" s="181"/>
      <c r="M611" s="185"/>
      <c r="N611" s="186"/>
      <c r="O611" s="186"/>
      <c r="P611" s="186"/>
      <c r="Q611" s="186"/>
      <c r="R611" s="186"/>
      <c r="S611" s="186"/>
      <c r="T611" s="187"/>
      <c r="AT611" s="182" t="s">
        <v>189</v>
      </c>
      <c r="AU611" s="182" t="s">
        <v>89</v>
      </c>
      <c r="AV611" s="15" t="s">
        <v>25</v>
      </c>
      <c r="AW611" s="15" t="s">
        <v>36</v>
      </c>
      <c r="AX611" s="15" t="s">
        <v>81</v>
      </c>
      <c r="AY611" s="182" t="s">
        <v>181</v>
      </c>
    </row>
    <row r="612" spans="1:65" s="13" customFormat="1">
      <c r="B612" s="164"/>
      <c r="D612" s="165" t="s">
        <v>189</v>
      </c>
      <c r="E612" s="166" t="s">
        <v>1</v>
      </c>
      <c r="F612" s="167" t="s">
        <v>3530</v>
      </c>
      <c r="H612" s="168">
        <v>0.41799999999999998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189</v>
      </c>
      <c r="AU612" s="166" t="s">
        <v>89</v>
      </c>
      <c r="AV612" s="13" t="s">
        <v>89</v>
      </c>
      <c r="AW612" s="13" t="s">
        <v>36</v>
      </c>
      <c r="AX612" s="13" t="s">
        <v>81</v>
      </c>
      <c r="AY612" s="166" t="s">
        <v>181</v>
      </c>
    </row>
    <row r="613" spans="1:65" s="14" customFormat="1">
      <c r="B613" s="173"/>
      <c r="D613" s="165" t="s">
        <v>189</v>
      </c>
      <c r="E613" s="174" t="s">
        <v>1</v>
      </c>
      <c r="F613" s="175" t="s">
        <v>190</v>
      </c>
      <c r="H613" s="176">
        <v>74.367000000000019</v>
      </c>
      <c r="I613" s="177"/>
      <c r="L613" s="173"/>
      <c r="M613" s="178"/>
      <c r="N613" s="179"/>
      <c r="O613" s="179"/>
      <c r="P613" s="179"/>
      <c r="Q613" s="179"/>
      <c r="R613" s="179"/>
      <c r="S613" s="179"/>
      <c r="T613" s="180"/>
      <c r="AT613" s="174" t="s">
        <v>189</v>
      </c>
      <c r="AU613" s="174" t="s">
        <v>89</v>
      </c>
      <c r="AV613" s="14" t="s">
        <v>151</v>
      </c>
      <c r="AW613" s="14" t="s">
        <v>36</v>
      </c>
      <c r="AX613" s="14" t="s">
        <v>25</v>
      </c>
      <c r="AY613" s="174" t="s">
        <v>181</v>
      </c>
    </row>
    <row r="614" spans="1:65" s="2" customFormat="1" ht="24.2" customHeight="1">
      <c r="A614" s="33"/>
      <c r="B614" s="150"/>
      <c r="C614" s="151" t="s">
        <v>867</v>
      </c>
      <c r="D614" s="151" t="s">
        <v>183</v>
      </c>
      <c r="E614" s="152" t="s">
        <v>1498</v>
      </c>
      <c r="F614" s="153" t="s">
        <v>1499</v>
      </c>
      <c r="G614" s="154" t="s">
        <v>294</v>
      </c>
      <c r="H614" s="155">
        <v>189.12299999999999</v>
      </c>
      <c r="I614" s="156"/>
      <c r="J614" s="157">
        <f>ROUND(I614*H614,2)</f>
        <v>0</v>
      </c>
      <c r="K614" s="153" t="s">
        <v>187</v>
      </c>
      <c r="L614" s="34"/>
      <c r="M614" s="158" t="s">
        <v>1</v>
      </c>
      <c r="N614" s="159" t="s">
        <v>46</v>
      </c>
      <c r="O614" s="59"/>
      <c r="P614" s="160">
        <f>O614*H614</f>
        <v>0</v>
      </c>
      <c r="Q614" s="160">
        <v>0</v>
      </c>
      <c r="R614" s="160">
        <f>Q614*H614</f>
        <v>0</v>
      </c>
      <c r="S614" s="160">
        <v>0</v>
      </c>
      <c r="T614" s="161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62" t="s">
        <v>151</v>
      </c>
      <c r="AT614" s="162" t="s">
        <v>183</v>
      </c>
      <c r="AU614" s="162" t="s">
        <v>89</v>
      </c>
      <c r="AY614" s="18" t="s">
        <v>181</v>
      </c>
      <c r="BE614" s="163">
        <f>IF(N614="základní",J614,0)</f>
        <v>0</v>
      </c>
      <c r="BF614" s="163">
        <f>IF(N614="snížená",J614,0)</f>
        <v>0</v>
      </c>
      <c r="BG614" s="163">
        <f>IF(N614="zákl. přenesená",J614,0)</f>
        <v>0</v>
      </c>
      <c r="BH614" s="163">
        <f>IF(N614="sníž. přenesená",J614,0)</f>
        <v>0</v>
      </c>
      <c r="BI614" s="163">
        <f>IF(N614="nulová",J614,0)</f>
        <v>0</v>
      </c>
      <c r="BJ614" s="18" t="s">
        <v>25</v>
      </c>
      <c r="BK614" s="163">
        <f>ROUND(I614*H614,2)</f>
        <v>0</v>
      </c>
      <c r="BL614" s="18" t="s">
        <v>151</v>
      </c>
      <c r="BM614" s="162" t="s">
        <v>2193</v>
      </c>
    </row>
    <row r="615" spans="1:65" s="15" customFormat="1">
      <c r="B615" s="181"/>
      <c r="D615" s="165" t="s">
        <v>189</v>
      </c>
      <c r="E615" s="182" t="s">
        <v>1</v>
      </c>
      <c r="F615" s="183" t="s">
        <v>2194</v>
      </c>
      <c r="H615" s="182" t="s">
        <v>1</v>
      </c>
      <c r="I615" s="184"/>
      <c r="L615" s="181"/>
      <c r="M615" s="185"/>
      <c r="N615" s="186"/>
      <c r="O615" s="186"/>
      <c r="P615" s="186"/>
      <c r="Q615" s="186"/>
      <c r="R615" s="186"/>
      <c r="S615" s="186"/>
      <c r="T615" s="187"/>
      <c r="AT615" s="182" t="s">
        <v>189</v>
      </c>
      <c r="AU615" s="182" t="s">
        <v>89</v>
      </c>
      <c r="AV615" s="15" t="s">
        <v>25</v>
      </c>
      <c r="AW615" s="15" t="s">
        <v>36</v>
      </c>
      <c r="AX615" s="15" t="s">
        <v>81</v>
      </c>
      <c r="AY615" s="182" t="s">
        <v>181</v>
      </c>
    </row>
    <row r="616" spans="1:65" s="13" customFormat="1">
      <c r="B616" s="164"/>
      <c r="D616" s="165" t="s">
        <v>189</v>
      </c>
      <c r="E616" s="166" t="s">
        <v>1</v>
      </c>
      <c r="F616" s="167" t="s">
        <v>4289</v>
      </c>
      <c r="H616" s="168">
        <v>281.30799999999999</v>
      </c>
      <c r="I616" s="169"/>
      <c r="L616" s="164"/>
      <c r="M616" s="170"/>
      <c r="N616" s="171"/>
      <c r="O616" s="171"/>
      <c r="P616" s="171"/>
      <c r="Q616" s="171"/>
      <c r="R616" s="171"/>
      <c r="S616" s="171"/>
      <c r="T616" s="172"/>
      <c r="AT616" s="166" t="s">
        <v>189</v>
      </c>
      <c r="AU616" s="166" t="s">
        <v>89</v>
      </c>
      <c r="AV616" s="13" t="s">
        <v>89</v>
      </c>
      <c r="AW616" s="13" t="s">
        <v>36</v>
      </c>
      <c r="AX616" s="13" t="s">
        <v>81</v>
      </c>
      <c r="AY616" s="166" t="s">
        <v>181</v>
      </c>
    </row>
    <row r="617" spans="1:65" s="13" customFormat="1">
      <c r="B617" s="164"/>
      <c r="D617" s="165" t="s">
        <v>189</v>
      </c>
      <c r="E617" s="166" t="s">
        <v>1</v>
      </c>
      <c r="F617" s="167" t="s">
        <v>2196</v>
      </c>
      <c r="H617" s="168">
        <v>20.25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189</v>
      </c>
      <c r="AU617" s="166" t="s">
        <v>89</v>
      </c>
      <c r="AV617" s="13" t="s">
        <v>89</v>
      </c>
      <c r="AW617" s="13" t="s">
        <v>36</v>
      </c>
      <c r="AX617" s="13" t="s">
        <v>81</v>
      </c>
      <c r="AY617" s="166" t="s">
        <v>181</v>
      </c>
    </row>
    <row r="618" spans="1:65" s="15" customFormat="1">
      <c r="B618" s="181"/>
      <c r="D618" s="165" t="s">
        <v>189</v>
      </c>
      <c r="E618" s="182" t="s">
        <v>1</v>
      </c>
      <c r="F618" s="183" t="s">
        <v>2197</v>
      </c>
      <c r="H618" s="182" t="s">
        <v>1</v>
      </c>
      <c r="I618" s="184"/>
      <c r="L618" s="181"/>
      <c r="M618" s="185"/>
      <c r="N618" s="186"/>
      <c r="O618" s="186"/>
      <c r="P618" s="186"/>
      <c r="Q618" s="186"/>
      <c r="R618" s="186"/>
      <c r="S618" s="186"/>
      <c r="T618" s="187"/>
      <c r="AT618" s="182" t="s">
        <v>189</v>
      </c>
      <c r="AU618" s="182" t="s">
        <v>89</v>
      </c>
      <c r="AV618" s="15" t="s">
        <v>25</v>
      </c>
      <c r="AW618" s="15" t="s">
        <v>36</v>
      </c>
      <c r="AX618" s="15" t="s">
        <v>81</v>
      </c>
      <c r="AY618" s="182" t="s">
        <v>181</v>
      </c>
    </row>
    <row r="619" spans="1:65" s="13" customFormat="1">
      <c r="B619" s="164"/>
      <c r="D619" s="165" t="s">
        <v>189</v>
      </c>
      <c r="E619" s="166" t="s">
        <v>1</v>
      </c>
      <c r="F619" s="167" t="s">
        <v>2198</v>
      </c>
      <c r="H619" s="168">
        <v>-19.326000000000001</v>
      </c>
      <c r="I619" s="169"/>
      <c r="L619" s="164"/>
      <c r="M619" s="170"/>
      <c r="N619" s="171"/>
      <c r="O619" s="171"/>
      <c r="P619" s="171"/>
      <c r="Q619" s="171"/>
      <c r="R619" s="171"/>
      <c r="S619" s="171"/>
      <c r="T619" s="172"/>
      <c r="AT619" s="166" t="s">
        <v>189</v>
      </c>
      <c r="AU619" s="166" t="s">
        <v>89</v>
      </c>
      <c r="AV619" s="13" t="s">
        <v>89</v>
      </c>
      <c r="AW619" s="13" t="s">
        <v>36</v>
      </c>
      <c r="AX619" s="13" t="s">
        <v>81</v>
      </c>
      <c r="AY619" s="166" t="s">
        <v>181</v>
      </c>
    </row>
    <row r="620" spans="1:65" s="13" customFormat="1">
      <c r="B620" s="164"/>
      <c r="D620" s="165" t="s">
        <v>189</v>
      </c>
      <c r="E620" s="166" t="s">
        <v>1</v>
      </c>
      <c r="F620" s="167" t="s">
        <v>2199</v>
      </c>
      <c r="H620" s="168">
        <v>-3.9319999999999999</v>
      </c>
      <c r="I620" s="169"/>
      <c r="L620" s="164"/>
      <c r="M620" s="170"/>
      <c r="N620" s="171"/>
      <c r="O620" s="171"/>
      <c r="P620" s="171"/>
      <c r="Q620" s="171"/>
      <c r="R620" s="171"/>
      <c r="S620" s="171"/>
      <c r="T620" s="172"/>
      <c r="AT620" s="166" t="s">
        <v>189</v>
      </c>
      <c r="AU620" s="166" t="s">
        <v>89</v>
      </c>
      <c r="AV620" s="13" t="s">
        <v>89</v>
      </c>
      <c r="AW620" s="13" t="s">
        <v>36</v>
      </c>
      <c r="AX620" s="13" t="s">
        <v>81</v>
      </c>
      <c r="AY620" s="166" t="s">
        <v>181</v>
      </c>
    </row>
    <row r="621" spans="1:65" s="13" customFormat="1">
      <c r="B621" s="164"/>
      <c r="D621" s="165" t="s">
        <v>189</v>
      </c>
      <c r="E621" s="166" t="s">
        <v>1</v>
      </c>
      <c r="F621" s="167" t="s">
        <v>2200</v>
      </c>
      <c r="H621" s="168">
        <v>-10.755000000000001</v>
      </c>
      <c r="I621" s="169"/>
      <c r="L621" s="164"/>
      <c r="M621" s="170"/>
      <c r="N621" s="171"/>
      <c r="O621" s="171"/>
      <c r="P621" s="171"/>
      <c r="Q621" s="171"/>
      <c r="R621" s="171"/>
      <c r="S621" s="171"/>
      <c r="T621" s="172"/>
      <c r="AT621" s="166" t="s">
        <v>189</v>
      </c>
      <c r="AU621" s="166" t="s">
        <v>89</v>
      </c>
      <c r="AV621" s="13" t="s">
        <v>89</v>
      </c>
      <c r="AW621" s="13" t="s">
        <v>36</v>
      </c>
      <c r="AX621" s="13" t="s">
        <v>81</v>
      </c>
      <c r="AY621" s="166" t="s">
        <v>181</v>
      </c>
    </row>
    <row r="622" spans="1:65" s="15" customFormat="1">
      <c r="B622" s="181"/>
      <c r="D622" s="165" t="s">
        <v>189</v>
      </c>
      <c r="E622" s="182" t="s">
        <v>1</v>
      </c>
      <c r="F622" s="183" t="s">
        <v>3004</v>
      </c>
      <c r="H622" s="182" t="s">
        <v>1</v>
      </c>
      <c r="I622" s="184"/>
      <c r="L622" s="181"/>
      <c r="M622" s="185"/>
      <c r="N622" s="186"/>
      <c r="O622" s="186"/>
      <c r="P622" s="186"/>
      <c r="Q622" s="186"/>
      <c r="R622" s="186"/>
      <c r="S622" s="186"/>
      <c r="T622" s="187"/>
      <c r="AT622" s="182" t="s">
        <v>189</v>
      </c>
      <c r="AU622" s="182" t="s">
        <v>89</v>
      </c>
      <c r="AV622" s="15" t="s">
        <v>25</v>
      </c>
      <c r="AW622" s="15" t="s">
        <v>36</v>
      </c>
      <c r="AX622" s="15" t="s">
        <v>81</v>
      </c>
      <c r="AY622" s="182" t="s">
        <v>181</v>
      </c>
    </row>
    <row r="623" spans="1:65" s="13" customFormat="1">
      <c r="B623" s="164"/>
      <c r="D623" s="165" t="s">
        <v>189</v>
      </c>
      <c r="E623" s="166" t="s">
        <v>1</v>
      </c>
      <c r="F623" s="167" t="s">
        <v>4290</v>
      </c>
      <c r="H623" s="168">
        <v>-51.701999999999998</v>
      </c>
      <c r="I623" s="169"/>
      <c r="L623" s="164"/>
      <c r="M623" s="170"/>
      <c r="N623" s="171"/>
      <c r="O623" s="171"/>
      <c r="P623" s="171"/>
      <c r="Q623" s="171"/>
      <c r="R623" s="171"/>
      <c r="S623" s="171"/>
      <c r="T623" s="172"/>
      <c r="AT623" s="166" t="s">
        <v>189</v>
      </c>
      <c r="AU623" s="166" t="s">
        <v>89</v>
      </c>
      <c r="AV623" s="13" t="s">
        <v>89</v>
      </c>
      <c r="AW623" s="13" t="s">
        <v>36</v>
      </c>
      <c r="AX623" s="13" t="s">
        <v>81</v>
      </c>
      <c r="AY623" s="166" t="s">
        <v>181</v>
      </c>
    </row>
    <row r="624" spans="1:65" s="13" customFormat="1">
      <c r="B624" s="164"/>
      <c r="D624" s="165" t="s">
        <v>189</v>
      </c>
      <c r="E624" s="166" t="s">
        <v>1</v>
      </c>
      <c r="F624" s="167" t="s">
        <v>4291</v>
      </c>
      <c r="H624" s="168">
        <v>-3.2429999999999999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189</v>
      </c>
      <c r="AU624" s="166" t="s">
        <v>89</v>
      </c>
      <c r="AV624" s="13" t="s">
        <v>89</v>
      </c>
      <c r="AW624" s="13" t="s">
        <v>36</v>
      </c>
      <c r="AX624" s="13" t="s">
        <v>81</v>
      </c>
      <c r="AY624" s="166" t="s">
        <v>181</v>
      </c>
    </row>
    <row r="625" spans="1:65" s="13" customFormat="1">
      <c r="B625" s="164"/>
      <c r="D625" s="165" t="s">
        <v>189</v>
      </c>
      <c r="E625" s="166" t="s">
        <v>1</v>
      </c>
      <c r="F625" s="167" t="s">
        <v>4292</v>
      </c>
      <c r="H625" s="168">
        <v>-5.3460000000000001</v>
      </c>
      <c r="I625" s="169"/>
      <c r="L625" s="164"/>
      <c r="M625" s="170"/>
      <c r="N625" s="171"/>
      <c r="O625" s="171"/>
      <c r="P625" s="171"/>
      <c r="Q625" s="171"/>
      <c r="R625" s="171"/>
      <c r="S625" s="171"/>
      <c r="T625" s="172"/>
      <c r="AT625" s="166" t="s">
        <v>189</v>
      </c>
      <c r="AU625" s="166" t="s">
        <v>89</v>
      </c>
      <c r="AV625" s="13" t="s">
        <v>89</v>
      </c>
      <c r="AW625" s="13" t="s">
        <v>36</v>
      </c>
      <c r="AX625" s="13" t="s">
        <v>81</v>
      </c>
      <c r="AY625" s="166" t="s">
        <v>181</v>
      </c>
    </row>
    <row r="626" spans="1:65" s="13" customFormat="1">
      <c r="B626" s="164"/>
      <c r="D626" s="165" t="s">
        <v>189</v>
      </c>
      <c r="E626" s="166" t="s">
        <v>1</v>
      </c>
      <c r="F626" s="167" t="s">
        <v>4293</v>
      </c>
      <c r="H626" s="168">
        <v>-18.131</v>
      </c>
      <c r="I626" s="169"/>
      <c r="L626" s="164"/>
      <c r="M626" s="170"/>
      <c r="N626" s="171"/>
      <c r="O626" s="171"/>
      <c r="P626" s="171"/>
      <c r="Q626" s="171"/>
      <c r="R626" s="171"/>
      <c r="S626" s="171"/>
      <c r="T626" s="172"/>
      <c r="AT626" s="166" t="s">
        <v>189</v>
      </c>
      <c r="AU626" s="166" t="s">
        <v>89</v>
      </c>
      <c r="AV626" s="13" t="s">
        <v>89</v>
      </c>
      <c r="AW626" s="13" t="s">
        <v>36</v>
      </c>
      <c r="AX626" s="13" t="s">
        <v>81</v>
      </c>
      <c r="AY626" s="166" t="s">
        <v>181</v>
      </c>
    </row>
    <row r="627" spans="1:65" s="14" customFormat="1">
      <c r="B627" s="173"/>
      <c r="D627" s="165" t="s">
        <v>189</v>
      </c>
      <c r="E627" s="174" t="s">
        <v>2220</v>
      </c>
      <c r="F627" s="175" t="s">
        <v>190</v>
      </c>
      <c r="H627" s="176">
        <v>189.12299999999999</v>
      </c>
      <c r="I627" s="177"/>
      <c r="L627" s="173"/>
      <c r="M627" s="178"/>
      <c r="N627" s="179"/>
      <c r="O627" s="179"/>
      <c r="P627" s="179"/>
      <c r="Q627" s="179"/>
      <c r="R627" s="179"/>
      <c r="S627" s="179"/>
      <c r="T627" s="180"/>
      <c r="AT627" s="174" t="s">
        <v>189</v>
      </c>
      <c r="AU627" s="174" t="s">
        <v>89</v>
      </c>
      <c r="AV627" s="14" t="s">
        <v>151</v>
      </c>
      <c r="AW627" s="14" t="s">
        <v>36</v>
      </c>
      <c r="AX627" s="14" t="s">
        <v>25</v>
      </c>
      <c r="AY627" s="174" t="s">
        <v>181</v>
      </c>
    </row>
    <row r="628" spans="1:65" s="2" customFormat="1" ht="14.45" customHeight="1">
      <c r="A628" s="33"/>
      <c r="B628" s="150"/>
      <c r="C628" s="188" t="s">
        <v>874</v>
      </c>
      <c r="D628" s="188" t="s">
        <v>301</v>
      </c>
      <c r="E628" s="189" t="s">
        <v>1503</v>
      </c>
      <c r="F628" s="190" t="s">
        <v>1504</v>
      </c>
      <c r="G628" s="191" t="s">
        <v>372</v>
      </c>
      <c r="H628" s="192">
        <v>369.15899999999999</v>
      </c>
      <c r="I628" s="193"/>
      <c r="J628" s="194">
        <f>ROUND(I628*H628,2)</f>
        <v>0</v>
      </c>
      <c r="K628" s="190" t="s">
        <v>1</v>
      </c>
      <c r="L628" s="195"/>
      <c r="M628" s="196" t="s">
        <v>1</v>
      </c>
      <c r="N628" s="197" t="s">
        <v>46</v>
      </c>
      <c r="O628" s="59"/>
      <c r="P628" s="160">
        <f>O628*H628</f>
        <v>0</v>
      </c>
      <c r="Q628" s="160">
        <v>0</v>
      </c>
      <c r="R628" s="160">
        <f>Q628*H628</f>
        <v>0</v>
      </c>
      <c r="S628" s="160">
        <v>0</v>
      </c>
      <c r="T628" s="161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62" t="s">
        <v>213</v>
      </c>
      <c r="AT628" s="162" t="s">
        <v>301</v>
      </c>
      <c r="AU628" s="162" t="s">
        <v>89</v>
      </c>
      <c r="AY628" s="18" t="s">
        <v>181</v>
      </c>
      <c r="BE628" s="163">
        <f>IF(N628="základní",J628,0)</f>
        <v>0</v>
      </c>
      <c r="BF628" s="163">
        <f>IF(N628="snížená",J628,0)</f>
        <v>0</v>
      </c>
      <c r="BG628" s="163">
        <f>IF(N628="zákl. přenesená",J628,0)</f>
        <v>0</v>
      </c>
      <c r="BH628" s="163">
        <f>IF(N628="sníž. přenesená",J628,0)</f>
        <v>0</v>
      </c>
      <c r="BI628" s="163">
        <f>IF(N628="nulová",J628,0)</f>
        <v>0</v>
      </c>
      <c r="BJ628" s="18" t="s">
        <v>25</v>
      </c>
      <c r="BK628" s="163">
        <f>ROUND(I628*H628,2)</f>
        <v>0</v>
      </c>
      <c r="BL628" s="18" t="s">
        <v>151</v>
      </c>
      <c r="BM628" s="162" t="s">
        <v>4294</v>
      </c>
    </row>
    <row r="629" spans="1:65" s="13" customFormat="1">
      <c r="B629" s="164"/>
      <c r="D629" s="165" t="s">
        <v>189</v>
      </c>
      <c r="E629" s="166" t="s">
        <v>1</v>
      </c>
      <c r="F629" s="167" t="s">
        <v>4295</v>
      </c>
      <c r="H629" s="168">
        <v>369.15899999999999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189</v>
      </c>
      <c r="AU629" s="166" t="s">
        <v>89</v>
      </c>
      <c r="AV629" s="13" t="s">
        <v>89</v>
      </c>
      <c r="AW629" s="13" t="s">
        <v>36</v>
      </c>
      <c r="AX629" s="13" t="s">
        <v>81</v>
      </c>
      <c r="AY629" s="166" t="s">
        <v>181</v>
      </c>
    </row>
    <row r="630" spans="1:65" s="14" customFormat="1">
      <c r="B630" s="173"/>
      <c r="D630" s="165" t="s">
        <v>189</v>
      </c>
      <c r="E630" s="174" t="s">
        <v>1</v>
      </c>
      <c r="F630" s="175" t="s">
        <v>190</v>
      </c>
      <c r="H630" s="176">
        <v>369.15899999999999</v>
      </c>
      <c r="I630" s="177"/>
      <c r="L630" s="173"/>
      <c r="M630" s="178"/>
      <c r="N630" s="179"/>
      <c r="O630" s="179"/>
      <c r="P630" s="179"/>
      <c r="Q630" s="179"/>
      <c r="R630" s="179"/>
      <c r="S630" s="179"/>
      <c r="T630" s="180"/>
      <c r="AT630" s="174" t="s">
        <v>189</v>
      </c>
      <c r="AU630" s="174" t="s">
        <v>89</v>
      </c>
      <c r="AV630" s="14" t="s">
        <v>151</v>
      </c>
      <c r="AW630" s="14" t="s">
        <v>36</v>
      </c>
      <c r="AX630" s="14" t="s">
        <v>25</v>
      </c>
      <c r="AY630" s="174" t="s">
        <v>181</v>
      </c>
    </row>
    <row r="631" spans="1:65" s="2" customFormat="1" ht="24.2" customHeight="1">
      <c r="A631" s="33"/>
      <c r="B631" s="150"/>
      <c r="C631" s="151" t="s">
        <v>879</v>
      </c>
      <c r="D631" s="151" t="s">
        <v>183</v>
      </c>
      <c r="E631" s="152" t="s">
        <v>773</v>
      </c>
      <c r="F631" s="153" t="s">
        <v>774</v>
      </c>
      <c r="G631" s="154" t="s">
        <v>294</v>
      </c>
      <c r="H631" s="155">
        <v>60.384999999999998</v>
      </c>
      <c r="I631" s="156"/>
      <c r="J631" s="157">
        <f>ROUND(I631*H631,2)</f>
        <v>0</v>
      </c>
      <c r="K631" s="153" t="s">
        <v>187</v>
      </c>
      <c r="L631" s="34"/>
      <c r="M631" s="158" t="s">
        <v>1</v>
      </c>
      <c r="N631" s="159" t="s">
        <v>46</v>
      </c>
      <c r="O631" s="59"/>
      <c r="P631" s="160">
        <f>O631*H631</f>
        <v>0</v>
      </c>
      <c r="Q631" s="160">
        <v>0</v>
      </c>
      <c r="R631" s="160">
        <f>Q631*H631</f>
        <v>0</v>
      </c>
      <c r="S631" s="160">
        <v>0</v>
      </c>
      <c r="T631" s="161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62" t="s">
        <v>151</v>
      </c>
      <c r="AT631" s="162" t="s">
        <v>183</v>
      </c>
      <c r="AU631" s="162" t="s">
        <v>89</v>
      </c>
      <c r="AY631" s="18" t="s">
        <v>181</v>
      </c>
      <c r="BE631" s="163">
        <f>IF(N631="základní",J631,0)</f>
        <v>0</v>
      </c>
      <c r="BF631" s="163">
        <f>IF(N631="snížená",J631,0)</f>
        <v>0</v>
      </c>
      <c r="BG631" s="163">
        <f>IF(N631="zákl. přenesená",J631,0)</f>
        <v>0</v>
      </c>
      <c r="BH631" s="163">
        <f>IF(N631="sníž. přenesená",J631,0)</f>
        <v>0</v>
      </c>
      <c r="BI631" s="163">
        <f>IF(N631="nulová",J631,0)</f>
        <v>0</v>
      </c>
      <c r="BJ631" s="18" t="s">
        <v>25</v>
      </c>
      <c r="BK631" s="163">
        <f>ROUND(I631*H631,2)</f>
        <v>0</v>
      </c>
      <c r="BL631" s="18" t="s">
        <v>151</v>
      </c>
      <c r="BM631" s="162" t="s">
        <v>4296</v>
      </c>
    </row>
    <row r="632" spans="1:65" s="13" customFormat="1">
      <c r="B632" s="164"/>
      <c r="D632" s="165" t="s">
        <v>189</v>
      </c>
      <c r="E632" s="166" t="s">
        <v>1</v>
      </c>
      <c r="F632" s="167" t="s">
        <v>4297</v>
      </c>
      <c r="H632" s="168">
        <v>39.734000000000002</v>
      </c>
      <c r="I632" s="169"/>
      <c r="L632" s="164"/>
      <c r="M632" s="170"/>
      <c r="N632" s="171"/>
      <c r="O632" s="171"/>
      <c r="P632" s="171"/>
      <c r="Q632" s="171"/>
      <c r="R632" s="171"/>
      <c r="S632" s="171"/>
      <c r="T632" s="172"/>
      <c r="AT632" s="166" t="s">
        <v>189</v>
      </c>
      <c r="AU632" s="166" t="s">
        <v>89</v>
      </c>
      <c r="AV632" s="13" t="s">
        <v>89</v>
      </c>
      <c r="AW632" s="13" t="s">
        <v>36</v>
      </c>
      <c r="AX632" s="13" t="s">
        <v>81</v>
      </c>
      <c r="AY632" s="166" t="s">
        <v>181</v>
      </c>
    </row>
    <row r="633" spans="1:65" s="13" customFormat="1">
      <c r="B633" s="164"/>
      <c r="D633" s="165" t="s">
        <v>189</v>
      </c>
      <c r="E633" s="166" t="s">
        <v>1</v>
      </c>
      <c r="F633" s="167" t="s">
        <v>4298</v>
      </c>
      <c r="H633" s="168">
        <v>2.5059999999999998</v>
      </c>
      <c r="I633" s="169"/>
      <c r="L633" s="164"/>
      <c r="M633" s="170"/>
      <c r="N633" s="171"/>
      <c r="O633" s="171"/>
      <c r="P633" s="171"/>
      <c r="Q633" s="171"/>
      <c r="R633" s="171"/>
      <c r="S633" s="171"/>
      <c r="T633" s="172"/>
      <c r="AT633" s="166" t="s">
        <v>189</v>
      </c>
      <c r="AU633" s="166" t="s">
        <v>89</v>
      </c>
      <c r="AV633" s="13" t="s">
        <v>89</v>
      </c>
      <c r="AW633" s="13" t="s">
        <v>36</v>
      </c>
      <c r="AX633" s="13" t="s">
        <v>81</v>
      </c>
      <c r="AY633" s="166" t="s">
        <v>181</v>
      </c>
    </row>
    <row r="634" spans="1:65" s="13" customFormat="1">
      <c r="B634" s="164"/>
      <c r="D634" s="165" t="s">
        <v>189</v>
      </c>
      <c r="E634" s="166" t="s">
        <v>1</v>
      </c>
      <c r="F634" s="167" t="s">
        <v>4299</v>
      </c>
      <c r="H634" s="168">
        <v>4.1580000000000004</v>
      </c>
      <c r="I634" s="169"/>
      <c r="L634" s="164"/>
      <c r="M634" s="170"/>
      <c r="N634" s="171"/>
      <c r="O634" s="171"/>
      <c r="P634" s="171"/>
      <c r="Q634" s="171"/>
      <c r="R634" s="171"/>
      <c r="S634" s="171"/>
      <c r="T634" s="172"/>
      <c r="AT634" s="166" t="s">
        <v>189</v>
      </c>
      <c r="AU634" s="166" t="s">
        <v>89</v>
      </c>
      <c r="AV634" s="13" t="s">
        <v>89</v>
      </c>
      <c r="AW634" s="13" t="s">
        <v>36</v>
      </c>
      <c r="AX634" s="13" t="s">
        <v>81</v>
      </c>
      <c r="AY634" s="166" t="s">
        <v>181</v>
      </c>
    </row>
    <row r="635" spans="1:65" s="13" customFormat="1">
      <c r="B635" s="164"/>
      <c r="D635" s="165" t="s">
        <v>189</v>
      </c>
      <c r="E635" s="166" t="s">
        <v>1</v>
      </c>
      <c r="F635" s="167" t="s">
        <v>4300</v>
      </c>
      <c r="H635" s="168">
        <v>14.215</v>
      </c>
      <c r="I635" s="169"/>
      <c r="L635" s="164"/>
      <c r="M635" s="170"/>
      <c r="N635" s="171"/>
      <c r="O635" s="171"/>
      <c r="P635" s="171"/>
      <c r="Q635" s="171"/>
      <c r="R635" s="171"/>
      <c r="S635" s="171"/>
      <c r="T635" s="172"/>
      <c r="AT635" s="166" t="s">
        <v>189</v>
      </c>
      <c r="AU635" s="166" t="s">
        <v>89</v>
      </c>
      <c r="AV635" s="13" t="s">
        <v>89</v>
      </c>
      <c r="AW635" s="13" t="s">
        <v>36</v>
      </c>
      <c r="AX635" s="13" t="s">
        <v>81</v>
      </c>
      <c r="AY635" s="166" t="s">
        <v>181</v>
      </c>
    </row>
    <row r="636" spans="1:65" s="15" customFormat="1">
      <c r="B636" s="181"/>
      <c r="D636" s="165" t="s">
        <v>189</v>
      </c>
      <c r="E636" s="182" t="s">
        <v>1</v>
      </c>
      <c r="F636" s="183" t="s">
        <v>3554</v>
      </c>
      <c r="H636" s="182" t="s">
        <v>1</v>
      </c>
      <c r="I636" s="184"/>
      <c r="L636" s="181"/>
      <c r="M636" s="185"/>
      <c r="N636" s="186"/>
      <c r="O636" s="186"/>
      <c r="P636" s="186"/>
      <c r="Q636" s="186"/>
      <c r="R636" s="186"/>
      <c r="S636" s="186"/>
      <c r="T636" s="187"/>
      <c r="AT636" s="182" t="s">
        <v>189</v>
      </c>
      <c r="AU636" s="182" t="s">
        <v>89</v>
      </c>
      <c r="AV636" s="15" t="s">
        <v>25</v>
      </c>
      <c r="AW636" s="15" t="s">
        <v>36</v>
      </c>
      <c r="AX636" s="15" t="s">
        <v>81</v>
      </c>
      <c r="AY636" s="182" t="s">
        <v>181</v>
      </c>
    </row>
    <row r="637" spans="1:65" s="13" customFormat="1">
      <c r="B637" s="164"/>
      <c r="D637" s="165" t="s">
        <v>189</v>
      </c>
      <c r="E637" s="166" t="s">
        <v>1</v>
      </c>
      <c r="F637" s="167" t="s">
        <v>4301</v>
      </c>
      <c r="H637" s="168">
        <v>-8.7999999999999995E-2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189</v>
      </c>
      <c r="AU637" s="166" t="s">
        <v>89</v>
      </c>
      <c r="AV637" s="13" t="s">
        <v>89</v>
      </c>
      <c r="AW637" s="13" t="s">
        <v>36</v>
      </c>
      <c r="AX637" s="13" t="s">
        <v>81</v>
      </c>
      <c r="AY637" s="166" t="s">
        <v>181</v>
      </c>
    </row>
    <row r="638" spans="1:65" s="13" customFormat="1">
      <c r="B638" s="164"/>
      <c r="D638" s="165" t="s">
        <v>189</v>
      </c>
      <c r="E638" s="166" t="s">
        <v>1</v>
      </c>
      <c r="F638" s="167" t="s">
        <v>4302</v>
      </c>
      <c r="H638" s="168">
        <v>-8.0000000000000002E-3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189</v>
      </c>
      <c r="AU638" s="166" t="s">
        <v>89</v>
      </c>
      <c r="AV638" s="13" t="s">
        <v>89</v>
      </c>
      <c r="AW638" s="13" t="s">
        <v>36</v>
      </c>
      <c r="AX638" s="13" t="s">
        <v>81</v>
      </c>
      <c r="AY638" s="166" t="s">
        <v>181</v>
      </c>
    </row>
    <row r="639" spans="1:65" s="13" customFormat="1">
      <c r="B639" s="164"/>
      <c r="D639" s="165" t="s">
        <v>189</v>
      </c>
      <c r="E639" s="166" t="s">
        <v>1</v>
      </c>
      <c r="F639" s="167" t="s">
        <v>4303</v>
      </c>
      <c r="H639" s="168">
        <v>-2.1000000000000001E-2</v>
      </c>
      <c r="I639" s="169"/>
      <c r="L639" s="164"/>
      <c r="M639" s="170"/>
      <c r="N639" s="171"/>
      <c r="O639" s="171"/>
      <c r="P639" s="171"/>
      <c r="Q639" s="171"/>
      <c r="R639" s="171"/>
      <c r="S639" s="171"/>
      <c r="T639" s="172"/>
      <c r="AT639" s="166" t="s">
        <v>189</v>
      </c>
      <c r="AU639" s="166" t="s">
        <v>89</v>
      </c>
      <c r="AV639" s="13" t="s">
        <v>89</v>
      </c>
      <c r="AW639" s="13" t="s">
        <v>36</v>
      </c>
      <c r="AX639" s="13" t="s">
        <v>81</v>
      </c>
      <c r="AY639" s="166" t="s">
        <v>181</v>
      </c>
    </row>
    <row r="640" spans="1:65" s="13" customFormat="1">
      <c r="B640" s="164"/>
      <c r="D640" s="165" t="s">
        <v>189</v>
      </c>
      <c r="E640" s="166" t="s">
        <v>1</v>
      </c>
      <c r="F640" s="167" t="s">
        <v>4304</v>
      </c>
      <c r="H640" s="168">
        <v>-0.111</v>
      </c>
      <c r="I640" s="169"/>
      <c r="L640" s="164"/>
      <c r="M640" s="170"/>
      <c r="N640" s="171"/>
      <c r="O640" s="171"/>
      <c r="P640" s="171"/>
      <c r="Q640" s="171"/>
      <c r="R640" s="171"/>
      <c r="S640" s="171"/>
      <c r="T640" s="172"/>
      <c r="AT640" s="166" t="s">
        <v>189</v>
      </c>
      <c r="AU640" s="166" t="s">
        <v>89</v>
      </c>
      <c r="AV640" s="13" t="s">
        <v>89</v>
      </c>
      <c r="AW640" s="13" t="s">
        <v>36</v>
      </c>
      <c r="AX640" s="13" t="s">
        <v>81</v>
      </c>
      <c r="AY640" s="166" t="s">
        <v>181</v>
      </c>
    </row>
    <row r="641" spans="1:65" s="14" customFormat="1">
      <c r="B641" s="173"/>
      <c r="D641" s="165" t="s">
        <v>189</v>
      </c>
      <c r="E641" s="174" t="s">
        <v>782</v>
      </c>
      <c r="F641" s="175" t="s">
        <v>190</v>
      </c>
      <c r="H641" s="176">
        <v>60.384999999999998</v>
      </c>
      <c r="I641" s="177"/>
      <c r="L641" s="173"/>
      <c r="M641" s="178"/>
      <c r="N641" s="179"/>
      <c r="O641" s="179"/>
      <c r="P641" s="179"/>
      <c r="Q641" s="179"/>
      <c r="R641" s="179"/>
      <c r="S641" s="179"/>
      <c r="T641" s="180"/>
      <c r="AT641" s="174" t="s">
        <v>189</v>
      </c>
      <c r="AU641" s="174" t="s">
        <v>89</v>
      </c>
      <c r="AV641" s="14" t="s">
        <v>151</v>
      </c>
      <c r="AW641" s="14" t="s">
        <v>36</v>
      </c>
      <c r="AX641" s="14" t="s">
        <v>25</v>
      </c>
      <c r="AY641" s="174" t="s">
        <v>181</v>
      </c>
    </row>
    <row r="642" spans="1:65" s="2" customFormat="1" ht="14.45" customHeight="1">
      <c r="A642" s="33"/>
      <c r="B642" s="150"/>
      <c r="C642" s="188" t="s">
        <v>885</v>
      </c>
      <c r="D642" s="188" t="s">
        <v>301</v>
      </c>
      <c r="E642" s="189" t="s">
        <v>3558</v>
      </c>
      <c r="F642" s="190" t="s">
        <v>3559</v>
      </c>
      <c r="G642" s="191" t="s">
        <v>372</v>
      </c>
      <c r="H642" s="192">
        <v>125.54</v>
      </c>
      <c r="I642" s="193"/>
      <c r="J642" s="194">
        <f>ROUND(I642*H642,2)</f>
        <v>0</v>
      </c>
      <c r="K642" s="190" t="s">
        <v>187</v>
      </c>
      <c r="L642" s="195"/>
      <c r="M642" s="196" t="s">
        <v>1</v>
      </c>
      <c r="N642" s="197" t="s">
        <v>46</v>
      </c>
      <c r="O642" s="59"/>
      <c r="P642" s="160">
        <f>O642*H642</f>
        <v>0</v>
      </c>
      <c r="Q642" s="160">
        <v>0</v>
      </c>
      <c r="R642" s="160">
        <f>Q642*H642</f>
        <v>0</v>
      </c>
      <c r="S642" s="160">
        <v>0</v>
      </c>
      <c r="T642" s="161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2" t="s">
        <v>213</v>
      </c>
      <c r="AT642" s="162" t="s">
        <v>301</v>
      </c>
      <c r="AU642" s="162" t="s">
        <v>89</v>
      </c>
      <c r="AY642" s="18" t="s">
        <v>181</v>
      </c>
      <c r="BE642" s="163">
        <f>IF(N642="základní",J642,0)</f>
        <v>0</v>
      </c>
      <c r="BF642" s="163">
        <f>IF(N642="snížená",J642,0)</f>
        <v>0</v>
      </c>
      <c r="BG642" s="163">
        <f>IF(N642="zákl. přenesená",J642,0)</f>
        <v>0</v>
      </c>
      <c r="BH642" s="163">
        <f>IF(N642="sníž. přenesená",J642,0)</f>
        <v>0</v>
      </c>
      <c r="BI642" s="163">
        <f>IF(N642="nulová",J642,0)</f>
        <v>0</v>
      </c>
      <c r="BJ642" s="18" t="s">
        <v>25</v>
      </c>
      <c r="BK642" s="163">
        <f>ROUND(I642*H642,2)</f>
        <v>0</v>
      </c>
      <c r="BL642" s="18" t="s">
        <v>151</v>
      </c>
      <c r="BM642" s="162" t="s">
        <v>4305</v>
      </c>
    </row>
    <row r="643" spans="1:65" s="13" customFormat="1">
      <c r="B643" s="164"/>
      <c r="D643" s="165" t="s">
        <v>189</v>
      </c>
      <c r="E643" s="166" t="s">
        <v>1</v>
      </c>
      <c r="F643" s="167" t="s">
        <v>4306</v>
      </c>
      <c r="H643" s="168">
        <v>125.54</v>
      </c>
      <c r="I643" s="169"/>
      <c r="L643" s="164"/>
      <c r="M643" s="170"/>
      <c r="N643" s="171"/>
      <c r="O643" s="171"/>
      <c r="P643" s="171"/>
      <c r="Q643" s="171"/>
      <c r="R643" s="171"/>
      <c r="S643" s="171"/>
      <c r="T643" s="172"/>
      <c r="AT643" s="166" t="s">
        <v>189</v>
      </c>
      <c r="AU643" s="166" t="s">
        <v>89</v>
      </c>
      <c r="AV643" s="13" t="s">
        <v>89</v>
      </c>
      <c r="AW643" s="13" t="s">
        <v>36</v>
      </c>
      <c r="AX643" s="13" t="s">
        <v>81</v>
      </c>
      <c r="AY643" s="166" t="s">
        <v>181</v>
      </c>
    </row>
    <row r="644" spans="1:65" s="14" customFormat="1">
      <c r="B644" s="173"/>
      <c r="D644" s="165" t="s">
        <v>189</v>
      </c>
      <c r="E644" s="174" t="s">
        <v>1</v>
      </c>
      <c r="F644" s="175" t="s">
        <v>190</v>
      </c>
      <c r="H644" s="176">
        <v>125.54</v>
      </c>
      <c r="I644" s="177"/>
      <c r="L644" s="173"/>
      <c r="M644" s="178"/>
      <c r="N644" s="179"/>
      <c r="O644" s="179"/>
      <c r="P644" s="179"/>
      <c r="Q644" s="179"/>
      <c r="R644" s="179"/>
      <c r="S644" s="179"/>
      <c r="T644" s="180"/>
      <c r="AT644" s="174" t="s">
        <v>189</v>
      </c>
      <c r="AU644" s="174" t="s">
        <v>89</v>
      </c>
      <c r="AV644" s="14" t="s">
        <v>151</v>
      </c>
      <c r="AW644" s="14" t="s">
        <v>36</v>
      </c>
      <c r="AX644" s="14" t="s">
        <v>25</v>
      </c>
      <c r="AY644" s="174" t="s">
        <v>181</v>
      </c>
    </row>
    <row r="645" spans="1:65" s="2" customFormat="1" ht="24.2" customHeight="1">
      <c r="A645" s="33"/>
      <c r="B645" s="150"/>
      <c r="C645" s="151" t="s">
        <v>892</v>
      </c>
      <c r="D645" s="151" t="s">
        <v>183</v>
      </c>
      <c r="E645" s="152" t="s">
        <v>789</v>
      </c>
      <c r="F645" s="153" t="s">
        <v>790</v>
      </c>
      <c r="G645" s="154" t="s">
        <v>294</v>
      </c>
      <c r="H645" s="155">
        <v>298.95699999999999</v>
      </c>
      <c r="I645" s="156"/>
      <c r="J645" s="157">
        <f>ROUND(I645*H645,2)</f>
        <v>0</v>
      </c>
      <c r="K645" s="153" t="s">
        <v>187</v>
      </c>
      <c r="L645" s="34"/>
      <c r="M645" s="158" t="s">
        <v>1</v>
      </c>
      <c r="N645" s="159" t="s">
        <v>46</v>
      </c>
      <c r="O645" s="59"/>
      <c r="P645" s="160">
        <f>O645*H645</f>
        <v>0</v>
      </c>
      <c r="Q645" s="160">
        <v>0</v>
      </c>
      <c r="R645" s="160">
        <f>Q645*H645</f>
        <v>0</v>
      </c>
      <c r="S645" s="160">
        <v>0</v>
      </c>
      <c r="T645" s="161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2" t="s">
        <v>151</v>
      </c>
      <c r="AT645" s="162" t="s">
        <v>183</v>
      </c>
      <c r="AU645" s="162" t="s">
        <v>89</v>
      </c>
      <c r="AY645" s="18" t="s">
        <v>181</v>
      </c>
      <c r="BE645" s="163">
        <f>IF(N645="základní",J645,0)</f>
        <v>0</v>
      </c>
      <c r="BF645" s="163">
        <f>IF(N645="snížená",J645,0)</f>
        <v>0</v>
      </c>
      <c r="BG645" s="163">
        <f>IF(N645="zákl. přenesená",J645,0)</f>
        <v>0</v>
      </c>
      <c r="BH645" s="163">
        <f>IF(N645="sníž. přenesená",J645,0)</f>
        <v>0</v>
      </c>
      <c r="BI645" s="163">
        <f>IF(N645="nulová",J645,0)</f>
        <v>0</v>
      </c>
      <c r="BJ645" s="18" t="s">
        <v>25</v>
      </c>
      <c r="BK645" s="163">
        <f>ROUND(I645*H645,2)</f>
        <v>0</v>
      </c>
      <c r="BL645" s="18" t="s">
        <v>151</v>
      </c>
      <c r="BM645" s="162" t="s">
        <v>4307</v>
      </c>
    </row>
    <row r="646" spans="1:65" s="13" customFormat="1">
      <c r="B646" s="164"/>
      <c r="D646" s="165" t="s">
        <v>189</v>
      </c>
      <c r="E646" s="166" t="s">
        <v>1</v>
      </c>
      <c r="F646" s="167" t="s">
        <v>4308</v>
      </c>
      <c r="H646" s="168">
        <v>218.43700000000001</v>
      </c>
      <c r="I646" s="169"/>
      <c r="L646" s="164"/>
      <c r="M646" s="170"/>
      <c r="N646" s="171"/>
      <c r="O646" s="171"/>
      <c r="P646" s="171"/>
      <c r="Q646" s="171"/>
      <c r="R646" s="171"/>
      <c r="S646" s="171"/>
      <c r="T646" s="172"/>
      <c r="AT646" s="166" t="s">
        <v>189</v>
      </c>
      <c r="AU646" s="166" t="s">
        <v>89</v>
      </c>
      <c r="AV646" s="13" t="s">
        <v>89</v>
      </c>
      <c r="AW646" s="13" t="s">
        <v>36</v>
      </c>
      <c r="AX646" s="13" t="s">
        <v>81</v>
      </c>
      <c r="AY646" s="166" t="s">
        <v>181</v>
      </c>
    </row>
    <row r="647" spans="1:65" s="13" customFormat="1">
      <c r="B647" s="164"/>
      <c r="D647" s="165" t="s">
        <v>189</v>
      </c>
      <c r="E647" s="166" t="s">
        <v>1</v>
      </c>
      <c r="F647" s="167" t="s">
        <v>4309</v>
      </c>
      <c r="H647" s="168">
        <v>69.745000000000005</v>
      </c>
      <c r="I647" s="169"/>
      <c r="L647" s="164"/>
      <c r="M647" s="170"/>
      <c r="N647" s="171"/>
      <c r="O647" s="171"/>
      <c r="P647" s="171"/>
      <c r="Q647" s="171"/>
      <c r="R647" s="171"/>
      <c r="S647" s="171"/>
      <c r="T647" s="172"/>
      <c r="AT647" s="166" t="s">
        <v>189</v>
      </c>
      <c r="AU647" s="166" t="s">
        <v>89</v>
      </c>
      <c r="AV647" s="13" t="s">
        <v>89</v>
      </c>
      <c r="AW647" s="13" t="s">
        <v>36</v>
      </c>
      <c r="AX647" s="13" t="s">
        <v>81</v>
      </c>
      <c r="AY647" s="166" t="s">
        <v>181</v>
      </c>
    </row>
    <row r="648" spans="1:65" s="13" customFormat="1">
      <c r="B648" s="164"/>
      <c r="D648" s="165" t="s">
        <v>189</v>
      </c>
      <c r="E648" s="166" t="s">
        <v>1</v>
      </c>
      <c r="F648" s="167" t="s">
        <v>4310</v>
      </c>
      <c r="H648" s="168">
        <v>10.775</v>
      </c>
      <c r="I648" s="169"/>
      <c r="L648" s="164"/>
      <c r="M648" s="170"/>
      <c r="N648" s="171"/>
      <c r="O648" s="171"/>
      <c r="P648" s="171"/>
      <c r="Q648" s="171"/>
      <c r="R648" s="171"/>
      <c r="S648" s="171"/>
      <c r="T648" s="172"/>
      <c r="AT648" s="166" t="s">
        <v>189</v>
      </c>
      <c r="AU648" s="166" t="s">
        <v>89</v>
      </c>
      <c r="AV648" s="13" t="s">
        <v>89</v>
      </c>
      <c r="AW648" s="13" t="s">
        <v>36</v>
      </c>
      <c r="AX648" s="13" t="s">
        <v>81</v>
      </c>
      <c r="AY648" s="166" t="s">
        <v>181</v>
      </c>
    </row>
    <row r="649" spans="1:65" s="14" customFormat="1">
      <c r="B649" s="173"/>
      <c r="D649" s="165" t="s">
        <v>189</v>
      </c>
      <c r="E649" s="174" t="s">
        <v>1</v>
      </c>
      <c r="F649" s="175" t="s">
        <v>190</v>
      </c>
      <c r="H649" s="176">
        <v>298.95699999999999</v>
      </c>
      <c r="I649" s="177"/>
      <c r="L649" s="173"/>
      <c r="M649" s="178"/>
      <c r="N649" s="179"/>
      <c r="O649" s="179"/>
      <c r="P649" s="179"/>
      <c r="Q649" s="179"/>
      <c r="R649" s="179"/>
      <c r="S649" s="179"/>
      <c r="T649" s="180"/>
      <c r="AT649" s="174" t="s">
        <v>189</v>
      </c>
      <c r="AU649" s="174" t="s">
        <v>89</v>
      </c>
      <c r="AV649" s="14" t="s">
        <v>151</v>
      </c>
      <c r="AW649" s="14" t="s">
        <v>36</v>
      </c>
      <c r="AX649" s="14" t="s">
        <v>25</v>
      </c>
      <c r="AY649" s="174" t="s">
        <v>181</v>
      </c>
    </row>
    <row r="650" spans="1:65" s="2" customFormat="1" ht="24.2" customHeight="1">
      <c r="A650" s="33"/>
      <c r="B650" s="150"/>
      <c r="C650" s="151" t="s">
        <v>898</v>
      </c>
      <c r="D650" s="151" t="s">
        <v>183</v>
      </c>
      <c r="E650" s="152" t="s">
        <v>412</v>
      </c>
      <c r="F650" s="153" t="s">
        <v>413</v>
      </c>
      <c r="G650" s="154" t="s">
        <v>294</v>
      </c>
      <c r="H650" s="155">
        <v>298.95699999999999</v>
      </c>
      <c r="I650" s="156"/>
      <c r="J650" s="157">
        <f>ROUND(I650*H650,2)</f>
        <v>0</v>
      </c>
      <c r="K650" s="153" t="s">
        <v>187</v>
      </c>
      <c r="L650" s="34"/>
      <c r="M650" s="158" t="s">
        <v>1</v>
      </c>
      <c r="N650" s="159" t="s">
        <v>46</v>
      </c>
      <c r="O650" s="59"/>
      <c r="P650" s="160">
        <f>O650*H650</f>
        <v>0</v>
      </c>
      <c r="Q650" s="160">
        <v>0</v>
      </c>
      <c r="R650" s="160">
        <f>Q650*H650</f>
        <v>0</v>
      </c>
      <c r="S650" s="160">
        <v>0</v>
      </c>
      <c r="T650" s="161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2" t="s">
        <v>151</v>
      </c>
      <c r="AT650" s="162" t="s">
        <v>183</v>
      </c>
      <c r="AU650" s="162" t="s">
        <v>89</v>
      </c>
      <c r="AY650" s="18" t="s">
        <v>181</v>
      </c>
      <c r="BE650" s="163">
        <f>IF(N650="základní",J650,0)</f>
        <v>0</v>
      </c>
      <c r="BF650" s="163">
        <f>IF(N650="snížená",J650,0)</f>
        <v>0</v>
      </c>
      <c r="BG650" s="163">
        <f>IF(N650="zákl. přenesená",J650,0)</f>
        <v>0</v>
      </c>
      <c r="BH650" s="163">
        <f>IF(N650="sníž. přenesená",J650,0)</f>
        <v>0</v>
      </c>
      <c r="BI650" s="163">
        <f>IF(N650="nulová",J650,0)</f>
        <v>0</v>
      </c>
      <c r="BJ650" s="18" t="s">
        <v>25</v>
      </c>
      <c r="BK650" s="163">
        <f>ROUND(I650*H650,2)</f>
        <v>0</v>
      </c>
      <c r="BL650" s="18" t="s">
        <v>151</v>
      </c>
      <c r="BM650" s="162" t="s">
        <v>4311</v>
      </c>
    </row>
    <row r="651" spans="1:65" s="13" customFormat="1">
      <c r="B651" s="164"/>
      <c r="D651" s="165" t="s">
        <v>189</v>
      </c>
      <c r="E651" s="166" t="s">
        <v>1</v>
      </c>
      <c r="F651" s="167" t="s">
        <v>4312</v>
      </c>
      <c r="H651" s="168">
        <v>298.95699999999999</v>
      </c>
      <c r="I651" s="169"/>
      <c r="L651" s="164"/>
      <c r="M651" s="170"/>
      <c r="N651" s="171"/>
      <c r="O651" s="171"/>
      <c r="P651" s="171"/>
      <c r="Q651" s="171"/>
      <c r="R651" s="171"/>
      <c r="S651" s="171"/>
      <c r="T651" s="172"/>
      <c r="AT651" s="166" t="s">
        <v>189</v>
      </c>
      <c r="AU651" s="166" t="s">
        <v>89</v>
      </c>
      <c r="AV651" s="13" t="s">
        <v>89</v>
      </c>
      <c r="AW651" s="13" t="s">
        <v>36</v>
      </c>
      <c r="AX651" s="13" t="s">
        <v>25</v>
      </c>
      <c r="AY651" s="166" t="s">
        <v>181</v>
      </c>
    </row>
    <row r="652" spans="1:65" s="2" customFormat="1" ht="24.2" customHeight="1">
      <c r="A652" s="33"/>
      <c r="B652" s="150"/>
      <c r="C652" s="151" t="s">
        <v>903</v>
      </c>
      <c r="D652" s="151" t="s">
        <v>183</v>
      </c>
      <c r="E652" s="152" t="s">
        <v>415</v>
      </c>
      <c r="F652" s="153" t="s">
        <v>416</v>
      </c>
      <c r="G652" s="154" t="s">
        <v>356</v>
      </c>
      <c r="H652" s="155">
        <v>53.774999999999999</v>
      </c>
      <c r="I652" s="156"/>
      <c r="J652" s="157">
        <f>ROUND(I652*H652,2)</f>
        <v>0</v>
      </c>
      <c r="K652" s="153" t="s">
        <v>187</v>
      </c>
      <c r="L652" s="34"/>
      <c r="M652" s="158" t="s">
        <v>1</v>
      </c>
      <c r="N652" s="159" t="s">
        <v>46</v>
      </c>
      <c r="O652" s="59"/>
      <c r="P652" s="160">
        <f>O652*H652</f>
        <v>0</v>
      </c>
      <c r="Q652" s="160">
        <v>0</v>
      </c>
      <c r="R652" s="160">
        <f>Q652*H652</f>
        <v>0</v>
      </c>
      <c r="S652" s="160">
        <v>0</v>
      </c>
      <c r="T652" s="161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2" t="s">
        <v>151</v>
      </c>
      <c r="AT652" s="162" t="s">
        <v>183</v>
      </c>
      <c r="AU652" s="162" t="s">
        <v>89</v>
      </c>
      <c r="AY652" s="18" t="s">
        <v>181</v>
      </c>
      <c r="BE652" s="163">
        <f>IF(N652="základní",J652,0)</f>
        <v>0</v>
      </c>
      <c r="BF652" s="163">
        <f>IF(N652="snížená",J652,0)</f>
        <v>0</v>
      </c>
      <c r="BG652" s="163">
        <f>IF(N652="zákl. přenesená",J652,0)</f>
        <v>0</v>
      </c>
      <c r="BH652" s="163">
        <f>IF(N652="sníž. přenesená",J652,0)</f>
        <v>0</v>
      </c>
      <c r="BI652" s="163">
        <f>IF(N652="nulová",J652,0)</f>
        <v>0</v>
      </c>
      <c r="BJ652" s="18" t="s">
        <v>25</v>
      </c>
      <c r="BK652" s="163">
        <f>ROUND(I652*H652,2)</f>
        <v>0</v>
      </c>
      <c r="BL652" s="18" t="s">
        <v>151</v>
      </c>
      <c r="BM652" s="162" t="s">
        <v>4313</v>
      </c>
    </row>
    <row r="653" spans="1:65" s="13" customFormat="1">
      <c r="B653" s="164"/>
      <c r="D653" s="165" t="s">
        <v>189</v>
      </c>
      <c r="E653" s="166" t="s">
        <v>1</v>
      </c>
      <c r="F653" s="167" t="s">
        <v>2237</v>
      </c>
      <c r="H653" s="168">
        <v>53.774999999999999</v>
      </c>
      <c r="I653" s="169"/>
      <c r="L653" s="164"/>
      <c r="M653" s="170"/>
      <c r="N653" s="171"/>
      <c r="O653" s="171"/>
      <c r="P653" s="171"/>
      <c r="Q653" s="171"/>
      <c r="R653" s="171"/>
      <c r="S653" s="171"/>
      <c r="T653" s="172"/>
      <c r="AT653" s="166" t="s">
        <v>189</v>
      </c>
      <c r="AU653" s="166" t="s">
        <v>89</v>
      </c>
      <c r="AV653" s="13" t="s">
        <v>89</v>
      </c>
      <c r="AW653" s="13" t="s">
        <v>36</v>
      </c>
      <c r="AX653" s="13" t="s">
        <v>25</v>
      </c>
      <c r="AY653" s="166" t="s">
        <v>181</v>
      </c>
    </row>
    <row r="654" spans="1:65" s="2" customFormat="1" ht="24.2" customHeight="1">
      <c r="A654" s="33"/>
      <c r="B654" s="150"/>
      <c r="C654" s="151" t="s">
        <v>908</v>
      </c>
      <c r="D654" s="151" t="s">
        <v>183</v>
      </c>
      <c r="E654" s="152" t="s">
        <v>404</v>
      </c>
      <c r="F654" s="153" t="s">
        <v>405</v>
      </c>
      <c r="G654" s="154" t="s">
        <v>356</v>
      </c>
      <c r="H654" s="155">
        <v>53.774999999999999</v>
      </c>
      <c r="I654" s="156"/>
      <c r="J654" s="157">
        <f>ROUND(I654*H654,2)</f>
        <v>0</v>
      </c>
      <c r="K654" s="153" t="s">
        <v>1</v>
      </c>
      <c r="L654" s="34"/>
      <c r="M654" s="158" t="s">
        <v>1</v>
      </c>
      <c r="N654" s="159" t="s">
        <v>46</v>
      </c>
      <c r="O654" s="59"/>
      <c r="P654" s="160">
        <f>O654*H654</f>
        <v>0</v>
      </c>
      <c r="Q654" s="160">
        <v>0</v>
      </c>
      <c r="R654" s="160">
        <f>Q654*H654</f>
        <v>0</v>
      </c>
      <c r="S654" s="160">
        <v>0</v>
      </c>
      <c r="T654" s="161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62" t="s">
        <v>151</v>
      </c>
      <c r="AT654" s="162" t="s">
        <v>183</v>
      </c>
      <c r="AU654" s="162" t="s">
        <v>89</v>
      </c>
      <c r="AY654" s="18" t="s">
        <v>181</v>
      </c>
      <c r="BE654" s="163">
        <f>IF(N654="základní",J654,0)</f>
        <v>0</v>
      </c>
      <c r="BF654" s="163">
        <f>IF(N654="snížená",J654,0)</f>
        <v>0</v>
      </c>
      <c r="BG654" s="163">
        <f>IF(N654="zákl. přenesená",J654,0)</f>
        <v>0</v>
      </c>
      <c r="BH654" s="163">
        <f>IF(N654="sníž. přenesená",J654,0)</f>
        <v>0</v>
      </c>
      <c r="BI654" s="163">
        <f>IF(N654="nulová",J654,0)</f>
        <v>0</v>
      </c>
      <c r="BJ654" s="18" t="s">
        <v>25</v>
      </c>
      <c r="BK654" s="163">
        <f>ROUND(I654*H654,2)</f>
        <v>0</v>
      </c>
      <c r="BL654" s="18" t="s">
        <v>151</v>
      </c>
      <c r="BM654" s="162" t="s">
        <v>2233</v>
      </c>
    </row>
    <row r="655" spans="1:65" s="13" customFormat="1">
      <c r="B655" s="164"/>
      <c r="D655" s="165" t="s">
        <v>189</v>
      </c>
      <c r="E655" s="166" t="s">
        <v>1</v>
      </c>
      <c r="F655" s="167" t="s">
        <v>2234</v>
      </c>
      <c r="H655" s="168">
        <v>53.774999999999999</v>
      </c>
      <c r="I655" s="169"/>
      <c r="L655" s="164"/>
      <c r="M655" s="170"/>
      <c r="N655" s="171"/>
      <c r="O655" s="171"/>
      <c r="P655" s="171"/>
      <c r="Q655" s="171"/>
      <c r="R655" s="171"/>
      <c r="S655" s="171"/>
      <c r="T655" s="172"/>
      <c r="AT655" s="166" t="s">
        <v>189</v>
      </c>
      <c r="AU655" s="166" t="s">
        <v>89</v>
      </c>
      <c r="AV655" s="13" t="s">
        <v>89</v>
      </c>
      <c r="AW655" s="13" t="s">
        <v>36</v>
      </c>
      <c r="AX655" s="13" t="s">
        <v>25</v>
      </c>
      <c r="AY655" s="166" t="s">
        <v>181</v>
      </c>
    </row>
    <row r="656" spans="1:65" s="2" customFormat="1" ht="14.45" customHeight="1">
      <c r="A656" s="33"/>
      <c r="B656" s="150"/>
      <c r="C656" s="188" t="s">
        <v>913</v>
      </c>
      <c r="D656" s="188" t="s">
        <v>301</v>
      </c>
      <c r="E656" s="189" t="s">
        <v>302</v>
      </c>
      <c r="F656" s="190" t="s">
        <v>303</v>
      </c>
      <c r="G656" s="191" t="s">
        <v>294</v>
      </c>
      <c r="H656" s="192">
        <v>10.755000000000001</v>
      </c>
      <c r="I656" s="193"/>
      <c r="J656" s="194">
        <f>ROUND(I656*H656,2)</f>
        <v>0</v>
      </c>
      <c r="K656" s="190" t="s">
        <v>1</v>
      </c>
      <c r="L656" s="195"/>
      <c r="M656" s="196" t="s">
        <v>1</v>
      </c>
      <c r="N656" s="197" t="s">
        <v>46</v>
      </c>
      <c r="O656" s="59"/>
      <c r="P656" s="160">
        <f>O656*H656</f>
        <v>0</v>
      </c>
      <c r="Q656" s="160">
        <v>0</v>
      </c>
      <c r="R656" s="160">
        <f>Q656*H656</f>
        <v>0</v>
      </c>
      <c r="S656" s="160">
        <v>0</v>
      </c>
      <c r="T656" s="161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62" t="s">
        <v>213</v>
      </c>
      <c r="AT656" s="162" t="s">
        <v>301</v>
      </c>
      <c r="AU656" s="162" t="s">
        <v>89</v>
      </c>
      <c r="AY656" s="18" t="s">
        <v>181</v>
      </c>
      <c r="BE656" s="163">
        <f>IF(N656="základní",J656,0)</f>
        <v>0</v>
      </c>
      <c r="BF656" s="163">
        <f>IF(N656="snížená",J656,0)</f>
        <v>0</v>
      </c>
      <c r="BG656" s="163">
        <f>IF(N656="zákl. přenesená",J656,0)</f>
        <v>0</v>
      </c>
      <c r="BH656" s="163">
        <f>IF(N656="sníž. přenesená",J656,0)</f>
        <v>0</v>
      </c>
      <c r="BI656" s="163">
        <f>IF(N656="nulová",J656,0)</f>
        <v>0</v>
      </c>
      <c r="BJ656" s="18" t="s">
        <v>25</v>
      </c>
      <c r="BK656" s="163">
        <f>ROUND(I656*H656,2)</f>
        <v>0</v>
      </c>
      <c r="BL656" s="18" t="s">
        <v>151</v>
      </c>
      <c r="BM656" s="162" t="s">
        <v>4314</v>
      </c>
    </row>
    <row r="657" spans="2:51" s="13" customFormat="1">
      <c r="B657" s="164"/>
      <c r="D657" s="165" t="s">
        <v>189</v>
      </c>
      <c r="E657" s="166" t="s">
        <v>1</v>
      </c>
      <c r="F657" s="167" t="s">
        <v>4139</v>
      </c>
      <c r="H657" s="168">
        <v>0.66400000000000003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189</v>
      </c>
      <c r="AU657" s="166" t="s">
        <v>89</v>
      </c>
      <c r="AV657" s="13" t="s">
        <v>89</v>
      </c>
      <c r="AW657" s="13" t="s">
        <v>36</v>
      </c>
      <c r="AX657" s="13" t="s">
        <v>81</v>
      </c>
      <c r="AY657" s="166" t="s">
        <v>181</v>
      </c>
    </row>
    <row r="658" spans="2:51" s="13" customFormat="1">
      <c r="B658" s="164"/>
      <c r="D658" s="165" t="s">
        <v>189</v>
      </c>
      <c r="E658" s="166" t="s">
        <v>1</v>
      </c>
      <c r="F658" s="167" t="s">
        <v>4140</v>
      </c>
      <c r="H658" s="168">
        <v>0.26800000000000002</v>
      </c>
      <c r="I658" s="169"/>
      <c r="L658" s="164"/>
      <c r="M658" s="170"/>
      <c r="N658" s="171"/>
      <c r="O658" s="171"/>
      <c r="P658" s="171"/>
      <c r="Q658" s="171"/>
      <c r="R658" s="171"/>
      <c r="S658" s="171"/>
      <c r="T658" s="172"/>
      <c r="AT658" s="166" t="s">
        <v>189</v>
      </c>
      <c r="AU658" s="166" t="s">
        <v>89</v>
      </c>
      <c r="AV658" s="13" t="s">
        <v>89</v>
      </c>
      <c r="AW658" s="13" t="s">
        <v>36</v>
      </c>
      <c r="AX658" s="13" t="s">
        <v>81</v>
      </c>
      <c r="AY658" s="166" t="s">
        <v>181</v>
      </c>
    </row>
    <row r="659" spans="2:51" s="13" customFormat="1">
      <c r="B659" s="164"/>
      <c r="D659" s="165" t="s">
        <v>189</v>
      </c>
      <c r="E659" s="166" t="s">
        <v>1</v>
      </c>
      <c r="F659" s="167" t="s">
        <v>4141</v>
      </c>
      <c r="H659" s="168">
        <v>0.51700000000000002</v>
      </c>
      <c r="I659" s="169"/>
      <c r="L659" s="164"/>
      <c r="M659" s="170"/>
      <c r="N659" s="171"/>
      <c r="O659" s="171"/>
      <c r="P659" s="171"/>
      <c r="Q659" s="171"/>
      <c r="R659" s="171"/>
      <c r="S659" s="171"/>
      <c r="T659" s="172"/>
      <c r="AT659" s="166" t="s">
        <v>189</v>
      </c>
      <c r="AU659" s="166" t="s">
        <v>89</v>
      </c>
      <c r="AV659" s="13" t="s">
        <v>89</v>
      </c>
      <c r="AW659" s="13" t="s">
        <v>36</v>
      </c>
      <c r="AX659" s="13" t="s">
        <v>81</v>
      </c>
      <c r="AY659" s="166" t="s">
        <v>181</v>
      </c>
    </row>
    <row r="660" spans="2:51" s="13" customFormat="1">
      <c r="B660" s="164"/>
      <c r="D660" s="165" t="s">
        <v>189</v>
      </c>
      <c r="E660" s="166" t="s">
        <v>1</v>
      </c>
      <c r="F660" s="167" t="s">
        <v>4142</v>
      </c>
      <c r="H660" s="168">
        <v>0.7</v>
      </c>
      <c r="I660" s="169"/>
      <c r="L660" s="164"/>
      <c r="M660" s="170"/>
      <c r="N660" s="171"/>
      <c r="O660" s="171"/>
      <c r="P660" s="171"/>
      <c r="Q660" s="171"/>
      <c r="R660" s="171"/>
      <c r="S660" s="171"/>
      <c r="T660" s="172"/>
      <c r="AT660" s="166" t="s">
        <v>189</v>
      </c>
      <c r="AU660" s="166" t="s">
        <v>89</v>
      </c>
      <c r="AV660" s="13" t="s">
        <v>89</v>
      </c>
      <c r="AW660" s="13" t="s">
        <v>36</v>
      </c>
      <c r="AX660" s="13" t="s">
        <v>81</v>
      </c>
      <c r="AY660" s="166" t="s">
        <v>181</v>
      </c>
    </row>
    <row r="661" spans="2:51" s="13" customFormat="1">
      <c r="B661" s="164"/>
      <c r="D661" s="165" t="s">
        <v>189</v>
      </c>
      <c r="E661" s="166" t="s">
        <v>1</v>
      </c>
      <c r="F661" s="167" t="s">
        <v>4143</v>
      </c>
      <c r="H661" s="168">
        <v>0.64700000000000002</v>
      </c>
      <c r="I661" s="169"/>
      <c r="L661" s="164"/>
      <c r="M661" s="170"/>
      <c r="N661" s="171"/>
      <c r="O661" s="171"/>
      <c r="P661" s="171"/>
      <c r="Q661" s="171"/>
      <c r="R661" s="171"/>
      <c r="S661" s="171"/>
      <c r="T661" s="172"/>
      <c r="AT661" s="166" t="s">
        <v>189</v>
      </c>
      <c r="AU661" s="166" t="s">
        <v>89</v>
      </c>
      <c r="AV661" s="13" t="s">
        <v>89</v>
      </c>
      <c r="AW661" s="13" t="s">
        <v>36</v>
      </c>
      <c r="AX661" s="13" t="s">
        <v>81</v>
      </c>
      <c r="AY661" s="166" t="s">
        <v>181</v>
      </c>
    </row>
    <row r="662" spans="2:51" s="13" customFormat="1">
      <c r="B662" s="164"/>
      <c r="D662" s="165" t="s">
        <v>189</v>
      </c>
      <c r="E662" s="166" t="s">
        <v>1</v>
      </c>
      <c r="F662" s="167" t="s">
        <v>4144</v>
      </c>
      <c r="H662" s="168">
        <v>0.58699999999999997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189</v>
      </c>
      <c r="AU662" s="166" t="s">
        <v>89</v>
      </c>
      <c r="AV662" s="13" t="s">
        <v>89</v>
      </c>
      <c r="AW662" s="13" t="s">
        <v>36</v>
      </c>
      <c r="AX662" s="13" t="s">
        <v>81</v>
      </c>
      <c r="AY662" s="166" t="s">
        <v>181</v>
      </c>
    </row>
    <row r="663" spans="2:51" s="13" customFormat="1">
      <c r="B663" s="164"/>
      <c r="D663" s="165" t="s">
        <v>189</v>
      </c>
      <c r="E663" s="166" t="s">
        <v>1</v>
      </c>
      <c r="F663" s="167" t="s">
        <v>4145</v>
      </c>
      <c r="H663" s="168">
        <v>0.56999999999999995</v>
      </c>
      <c r="I663" s="169"/>
      <c r="L663" s="164"/>
      <c r="M663" s="170"/>
      <c r="N663" s="171"/>
      <c r="O663" s="171"/>
      <c r="P663" s="171"/>
      <c r="Q663" s="171"/>
      <c r="R663" s="171"/>
      <c r="S663" s="171"/>
      <c r="T663" s="172"/>
      <c r="AT663" s="166" t="s">
        <v>189</v>
      </c>
      <c r="AU663" s="166" t="s">
        <v>89</v>
      </c>
      <c r="AV663" s="13" t="s">
        <v>89</v>
      </c>
      <c r="AW663" s="13" t="s">
        <v>36</v>
      </c>
      <c r="AX663" s="13" t="s">
        <v>81</v>
      </c>
      <c r="AY663" s="166" t="s">
        <v>181</v>
      </c>
    </row>
    <row r="664" spans="2:51" s="13" customFormat="1">
      <c r="B664" s="164"/>
      <c r="D664" s="165" t="s">
        <v>189</v>
      </c>
      <c r="E664" s="166" t="s">
        <v>1</v>
      </c>
      <c r="F664" s="167" t="s">
        <v>4146</v>
      </c>
      <c r="H664" s="168">
        <v>0.57599999999999996</v>
      </c>
      <c r="I664" s="169"/>
      <c r="L664" s="164"/>
      <c r="M664" s="170"/>
      <c r="N664" s="171"/>
      <c r="O664" s="171"/>
      <c r="P664" s="171"/>
      <c r="Q664" s="171"/>
      <c r="R664" s="171"/>
      <c r="S664" s="171"/>
      <c r="T664" s="172"/>
      <c r="AT664" s="166" t="s">
        <v>189</v>
      </c>
      <c r="AU664" s="166" t="s">
        <v>89</v>
      </c>
      <c r="AV664" s="13" t="s">
        <v>89</v>
      </c>
      <c r="AW664" s="13" t="s">
        <v>36</v>
      </c>
      <c r="AX664" s="13" t="s">
        <v>81</v>
      </c>
      <c r="AY664" s="166" t="s">
        <v>181</v>
      </c>
    </row>
    <row r="665" spans="2:51" s="13" customFormat="1">
      <c r="B665" s="164"/>
      <c r="D665" s="165" t="s">
        <v>189</v>
      </c>
      <c r="E665" s="166" t="s">
        <v>1</v>
      </c>
      <c r="F665" s="167" t="s">
        <v>4147</v>
      </c>
      <c r="H665" s="168">
        <v>0.56799999999999995</v>
      </c>
      <c r="I665" s="169"/>
      <c r="L665" s="164"/>
      <c r="M665" s="170"/>
      <c r="N665" s="171"/>
      <c r="O665" s="171"/>
      <c r="P665" s="171"/>
      <c r="Q665" s="171"/>
      <c r="R665" s="171"/>
      <c r="S665" s="171"/>
      <c r="T665" s="172"/>
      <c r="AT665" s="166" t="s">
        <v>189</v>
      </c>
      <c r="AU665" s="166" t="s">
        <v>89</v>
      </c>
      <c r="AV665" s="13" t="s">
        <v>89</v>
      </c>
      <c r="AW665" s="13" t="s">
        <v>36</v>
      </c>
      <c r="AX665" s="13" t="s">
        <v>81</v>
      </c>
      <c r="AY665" s="166" t="s">
        <v>181</v>
      </c>
    </row>
    <row r="666" spans="2:51" s="13" customFormat="1">
      <c r="B666" s="164"/>
      <c r="D666" s="165" t="s">
        <v>189</v>
      </c>
      <c r="E666" s="166" t="s">
        <v>1</v>
      </c>
      <c r="F666" s="167" t="s">
        <v>2843</v>
      </c>
      <c r="H666" s="168">
        <v>0.58699999999999997</v>
      </c>
      <c r="I666" s="169"/>
      <c r="L666" s="164"/>
      <c r="M666" s="170"/>
      <c r="N666" s="171"/>
      <c r="O666" s="171"/>
      <c r="P666" s="171"/>
      <c r="Q666" s="171"/>
      <c r="R666" s="171"/>
      <c r="S666" s="171"/>
      <c r="T666" s="172"/>
      <c r="AT666" s="166" t="s">
        <v>189</v>
      </c>
      <c r="AU666" s="166" t="s">
        <v>89</v>
      </c>
      <c r="AV666" s="13" t="s">
        <v>89</v>
      </c>
      <c r="AW666" s="13" t="s">
        <v>36</v>
      </c>
      <c r="AX666" s="13" t="s">
        <v>81</v>
      </c>
      <c r="AY666" s="166" t="s">
        <v>181</v>
      </c>
    </row>
    <row r="667" spans="2:51" s="13" customFormat="1">
      <c r="B667" s="164"/>
      <c r="D667" s="165" t="s">
        <v>189</v>
      </c>
      <c r="E667" s="166" t="s">
        <v>1</v>
      </c>
      <c r="F667" s="167" t="s">
        <v>4148</v>
      </c>
      <c r="H667" s="168">
        <v>0.57399999999999995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189</v>
      </c>
      <c r="AU667" s="166" t="s">
        <v>89</v>
      </c>
      <c r="AV667" s="13" t="s">
        <v>89</v>
      </c>
      <c r="AW667" s="13" t="s">
        <v>36</v>
      </c>
      <c r="AX667" s="13" t="s">
        <v>81</v>
      </c>
      <c r="AY667" s="166" t="s">
        <v>181</v>
      </c>
    </row>
    <row r="668" spans="2:51" s="13" customFormat="1">
      <c r="B668" s="164"/>
      <c r="D668" s="165" t="s">
        <v>189</v>
      </c>
      <c r="E668" s="166" t="s">
        <v>1</v>
      </c>
      <c r="F668" s="167" t="s">
        <v>4149</v>
      </c>
      <c r="H668" s="168">
        <v>0.63800000000000001</v>
      </c>
      <c r="I668" s="169"/>
      <c r="L668" s="164"/>
      <c r="M668" s="170"/>
      <c r="N668" s="171"/>
      <c r="O668" s="171"/>
      <c r="P668" s="171"/>
      <c r="Q668" s="171"/>
      <c r="R668" s="171"/>
      <c r="S668" s="171"/>
      <c r="T668" s="172"/>
      <c r="AT668" s="166" t="s">
        <v>189</v>
      </c>
      <c r="AU668" s="166" t="s">
        <v>89</v>
      </c>
      <c r="AV668" s="13" t="s">
        <v>89</v>
      </c>
      <c r="AW668" s="13" t="s">
        <v>36</v>
      </c>
      <c r="AX668" s="13" t="s">
        <v>81</v>
      </c>
      <c r="AY668" s="166" t="s">
        <v>181</v>
      </c>
    </row>
    <row r="669" spans="2:51" s="13" customFormat="1">
      <c r="B669" s="164"/>
      <c r="D669" s="165" t="s">
        <v>189</v>
      </c>
      <c r="E669" s="166" t="s">
        <v>1</v>
      </c>
      <c r="F669" s="167" t="s">
        <v>4150</v>
      </c>
      <c r="H669" s="168">
        <v>0.372</v>
      </c>
      <c r="I669" s="169"/>
      <c r="L669" s="164"/>
      <c r="M669" s="170"/>
      <c r="N669" s="171"/>
      <c r="O669" s="171"/>
      <c r="P669" s="171"/>
      <c r="Q669" s="171"/>
      <c r="R669" s="171"/>
      <c r="S669" s="171"/>
      <c r="T669" s="172"/>
      <c r="AT669" s="166" t="s">
        <v>189</v>
      </c>
      <c r="AU669" s="166" t="s">
        <v>89</v>
      </c>
      <c r="AV669" s="13" t="s">
        <v>89</v>
      </c>
      <c r="AW669" s="13" t="s">
        <v>36</v>
      </c>
      <c r="AX669" s="13" t="s">
        <v>81</v>
      </c>
      <c r="AY669" s="166" t="s">
        <v>181</v>
      </c>
    </row>
    <row r="670" spans="2:51" s="13" customFormat="1">
      <c r="B670" s="164"/>
      <c r="D670" s="165" t="s">
        <v>189</v>
      </c>
      <c r="E670" s="166" t="s">
        <v>1</v>
      </c>
      <c r="F670" s="167" t="s">
        <v>4151</v>
      </c>
      <c r="H670" s="168">
        <v>0.15</v>
      </c>
      <c r="I670" s="169"/>
      <c r="L670" s="164"/>
      <c r="M670" s="170"/>
      <c r="N670" s="171"/>
      <c r="O670" s="171"/>
      <c r="P670" s="171"/>
      <c r="Q670" s="171"/>
      <c r="R670" s="171"/>
      <c r="S670" s="171"/>
      <c r="T670" s="172"/>
      <c r="AT670" s="166" t="s">
        <v>189</v>
      </c>
      <c r="AU670" s="166" t="s">
        <v>89</v>
      </c>
      <c r="AV670" s="13" t="s">
        <v>89</v>
      </c>
      <c r="AW670" s="13" t="s">
        <v>36</v>
      </c>
      <c r="AX670" s="13" t="s">
        <v>81</v>
      </c>
      <c r="AY670" s="166" t="s">
        <v>181</v>
      </c>
    </row>
    <row r="671" spans="2:51" s="13" customFormat="1">
      <c r="B671" s="164"/>
      <c r="D671" s="165" t="s">
        <v>189</v>
      </c>
      <c r="E671" s="166" t="s">
        <v>1</v>
      </c>
      <c r="F671" s="167" t="s">
        <v>4152</v>
      </c>
      <c r="H671" s="168">
        <v>0.37</v>
      </c>
      <c r="I671" s="169"/>
      <c r="L671" s="164"/>
      <c r="M671" s="170"/>
      <c r="N671" s="171"/>
      <c r="O671" s="171"/>
      <c r="P671" s="171"/>
      <c r="Q671" s="171"/>
      <c r="R671" s="171"/>
      <c r="S671" s="171"/>
      <c r="T671" s="172"/>
      <c r="AT671" s="166" t="s">
        <v>189</v>
      </c>
      <c r="AU671" s="166" t="s">
        <v>89</v>
      </c>
      <c r="AV671" s="13" t="s">
        <v>89</v>
      </c>
      <c r="AW671" s="13" t="s">
        <v>36</v>
      </c>
      <c r="AX671" s="13" t="s">
        <v>81</v>
      </c>
      <c r="AY671" s="166" t="s">
        <v>181</v>
      </c>
    </row>
    <row r="672" spans="2:51" s="13" customFormat="1">
      <c r="B672" s="164"/>
      <c r="D672" s="165" t="s">
        <v>189</v>
      </c>
      <c r="E672" s="166" t="s">
        <v>1</v>
      </c>
      <c r="F672" s="167" t="s">
        <v>4153</v>
      </c>
      <c r="H672" s="168">
        <v>0.14499999999999999</v>
      </c>
      <c r="I672" s="169"/>
      <c r="L672" s="164"/>
      <c r="M672" s="170"/>
      <c r="N672" s="171"/>
      <c r="O672" s="171"/>
      <c r="P672" s="171"/>
      <c r="Q672" s="171"/>
      <c r="R672" s="171"/>
      <c r="S672" s="171"/>
      <c r="T672" s="172"/>
      <c r="AT672" s="166" t="s">
        <v>189</v>
      </c>
      <c r="AU672" s="166" t="s">
        <v>89</v>
      </c>
      <c r="AV672" s="13" t="s">
        <v>89</v>
      </c>
      <c r="AW672" s="13" t="s">
        <v>36</v>
      </c>
      <c r="AX672" s="13" t="s">
        <v>81</v>
      </c>
      <c r="AY672" s="166" t="s">
        <v>181</v>
      </c>
    </row>
    <row r="673" spans="1:65" s="13" customFormat="1">
      <c r="B673" s="164"/>
      <c r="D673" s="165" t="s">
        <v>189</v>
      </c>
      <c r="E673" s="166" t="s">
        <v>1</v>
      </c>
      <c r="F673" s="167" t="s">
        <v>4154</v>
      </c>
      <c r="H673" s="168">
        <v>8.7999999999999995E-2</v>
      </c>
      <c r="I673" s="169"/>
      <c r="L673" s="164"/>
      <c r="M673" s="170"/>
      <c r="N673" s="171"/>
      <c r="O673" s="171"/>
      <c r="P673" s="171"/>
      <c r="Q673" s="171"/>
      <c r="R673" s="171"/>
      <c r="S673" s="171"/>
      <c r="T673" s="172"/>
      <c r="AT673" s="166" t="s">
        <v>189</v>
      </c>
      <c r="AU673" s="166" t="s">
        <v>89</v>
      </c>
      <c r="AV673" s="13" t="s">
        <v>89</v>
      </c>
      <c r="AW673" s="13" t="s">
        <v>36</v>
      </c>
      <c r="AX673" s="13" t="s">
        <v>81</v>
      </c>
      <c r="AY673" s="166" t="s">
        <v>181</v>
      </c>
    </row>
    <row r="674" spans="1:65" s="13" customFormat="1">
      <c r="B674" s="164"/>
      <c r="D674" s="165" t="s">
        <v>189</v>
      </c>
      <c r="E674" s="166" t="s">
        <v>1</v>
      </c>
      <c r="F674" s="167" t="s">
        <v>4155</v>
      </c>
      <c r="H674" s="168">
        <v>0.32300000000000001</v>
      </c>
      <c r="I674" s="169"/>
      <c r="L674" s="164"/>
      <c r="M674" s="170"/>
      <c r="N674" s="171"/>
      <c r="O674" s="171"/>
      <c r="P674" s="171"/>
      <c r="Q674" s="171"/>
      <c r="R674" s="171"/>
      <c r="S674" s="171"/>
      <c r="T674" s="172"/>
      <c r="AT674" s="166" t="s">
        <v>189</v>
      </c>
      <c r="AU674" s="166" t="s">
        <v>89</v>
      </c>
      <c r="AV674" s="13" t="s">
        <v>89</v>
      </c>
      <c r="AW674" s="13" t="s">
        <v>36</v>
      </c>
      <c r="AX674" s="13" t="s">
        <v>81</v>
      </c>
      <c r="AY674" s="166" t="s">
        <v>181</v>
      </c>
    </row>
    <row r="675" spans="1:65" s="13" customFormat="1">
      <c r="B675" s="164"/>
      <c r="D675" s="165" t="s">
        <v>189</v>
      </c>
      <c r="E675" s="166" t="s">
        <v>1</v>
      </c>
      <c r="F675" s="167" t="s">
        <v>4156</v>
      </c>
      <c r="H675" s="168">
        <v>0.161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189</v>
      </c>
      <c r="AU675" s="166" t="s">
        <v>89</v>
      </c>
      <c r="AV675" s="13" t="s">
        <v>89</v>
      </c>
      <c r="AW675" s="13" t="s">
        <v>36</v>
      </c>
      <c r="AX675" s="13" t="s">
        <v>81</v>
      </c>
      <c r="AY675" s="166" t="s">
        <v>181</v>
      </c>
    </row>
    <row r="676" spans="1:65" s="16" customFormat="1">
      <c r="B676" s="209"/>
      <c r="D676" s="165" t="s">
        <v>189</v>
      </c>
      <c r="E676" s="210" t="s">
        <v>1</v>
      </c>
      <c r="F676" s="211" t="s">
        <v>617</v>
      </c>
      <c r="H676" s="212">
        <v>8.504999999999999</v>
      </c>
      <c r="I676" s="213"/>
      <c r="L676" s="209"/>
      <c r="M676" s="214"/>
      <c r="N676" s="215"/>
      <c r="O676" s="215"/>
      <c r="P676" s="215"/>
      <c r="Q676" s="215"/>
      <c r="R676" s="215"/>
      <c r="S676" s="215"/>
      <c r="T676" s="216"/>
      <c r="AT676" s="210" t="s">
        <v>189</v>
      </c>
      <c r="AU676" s="210" t="s">
        <v>89</v>
      </c>
      <c r="AV676" s="16" t="s">
        <v>194</v>
      </c>
      <c r="AW676" s="16" t="s">
        <v>36</v>
      </c>
      <c r="AX676" s="16" t="s">
        <v>81</v>
      </c>
      <c r="AY676" s="210" t="s">
        <v>181</v>
      </c>
    </row>
    <row r="677" spans="1:65" s="13" customFormat="1">
      <c r="B677" s="164"/>
      <c r="D677" s="165" t="s">
        <v>189</v>
      </c>
      <c r="E677" s="166" t="s">
        <v>1</v>
      </c>
      <c r="F677" s="167" t="s">
        <v>4157</v>
      </c>
      <c r="H677" s="168">
        <v>2.25</v>
      </c>
      <c r="I677" s="169"/>
      <c r="L677" s="164"/>
      <c r="M677" s="170"/>
      <c r="N677" s="171"/>
      <c r="O677" s="171"/>
      <c r="P677" s="171"/>
      <c r="Q677" s="171"/>
      <c r="R677" s="171"/>
      <c r="S677" s="171"/>
      <c r="T677" s="172"/>
      <c r="AT677" s="166" t="s">
        <v>189</v>
      </c>
      <c r="AU677" s="166" t="s">
        <v>89</v>
      </c>
      <c r="AV677" s="13" t="s">
        <v>89</v>
      </c>
      <c r="AW677" s="13" t="s">
        <v>36</v>
      </c>
      <c r="AX677" s="13" t="s">
        <v>81</v>
      </c>
      <c r="AY677" s="166" t="s">
        <v>181</v>
      </c>
    </row>
    <row r="678" spans="1:65" s="16" customFormat="1">
      <c r="B678" s="209"/>
      <c r="D678" s="165" t="s">
        <v>189</v>
      </c>
      <c r="E678" s="210" t="s">
        <v>1</v>
      </c>
      <c r="F678" s="211" t="s">
        <v>617</v>
      </c>
      <c r="H678" s="212">
        <v>2.25</v>
      </c>
      <c r="I678" s="213"/>
      <c r="L678" s="209"/>
      <c r="M678" s="214"/>
      <c r="N678" s="215"/>
      <c r="O678" s="215"/>
      <c r="P678" s="215"/>
      <c r="Q678" s="215"/>
      <c r="R678" s="215"/>
      <c r="S678" s="215"/>
      <c r="T678" s="216"/>
      <c r="AT678" s="210" t="s">
        <v>189</v>
      </c>
      <c r="AU678" s="210" t="s">
        <v>89</v>
      </c>
      <c r="AV678" s="16" t="s">
        <v>194</v>
      </c>
      <c r="AW678" s="16" t="s">
        <v>36</v>
      </c>
      <c r="AX678" s="16" t="s">
        <v>81</v>
      </c>
      <c r="AY678" s="210" t="s">
        <v>181</v>
      </c>
    </row>
    <row r="679" spans="1:65" s="14" customFormat="1">
      <c r="B679" s="173"/>
      <c r="D679" s="165" t="s">
        <v>189</v>
      </c>
      <c r="E679" s="174" t="s">
        <v>1</v>
      </c>
      <c r="F679" s="175" t="s">
        <v>190</v>
      </c>
      <c r="H679" s="176">
        <v>10.754999999999999</v>
      </c>
      <c r="I679" s="177"/>
      <c r="L679" s="173"/>
      <c r="M679" s="178"/>
      <c r="N679" s="179"/>
      <c r="O679" s="179"/>
      <c r="P679" s="179"/>
      <c r="Q679" s="179"/>
      <c r="R679" s="179"/>
      <c r="S679" s="179"/>
      <c r="T679" s="180"/>
      <c r="AT679" s="174" t="s">
        <v>189</v>
      </c>
      <c r="AU679" s="174" t="s">
        <v>89</v>
      </c>
      <c r="AV679" s="14" t="s">
        <v>151</v>
      </c>
      <c r="AW679" s="14" t="s">
        <v>36</v>
      </c>
      <c r="AX679" s="14" t="s">
        <v>25</v>
      </c>
      <c r="AY679" s="174" t="s">
        <v>181</v>
      </c>
    </row>
    <row r="680" spans="1:65" s="2" customFormat="1" ht="24.2" customHeight="1">
      <c r="A680" s="33"/>
      <c r="B680" s="150"/>
      <c r="C680" s="151" t="s">
        <v>918</v>
      </c>
      <c r="D680" s="151" t="s">
        <v>183</v>
      </c>
      <c r="E680" s="152" t="s">
        <v>420</v>
      </c>
      <c r="F680" s="153" t="s">
        <v>421</v>
      </c>
      <c r="G680" s="154" t="s">
        <v>356</v>
      </c>
      <c r="H680" s="155">
        <v>107.55</v>
      </c>
      <c r="I680" s="156"/>
      <c r="J680" s="157">
        <f>ROUND(I680*H680,2)</f>
        <v>0</v>
      </c>
      <c r="K680" s="153" t="s">
        <v>187</v>
      </c>
      <c r="L680" s="34"/>
      <c r="M680" s="158" t="s">
        <v>1</v>
      </c>
      <c r="N680" s="159" t="s">
        <v>46</v>
      </c>
      <c r="O680" s="59"/>
      <c r="P680" s="160">
        <f>O680*H680</f>
        <v>0</v>
      </c>
      <c r="Q680" s="160">
        <v>0</v>
      </c>
      <c r="R680" s="160">
        <f>Q680*H680</f>
        <v>0</v>
      </c>
      <c r="S680" s="160">
        <v>0</v>
      </c>
      <c r="T680" s="161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62" t="s">
        <v>151</v>
      </c>
      <c r="AT680" s="162" t="s">
        <v>183</v>
      </c>
      <c r="AU680" s="162" t="s">
        <v>89</v>
      </c>
      <c r="AY680" s="18" t="s">
        <v>181</v>
      </c>
      <c r="BE680" s="163">
        <f>IF(N680="základní",J680,0)</f>
        <v>0</v>
      </c>
      <c r="BF680" s="163">
        <f>IF(N680="snížená",J680,0)</f>
        <v>0</v>
      </c>
      <c r="BG680" s="163">
        <f>IF(N680="zákl. přenesená",J680,0)</f>
        <v>0</v>
      </c>
      <c r="BH680" s="163">
        <f>IF(N680="sníž. přenesená",J680,0)</f>
        <v>0</v>
      </c>
      <c r="BI680" s="163">
        <f>IF(N680="nulová",J680,0)</f>
        <v>0</v>
      </c>
      <c r="BJ680" s="18" t="s">
        <v>25</v>
      </c>
      <c r="BK680" s="163">
        <f>ROUND(I680*H680,2)</f>
        <v>0</v>
      </c>
      <c r="BL680" s="18" t="s">
        <v>151</v>
      </c>
      <c r="BM680" s="162" t="s">
        <v>4315</v>
      </c>
    </row>
    <row r="681" spans="1:65" s="15" customFormat="1">
      <c r="B681" s="181"/>
      <c r="D681" s="165" t="s">
        <v>189</v>
      </c>
      <c r="E681" s="182" t="s">
        <v>1</v>
      </c>
      <c r="F681" s="183" t="s">
        <v>2239</v>
      </c>
      <c r="H681" s="182" t="s">
        <v>1</v>
      </c>
      <c r="I681" s="184"/>
      <c r="L681" s="181"/>
      <c r="M681" s="185"/>
      <c r="N681" s="186"/>
      <c r="O681" s="186"/>
      <c r="P681" s="186"/>
      <c r="Q681" s="186"/>
      <c r="R681" s="186"/>
      <c r="S681" s="186"/>
      <c r="T681" s="187"/>
      <c r="AT681" s="182" t="s">
        <v>189</v>
      </c>
      <c r="AU681" s="182" t="s">
        <v>89</v>
      </c>
      <c r="AV681" s="15" t="s">
        <v>25</v>
      </c>
      <c r="AW681" s="15" t="s">
        <v>36</v>
      </c>
      <c r="AX681" s="15" t="s">
        <v>81</v>
      </c>
      <c r="AY681" s="182" t="s">
        <v>181</v>
      </c>
    </row>
    <row r="682" spans="1:65" s="13" customFormat="1">
      <c r="B682" s="164"/>
      <c r="D682" s="165" t="s">
        <v>189</v>
      </c>
      <c r="E682" s="166" t="s">
        <v>1</v>
      </c>
      <c r="F682" s="167" t="s">
        <v>2240</v>
      </c>
      <c r="H682" s="168">
        <v>107.55</v>
      </c>
      <c r="I682" s="169"/>
      <c r="L682" s="164"/>
      <c r="M682" s="170"/>
      <c r="N682" s="171"/>
      <c r="O682" s="171"/>
      <c r="P682" s="171"/>
      <c r="Q682" s="171"/>
      <c r="R682" s="171"/>
      <c r="S682" s="171"/>
      <c r="T682" s="172"/>
      <c r="AT682" s="166" t="s">
        <v>189</v>
      </c>
      <c r="AU682" s="166" t="s">
        <v>89</v>
      </c>
      <c r="AV682" s="13" t="s">
        <v>89</v>
      </c>
      <c r="AW682" s="13" t="s">
        <v>36</v>
      </c>
      <c r="AX682" s="13" t="s">
        <v>81</v>
      </c>
      <c r="AY682" s="166" t="s">
        <v>181</v>
      </c>
    </row>
    <row r="683" spans="1:65" s="16" customFormat="1">
      <c r="B683" s="209"/>
      <c r="D683" s="165" t="s">
        <v>189</v>
      </c>
      <c r="E683" s="210" t="s">
        <v>335</v>
      </c>
      <c r="F683" s="211" t="s">
        <v>617</v>
      </c>
      <c r="H683" s="212">
        <v>107.55</v>
      </c>
      <c r="I683" s="213"/>
      <c r="L683" s="209"/>
      <c r="M683" s="214"/>
      <c r="N683" s="215"/>
      <c r="O683" s="215"/>
      <c r="P683" s="215"/>
      <c r="Q683" s="215"/>
      <c r="R683" s="215"/>
      <c r="S683" s="215"/>
      <c r="T683" s="216"/>
      <c r="AT683" s="210" t="s">
        <v>189</v>
      </c>
      <c r="AU683" s="210" t="s">
        <v>89</v>
      </c>
      <c r="AV683" s="16" t="s">
        <v>194</v>
      </c>
      <c r="AW683" s="16" t="s">
        <v>36</v>
      </c>
      <c r="AX683" s="16" t="s">
        <v>81</v>
      </c>
      <c r="AY683" s="210" t="s">
        <v>181</v>
      </c>
    </row>
    <row r="684" spans="1:65" s="14" customFormat="1">
      <c r="B684" s="173"/>
      <c r="D684" s="165" t="s">
        <v>189</v>
      </c>
      <c r="E684" s="174" t="s">
        <v>1</v>
      </c>
      <c r="F684" s="175" t="s">
        <v>190</v>
      </c>
      <c r="H684" s="176">
        <v>107.55</v>
      </c>
      <c r="I684" s="177"/>
      <c r="L684" s="173"/>
      <c r="M684" s="178"/>
      <c r="N684" s="179"/>
      <c r="O684" s="179"/>
      <c r="P684" s="179"/>
      <c r="Q684" s="179"/>
      <c r="R684" s="179"/>
      <c r="S684" s="179"/>
      <c r="T684" s="180"/>
      <c r="AT684" s="174" t="s">
        <v>189</v>
      </c>
      <c r="AU684" s="174" t="s">
        <v>89</v>
      </c>
      <c r="AV684" s="14" t="s">
        <v>151</v>
      </c>
      <c r="AW684" s="14" t="s">
        <v>36</v>
      </c>
      <c r="AX684" s="14" t="s">
        <v>25</v>
      </c>
      <c r="AY684" s="174" t="s">
        <v>181</v>
      </c>
    </row>
    <row r="685" spans="1:65" s="2" customFormat="1" ht="37.9" customHeight="1">
      <c r="A685" s="33"/>
      <c r="B685" s="150"/>
      <c r="C685" s="151" t="s">
        <v>923</v>
      </c>
      <c r="D685" s="151" t="s">
        <v>183</v>
      </c>
      <c r="E685" s="152" t="s">
        <v>425</v>
      </c>
      <c r="F685" s="153" t="s">
        <v>1343</v>
      </c>
      <c r="G685" s="154" t="s">
        <v>356</v>
      </c>
      <c r="H685" s="155">
        <v>107.55</v>
      </c>
      <c r="I685" s="156"/>
      <c r="J685" s="157">
        <f>ROUND(I685*H685,2)</f>
        <v>0</v>
      </c>
      <c r="K685" s="153" t="s">
        <v>1</v>
      </c>
      <c r="L685" s="34"/>
      <c r="M685" s="158" t="s">
        <v>1</v>
      </c>
      <c r="N685" s="159" t="s">
        <v>46</v>
      </c>
      <c r="O685" s="59"/>
      <c r="P685" s="160">
        <f>O685*H685</f>
        <v>0</v>
      </c>
      <c r="Q685" s="160">
        <v>0</v>
      </c>
      <c r="R685" s="160">
        <f>Q685*H685</f>
        <v>0</v>
      </c>
      <c r="S685" s="160">
        <v>0</v>
      </c>
      <c r="T685" s="161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62" t="s">
        <v>151</v>
      </c>
      <c r="AT685" s="162" t="s">
        <v>183</v>
      </c>
      <c r="AU685" s="162" t="s">
        <v>89</v>
      </c>
      <c r="AY685" s="18" t="s">
        <v>181</v>
      </c>
      <c r="BE685" s="163">
        <f>IF(N685="základní",J685,0)</f>
        <v>0</v>
      </c>
      <c r="BF685" s="163">
        <f>IF(N685="snížená",J685,0)</f>
        <v>0</v>
      </c>
      <c r="BG685" s="163">
        <f>IF(N685="zákl. přenesená",J685,0)</f>
        <v>0</v>
      </c>
      <c r="BH685" s="163">
        <f>IF(N685="sníž. přenesená",J685,0)</f>
        <v>0</v>
      </c>
      <c r="BI685" s="163">
        <f>IF(N685="nulová",J685,0)</f>
        <v>0</v>
      </c>
      <c r="BJ685" s="18" t="s">
        <v>25</v>
      </c>
      <c r="BK685" s="163">
        <f>ROUND(I685*H685,2)</f>
        <v>0</v>
      </c>
      <c r="BL685" s="18" t="s">
        <v>151</v>
      </c>
      <c r="BM685" s="162" t="s">
        <v>4316</v>
      </c>
    </row>
    <row r="686" spans="1:65" s="13" customFormat="1">
      <c r="B686" s="164"/>
      <c r="D686" s="165" t="s">
        <v>189</v>
      </c>
      <c r="E686" s="166" t="s">
        <v>1</v>
      </c>
      <c r="F686" s="167" t="s">
        <v>335</v>
      </c>
      <c r="H686" s="168">
        <v>107.55</v>
      </c>
      <c r="I686" s="169"/>
      <c r="L686" s="164"/>
      <c r="M686" s="170"/>
      <c r="N686" s="171"/>
      <c r="O686" s="171"/>
      <c r="P686" s="171"/>
      <c r="Q686" s="171"/>
      <c r="R686" s="171"/>
      <c r="S686" s="171"/>
      <c r="T686" s="172"/>
      <c r="AT686" s="166" t="s">
        <v>189</v>
      </c>
      <c r="AU686" s="166" t="s">
        <v>89</v>
      </c>
      <c r="AV686" s="13" t="s">
        <v>89</v>
      </c>
      <c r="AW686" s="13" t="s">
        <v>36</v>
      </c>
      <c r="AX686" s="13" t="s">
        <v>25</v>
      </c>
      <c r="AY686" s="166" t="s">
        <v>181</v>
      </c>
    </row>
    <row r="687" spans="1:65" s="2" customFormat="1" ht="14.45" customHeight="1">
      <c r="A687" s="33"/>
      <c r="B687" s="150"/>
      <c r="C687" s="188" t="s">
        <v>928</v>
      </c>
      <c r="D687" s="188" t="s">
        <v>301</v>
      </c>
      <c r="E687" s="189" t="s">
        <v>429</v>
      </c>
      <c r="F687" s="190" t="s">
        <v>430</v>
      </c>
      <c r="G687" s="191" t="s">
        <v>431</v>
      </c>
      <c r="H687" s="192">
        <v>3.7639999999999998</v>
      </c>
      <c r="I687" s="193"/>
      <c r="J687" s="194">
        <f>ROUND(I687*H687,2)</f>
        <v>0</v>
      </c>
      <c r="K687" s="190" t="s">
        <v>187</v>
      </c>
      <c r="L687" s="195"/>
      <c r="M687" s="196" t="s">
        <v>1</v>
      </c>
      <c r="N687" s="197" t="s">
        <v>46</v>
      </c>
      <c r="O687" s="59"/>
      <c r="P687" s="160">
        <f>O687*H687</f>
        <v>0</v>
      </c>
      <c r="Q687" s="160">
        <v>1E-3</v>
      </c>
      <c r="R687" s="160">
        <f>Q687*H687</f>
        <v>3.764E-3</v>
      </c>
      <c r="S687" s="160">
        <v>0</v>
      </c>
      <c r="T687" s="161">
        <f>S687*H687</f>
        <v>0</v>
      </c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R687" s="162" t="s">
        <v>213</v>
      </c>
      <c r="AT687" s="162" t="s">
        <v>301</v>
      </c>
      <c r="AU687" s="162" t="s">
        <v>89</v>
      </c>
      <c r="AY687" s="18" t="s">
        <v>181</v>
      </c>
      <c r="BE687" s="163">
        <f>IF(N687="základní",J687,0)</f>
        <v>0</v>
      </c>
      <c r="BF687" s="163">
        <f>IF(N687="snížená",J687,0)</f>
        <v>0</v>
      </c>
      <c r="BG687" s="163">
        <f>IF(N687="zákl. přenesená",J687,0)</f>
        <v>0</v>
      </c>
      <c r="BH687" s="163">
        <f>IF(N687="sníž. přenesená",J687,0)</f>
        <v>0</v>
      </c>
      <c r="BI687" s="163">
        <f>IF(N687="nulová",J687,0)</f>
        <v>0</v>
      </c>
      <c r="BJ687" s="18" t="s">
        <v>25</v>
      </c>
      <c r="BK687" s="163">
        <f>ROUND(I687*H687,2)</f>
        <v>0</v>
      </c>
      <c r="BL687" s="18" t="s">
        <v>151</v>
      </c>
      <c r="BM687" s="162" t="s">
        <v>4317</v>
      </c>
    </row>
    <row r="688" spans="1:65" s="13" customFormat="1">
      <c r="B688" s="164"/>
      <c r="D688" s="165" t="s">
        <v>189</v>
      </c>
      <c r="E688" s="166" t="s">
        <v>1</v>
      </c>
      <c r="F688" s="167" t="s">
        <v>4318</v>
      </c>
      <c r="H688" s="168">
        <v>3.7639999999999998</v>
      </c>
      <c r="I688" s="169"/>
      <c r="L688" s="164"/>
      <c r="M688" s="170"/>
      <c r="N688" s="171"/>
      <c r="O688" s="171"/>
      <c r="P688" s="171"/>
      <c r="Q688" s="171"/>
      <c r="R688" s="171"/>
      <c r="S688" s="171"/>
      <c r="T688" s="172"/>
      <c r="AT688" s="166" t="s">
        <v>189</v>
      </c>
      <c r="AU688" s="166" t="s">
        <v>89</v>
      </c>
      <c r="AV688" s="13" t="s">
        <v>89</v>
      </c>
      <c r="AW688" s="13" t="s">
        <v>36</v>
      </c>
      <c r="AX688" s="13" t="s">
        <v>81</v>
      </c>
      <c r="AY688" s="166" t="s">
        <v>181</v>
      </c>
    </row>
    <row r="689" spans="1:65" s="14" customFormat="1">
      <c r="B689" s="173"/>
      <c r="D689" s="165" t="s">
        <v>189</v>
      </c>
      <c r="E689" s="174" t="s">
        <v>1</v>
      </c>
      <c r="F689" s="175" t="s">
        <v>190</v>
      </c>
      <c r="H689" s="176">
        <v>3.7639999999999998</v>
      </c>
      <c r="I689" s="177"/>
      <c r="L689" s="173"/>
      <c r="M689" s="178"/>
      <c r="N689" s="179"/>
      <c r="O689" s="179"/>
      <c r="P689" s="179"/>
      <c r="Q689" s="179"/>
      <c r="R689" s="179"/>
      <c r="S689" s="179"/>
      <c r="T689" s="180"/>
      <c r="AT689" s="174" t="s">
        <v>189</v>
      </c>
      <c r="AU689" s="174" t="s">
        <v>89</v>
      </c>
      <c r="AV689" s="14" t="s">
        <v>151</v>
      </c>
      <c r="AW689" s="14" t="s">
        <v>36</v>
      </c>
      <c r="AX689" s="14" t="s">
        <v>25</v>
      </c>
      <c r="AY689" s="174" t="s">
        <v>181</v>
      </c>
    </row>
    <row r="690" spans="1:65" s="12" customFormat="1" ht="22.9" customHeight="1">
      <c r="B690" s="137"/>
      <c r="D690" s="138" t="s">
        <v>80</v>
      </c>
      <c r="E690" s="148" t="s">
        <v>151</v>
      </c>
      <c r="F690" s="148" t="s">
        <v>1541</v>
      </c>
      <c r="I690" s="140"/>
      <c r="J690" s="149">
        <f>BK690</f>
        <v>0</v>
      </c>
      <c r="L690" s="137"/>
      <c r="M690" s="142"/>
      <c r="N690" s="143"/>
      <c r="O690" s="143"/>
      <c r="P690" s="144">
        <f>SUM(P691:P698)</f>
        <v>0</v>
      </c>
      <c r="Q690" s="143"/>
      <c r="R690" s="144">
        <f>SUM(R691:R698)</f>
        <v>0</v>
      </c>
      <c r="S690" s="143"/>
      <c r="T690" s="145">
        <f>SUM(T691:T698)</f>
        <v>0</v>
      </c>
      <c r="AR690" s="138" t="s">
        <v>25</v>
      </c>
      <c r="AT690" s="146" t="s">
        <v>80</v>
      </c>
      <c r="AU690" s="146" t="s">
        <v>25</v>
      </c>
      <c r="AY690" s="138" t="s">
        <v>181</v>
      </c>
      <c r="BK690" s="147">
        <f>SUM(BK691:BK698)</f>
        <v>0</v>
      </c>
    </row>
    <row r="691" spans="1:65" s="2" customFormat="1" ht="24.2" customHeight="1">
      <c r="A691" s="33"/>
      <c r="B691" s="150"/>
      <c r="C691" s="151" t="s">
        <v>930</v>
      </c>
      <c r="D691" s="151" t="s">
        <v>183</v>
      </c>
      <c r="E691" s="152" t="s">
        <v>3583</v>
      </c>
      <c r="F691" s="153" t="s">
        <v>3584</v>
      </c>
      <c r="G691" s="154" t="s">
        <v>294</v>
      </c>
      <c r="H691" s="155">
        <v>17.809000000000001</v>
      </c>
      <c r="I691" s="156"/>
      <c r="J691" s="157">
        <f>ROUND(I691*H691,2)</f>
        <v>0</v>
      </c>
      <c r="K691" s="153" t="s">
        <v>187</v>
      </c>
      <c r="L691" s="34"/>
      <c r="M691" s="158" t="s">
        <v>1</v>
      </c>
      <c r="N691" s="159" t="s">
        <v>46</v>
      </c>
      <c r="O691" s="59"/>
      <c r="P691" s="160">
        <f>O691*H691</f>
        <v>0</v>
      </c>
      <c r="Q691" s="160">
        <v>0</v>
      </c>
      <c r="R691" s="160">
        <f>Q691*H691</f>
        <v>0</v>
      </c>
      <c r="S691" s="160">
        <v>0</v>
      </c>
      <c r="T691" s="161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2" t="s">
        <v>151</v>
      </c>
      <c r="AT691" s="162" t="s">
        <v>183</v>
      </c>
      <c r="AU691" s="162" t="s">
        <v>89</v>
      </c>
      <c r="AY691" s="18" t="s">
        <v>181</v>
      </c>
      <c r="BE691" s="163">
        <f>IF(N691="základní",J691,0)</f>
        <v>0</v>
      </c>
      <c r="BF691" s="163">
        <f>IF(N691="snížená",J691,0)</f>
        <v>0</v>
      </c>
      <c r="BG691" s="163">
        <f>IF(N691="zákl. přenesená",J691,0)</f>
        <v>0</v>
      </c>
      <c r="BH691" s="163">
        <f>IF(N691="sníž. přenesená",J691,0)</f>
        <v>0</v>
      </c>
      <c r="BI691" s="163">
        <f>IF(N691="nulová",J691,0)</f>
        <v>0</v>
      </c>
      <c r="BJ691" s="18" t="s">
        <v>25</v>
      </c>
      <c r="BK691" s="163">
        <f>ROUND(I691*H691,2)</f>
        <v>0</v>
      </c>
      <c r="BL691" s="18" t="s">
        <v>151</v>
      </c>
      <c r="BM691" s="162" t="s">
        <v>4319</v>
      </c>
    </row>
    <row r="692" spans="1:65" s="15" customFormat="1">
      <c r="B692" s="181"/>
      <c r="D692" s="165" t="s">
        <v>189</v>
      </c>
      <c r="E692" s="182" t="s">
        <v>1</v>
      </c>
      <c r="F692" s="183" t="s">
        <v>3049</v>
      </c>
      <c r="H692" s="182" t="s">
        <v>1</v>
      </c>
      <c r="I692" s="184"/>
      <c r="L692" s="181"/>
      <c r="M692" s="185"/>
      <c r="N692" s="186"/>
      <c r="O692" s="186"/>
      <c r="P692" s="186"/>
      <c r="Q692" s="186"/>
      <c r="R692" s="186"/>
      <c r="S692" s="186"/>
      <c r="T692" s="187"/>
      <c r="AT692" s="182" t="s">
        <v>189</v>
      </c>
      <c r="AU692" s="182" t="s">
        <v>89</v>
      </c>
      <c r="AV692" s="15" t="s">
        <v>25</v>
      </c>
      <c r="AW692" s="15" t="s">
        <v>36</v>
      </c>
      <c r="AX692" s="15" t="s">
        <v>81</v>
      </c>
      <c r="AY692" s="182" t="s">
        <v>181</v>
      </c>
    </row>
    <row r="693" spans="1:65" s="13" customFormat="1">
      <c r="B693" s="164"/>
      <c r="D693" s="165" t="s">
        <v>189</v>
      </c>
      <c r="E693" s="166" t="s">
        <v>1</v>
      </c>
      <c r="F693" s="167" t="s">
        <v>4320</v>
      </c>
      <c r="H693" s="168">
        <v>17.809000000000001</v>
      </c>
      <c r="I693" s="169"/>
      <c r="L693" s="164"/>
      <c r="M693" s="170"/>
      <c r="N693" s="171"/>
      <c r="O693" s="171"/>
      <c r="P693" s="171"/>
      <c r="Q693" s="171"/>
      <c r="R693" s="171"/>
      <c r="S693" s="171"/>
      <c r="T693" s="172"/>
      <c r="AT693" s="166" t="s">
        <v>189</v>
      </c>
      <c r="AU693" s="166" t="s">
        <v>89</v>
      </c>
      <c r="AV693" s="13" t="s">
        <v>89</v>
      </c>
      <c r="AW693" s="13" t="s">
        <v>36</v>
      </c>
      <c r="AX693" s="13" t="s">
        <v>81</v>
      </c>
      <c r="AY693" s="166" t="s">
        <v>181</v>
      </c>
    </row>
    <row r="694" spans="1:65" s="14" customFormat="1">
      <c r="B694" s="173"/>
      <c r="D694" s="165" t="s">
        <v>189</v>
      </c>
      <c r="E694" s="174" t="s">
        <v>4321</v>
      </c>
      <c r="F694" s="175" t="s">
        <v>190</v>
      </c>
      <c r="H694" s="176">
        <v>17.809000000000001</v>
      </c>
      <c r="I694" s="177"/>
      <c r="L694" s="173"/>
      <c r="M694" s="178"/>
      <c r="N694" s="179"/>
      <c r="O694" s="179"/>
      <c r="P694" s="179"/>
      <c r="Q694" s="179"/>
      <c r="R694" s="179"/>
      <c r="S694" s="179"/>
      <c r="T694" s="180"/>
      <c r="AT694" s="174" t="s">
        <v>189</v>
      </c>
      <c r="AU694" s="174" t="s">
        <v>89</v>
      </c>
      <c r="AV694" s="14" t="s">
        <v>151</v>
      </c>
      <c r="AW694" s="14" t="s">
        <v>36</v>
      </c>
      <c r="AX694" s="14" t="s">
        <v>25</v>
      </c>
      <c r="AY694" s="174" t="s">
        <v>181</v>
      </c>
    </row>
    <row r="695" spans="1:65" s="2" customFormat="1" ht="24.2" customHeight="1">
      <c r="A695" s="33"/>
      <c r="B695" s="150"/>
      <c r="C695" s="151" t="s">
        <v>936</v>
      </c>
      <c r="D695" s="151" t="s">
        <v>183</v>
      </c>
      <c r="E695" s="152" t="s">
        <v>409</v>
      </c>
      <c r="F695" s="153" t="s">
        <v>410</v>
      </c>
      <c r="G695" s="154" t="s">
        <v>294</v>
      </c>
      <c r="H695" s="155">
        <v>17.809000000000001</v>
      </c>
      <c r="I695" s="156"/>
      <c r="J695" s="157">
        <f>ROUND(I695*H695,2)</f>
        <v>0</v>
      </c>
      <c r="K695" s="153" t="s">
        <v>187</v>
      </c>
      <c r="L695" s="34"/>
      <c r="M695" s="158" t="s">
        <v>1</v>
      </c>
      <c r="N695" s="159" t="s">
        <v>46</v>
      </c>
      <c r="O695" s="59"/>
      <c r="P695" s="160">
        <f>O695*H695</f>
        <v>0</v>
      </c>
      <c r="Q695" s="160">
        <v>0</v>
      </c>
      <c r="R695" s="160">
        <f>Q695*H695</f>
        <v>0</v>
      </c>
      <c r="S695" s="160">
        <v>0</v>
      </c>
      <c r="T695" s="161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2" t="s">
        <v>151</v>
      </c>
      <c r="AT695" s="162" t="s">
        <v>183</v>
      </c>
      <c r="AU695" s="162" t="s">
        <v>89</v>
      </c>
      <c r="AY695" s="18" t="s">
        <v>181</v>
      </c>
      <c r="BE695" s="163">
        <f>IF(N695="základní",J695,0)</f>
        <v>0</v>
      </c>
      <c r="BF695" s="163">
        <f>IF(N695="snížená",J695,0)</f>
        <v>0</v>
      </c>
      <c r="BG695" s="163">
        <f>IF(N695="zákl. přenesená",J695,0)</f>
        <v>0</v>
      </c>
      <c r="BH695" s="163">
        <f>IF(N695="sníž. přenesená",J695,0)</f>
        <v>0</v>
      </c>
      <c r="BI695" s="163">
        <f>IF(N695="nulová",J695,0)</f>
        <v>0</v>
      </c>
      <c r="BJ695" s="18" t="s">
        <v>25</v>
      </c>
      <c r="BK695" s="163">
        <f>ROUND(I695*H695,2)</f>
        <v>0</v>
      </c>
      <c r="BL695" s="18" t="s">
        <v>151</v>
      </c>
      <c r="BM695" s="162" t="s">
        <v>4322</v>
      </c>
    </row>
    <row r="696" spans="1:65" s="13" customFormat="1">
      <c r="B696" s="164"/>
      <c r="D696" s="165" t="s">
        <v>189</v>
      </c>
      <c r="E696" s="166" t="s">
        <v>1</v>
      </c>
      <c r="F696" s="167" t="s">
        <v>4323</v>
      </c>
      <c r="H696" s="168">
        <v>17.809000000000001</v>
      </c>
      <c r="I696" s="169"/>
      <c r="L696" s="164"/>
      <c r="M696" s="170"/>
      <c r="N696" s="171"/>
      <c r="O696" s="171"/>
      <c r="P696" s="171"/>
      <c r="Q696" s="171"/>
      <c r="R696" s="171"/>
      <c r="S696" s="171"/>
      <c r="T696" s="172"/>
      <c r="AT696" s="166" t="s">
        <v>189</v>
      </c>
      <c r="AU696" s="166" t="s">
        <v>89</v>
      </c>
      <c r="AV696" s="13" t="s">
        <v>89</v>
      </c>
      <c r="AW696" s="13" t="s">
        <v>36</v>
      </c>
      <c r="AX696" s="13" t="s">
        <v>25</v>
      </c>
      <c r="AY696" s="166" t="s">
        <v>181</v>
      </c>
    </row>
    <row r="697" spans="1:65" s="2" customFormat="1" ht="24.2" customHeight="1">
      <c r="A697" s="33"/>
      <c r="B697" s="150"/>
      <c r="C697" s="151" t="s">
        <v>940</v>
      </c>
      <c r="D697" s="151" t="s">
        <v>183</v>
      </c>
      <c r="E697" s="152" t="s">
        <v>412</v>
      </c>
      <c r="F697" s="153" t="s">
        <v>413</v>
      </c>
      <c r="G697" s="154" t="s">
        <v>294</v>
      </c>
      <c r="H697" s="155">
        <v>17.809000000000001</v>
      </c>
      <c r="I697" s="156"/>
      <c r="J697" s="157">
        <f>ROUND(I697*H697,2)</f>
        <v>0</v>
      </c>
      <c r="K697" s="153" t="s">
        <v>187</v>
      </c>
      <c r="L697" s="34"/>
      <c r="M697" s="158" t="s">
        <v>1</v>
      </c>
      <c r="N697" s="159" t="s">
        <v>46</v>
      </c>
      <c r="O697" s="59"/>
      <c r="P697" s="160">
        <f>O697*H697</f>
        <v>0</v>
      </c>
      <c r="Q697" s="160">
        <v>0</v>
      </c>
      <c r="R697" s="160">
        <f>Q697*H697</f>
        <v>0</v>
      </c>
      <c r="S697" s="160">
        <v>0</v>
      </c>
      <c r="T697" s="161">
        <f>S697*H697</f>
        <v>0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62" t="s">
        <v>151</v>
      </c>
      <c r="AT697" s="162" t="s">
        <v>183</v>
      </c>
      <c r="AU697" s="162" t="s">
        <v>89</v>
      </c>
      <c r="AY697" s="18" t="s">
        <v>181</v>
      </c>
      <c r="BE697" s="163">
        <f>IF(N697="základní",J697,0)</f>
        <v>0</v>
      </c>
      <c r="BF697" s="163">
        <f>IF(N697="snížená",J697,0)</f>
        <v>0</v>
      </c>
      <c r="BG697" s="163">
        <f>IF(N697="zákl. přenesená",J697,0)</f>
        <v>0</v>
      </c>
      <c r="BH697" s="163">
        <f>IF(N697="sníž. přenesená",J697,0)</f>
        <v>0</v>
      </c>
      <c r="BI697" s="163">
        <f>IF(N697="nulová",J697,0)</f>
        <v>0</v>
      </c>
      <c r="BJ697" s="18" t="s">
        <v>25</v>
      </c>
      <c r="BK697" s="163">
        <f>ROUND(I697*H697,2)</f>
        <v>0</v>
      </c>
      <c r="BL697" s="18" t="s">
        <v>151</v>
      </c>
      <c r="BM697" s="162" t="s">
        <v>4324</v>
      </c>
    </row>
    <row r="698" spans="1:65" s="13" customFormat="1">
      <c r="B698" s="164"/>
      <c r="D698" s="165" t="s">
        <v>189</v>
      </c>
      <c r="E698" s="166" t="s">
        <v>1</v>
      </c>
      <c r="F698" s="167" t="s">
        <v>4323</v>
      </c>
      <c r="H698" s="168">
        <v>17.809000000000001</v>
      </c>
      <c r="I698" s="169"/>
      <c r="L698" s="164"/>
      <c r="M698" s="170"/>
      <c r="N698" s="171"/>
      <c r="O698" s="171"/>
      <c r="P698" s="171"/>
      <c r="Q698" s="171"/>
      <c r="R698" s="171"/>
      <c r="S698" s="171"/>
      <c r="T698" s="172"/>
      <c r="AT698" s="166" t="s">
        <v>189</v>
      </c>
      <c r="AU698" s="166" t="s">
        <v>89</v>
      </c>
      <c r="AV698" s="13" t="s">
        <v>89</v>
      </c>
      <c r="AW698" s="13" t="s">
        <v>36</v>
      </c>
      <c r="AX698" s="13" t="s">
        <v>25</v>
      </c>
      <c r="AY698" s="166" t="s">
        <v>181</v>
      </c>
    </row>
    <row r="699" spans="1:65" s="12" customFormat="1" ht="22.9" customHeight="1">
      <c r="B699" s="137"/>
      <c r="D699" s="138" t="s">
        <v>80</v>
      </c>
      <c r="E699" s="148" t="s">
        <v>201</v>
      </c>
      <c r="F699" s="148" t="s">
        <v>442</v>
      </c>
      <c r="I699" s="140"/>
      <c r="J699" s="149">
        <f>BK699</f>
        <v>0</v>
      </c>
      <c r="L699" s="137"/>
      <c r="M699" s="142"/>
      <c r="N699" s="143"/>
      <c r="O699" s="143"/>
      <c r="P699" s="144">
        <f>SUM(P700:P719)</f>
        <v>0</v>
      </c>
      <c r="Q699" s="143"/>
      <c r="R699" s="144">
        <f>SUM(R700:R719)</f>
        <v>48.883116999999999</v>
      </c>
      <c r="S699" s="143"/>
      <c r="T699" s="145">
        <f>SUM(T700:T719)</f>
        <v>0</v>
      </c>
      <c r="AR699" s="138" t="s">
        <v>25</v>
      </c>
      <c r="AT699" s="146" t="s">
        <v>80</v>
      </c>
      <c r="AU699" s="146" t="s">
        <v>25</v>
      </c>
      <c r="AY699" s="138" t="s">
        <v>181</v>
      </c>
      <c r="BK699" s="147">
        <f>SUM(BK700:BK719)</f>
        <v>0</v>
      </c>
    </row>
    <row r="700" spans="1:65" s="2" customFormat="1" ht="14.45" customHeight="1">
      <c r="A700" s="33"/>
      <c r="B700" s="150"/>
      <c r="C700" s="151" t="s">
        <v>945</v>
      </c>
      <c r="D700" s="151" t="s">
        <v>183</v>
      </c>
      <c r="E700" s="152" t="s">
        <v>2353</v>
      </c>
      <c r="F700" s="153" t="s">
        <v>2354</v>
      </c>
      <c r="G700" s="154" t="s">
        <v>356</v>
      </c>
      <c r="H700" s="155">
        <v>28.082999999999998</v>
      </c>
      <c r="I700" s="156"/>
      <c r="J700" s="157">
        <f>ROUND(I700*H700,2)</f>
        <v>0</v>
      </c>
      <c r="K700" s="153" t="s">
        <v>187</v>
      </c>
      <c r="L700" s="34"/>
      <c r="M700" s="158" t="s">
        <v>1</v>
      </c>
      <c r="N700" s="159" t="s">
        <v>46</v>
      </c>
      <c r="O700" s="59"/>
      <c r="P700" s="160">
        <f>O700*H700</f>
        <v>0</v>
      </c>
      <c r="Q700" s="160">
        <v>0.13800000000000001</v>
      </c>
      <c r="R700" s="160">
        <f>Q700*H700</f>
        <v>3.875454</v>
      </c>
      <c r="S700" s="160">
        <v>0</v>
      </c>
      <c r="T700" s="161">
        <f>S700*H700</f>
        <v>0</v>
      </c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R700" s="162" t="s">
        <v>151</v>
      </c>
      <c r="AT700" s="162" t="s">
        <v>183</v>
      </c>
      <c r="AU700" s="162" t="s">
        <v>89</v>
      </c>
      <c r="AY700" s="18" t="s">
        <v>181</v>
      </c>
      <c r="BE700" s="163">
        <f>IF(N700="základní",J700,0)</f>
        <v>0</v>
      </c>
      <c r="BF700" s="163">
        <f>IF(N700="snížená",J700,0)</f>
        <v>0</v>
      </c>
      <c r="BG700" s="163">
        <f>IF(N700="zákl. přenesená",J700,0)</f>
        <v>0</v>
      </c>
      <c r="BH700" s="163">
        <f>IF(N700="sníž. přenesená",J700,0)</f>
        <v>0</v>
      </c>
      <c r="BI700" s="163">
        <f>IF(N700="nulová",J700,0)</f>
        <v>0</v>
      </c>
      <c r="BJ700" s="18" t="s">
        <v>25</v>
      </c>
      <c r="BK700" s="163">
        <f>ROUND(I700*H700,2)</f>
        <v>0</v>
      </c>
      <c r="BL700" s="18" t="s">
        <v>151</v>
      </c>
      <c r="BM700" s="162" t="s">
        <v>2355</v>
      </c>
    </row>
    <row r="701" spans="1:65" s="15" customFormat="1">
      <c r="B701" s="181"/>
      <c r="D701" s="165" t="s">
        <v>189</v>
      </c>
      <c r="E701" s="182" t="s">
        <v>1</v>
      </c>
      <c r="F701" s="183" t="s">
        <v>2356</v>
      </c>
      <c r="H701" s="182" t="s">
        <v>1</v>
      </c>
      <c r="I701" s="184"/>
      <c r="L701" s="181"/>
      <c r="M701" s="185"/>
      <c r="N701" s="186"/>
      <c r="O701" s="186"/>
      <c r="P701" s="186"/>
      <c r="Q701" s="186"/>
      <c r="R701" s="186"/>
      <c r="S701" s="186"/>
      <c r="T701" s="187"/>
      <c r="AT701" s="182" t="s">
        <v>189</v>
      </c>
      <c r="AU701" s="182" t="s">
        <v>89</v>
      </c>
      <c r="AV701" s="15" t="s">
        <v>25</v>
      </c>
      <c r="AW701" s="15" t="s">
        <v>36</v>
      </c>
      <c r="AX701" s="15" t="s">
        <v>81</v>
      </c>
      <c r="AY701" s="182" t="s">
        <v>181</v>
      </c>
    </row>
    <row r="702" spans="1:65" s="13" customFormat="1">
      <c r="B702" s="164"/>
      <c r="D702" s="165" t="s">
        <v>189</v>
      </c>
      <c r="E702" s="166" t="s">
        <v>1</v>
      </c>
      <c r="F702" s="167" t="s">
        <v>1716</v>
      </c>
      <c r="H702" s="168">
        <v>28.082999999999998</v>
      </c>
      <c r="I702" s="169"/>
      <c r="L702" s="164"/>
      <c r="M702" s="170"/>
      <c r="N702" s="171"/>
      <c r="O702" s="171"/>
      <c r="P702" s="171"/>
      <c r="Q702" s="171"/>
      <c r="R702" s="171"/>
      <c r="S702" s="171"/>
      <c r="T702" s="172"/>
      <c r="AT702" s="166" t="s">
        <v>189</v>
      </c>
      <c r="AU702" s="166" t="s">
        <v>89</v>
      </c>
      <c r="AV702" s="13" t="s">
        <v>89</v>
      </c>
      <c r="AW702" s="13" t="s">
        <v>36</v>
      </c>
      <c r="AX702" s="13" t="s">
        <v>25</v>
      </c>
      <c r="AY702" s="166" t="s">
        <v>181</v>
      </c>
    </row>
    <row r="703" spans="1:65" s="2" customFormat="1" ht="14.45" customHeight="1">
      <c r="A703" s="33"/>
      <c r="B703" s="150"/>
      <c r="C703" s="151" t="s">
        <v>952</v>
      </c>
      <c r="D703" s="151" t="s">
        <v>183</v>
      </c>
      <c r="E703" s="152" t="s">
        <v>2358</v>
      </c>
      <c r="F703" s="153" t="s">
        <v>2359</v>
      </c>
      <c r="G703" s="154" t="s">
        <v>356</v>
      </c>
      <c r="H703" s="155">
        <v>193.26</v>
      </c>
      <c r="I703" s="156"/>
      <c r="J703" s="157">
        <f>ROUND(I703*H703,2)</f>
        <v>0</v>
      </c>
      <c r="K703" s="153" t="s">
        <v>187</v>
      </c>
      <c r="L703" s="34"/>
      <c r="M703" s="158" t="s">
        <v>1</v>
      </c>
      <c r="N703" s="159" t="s">
        <v>46</v>
      </c>
      <c r="O703" s="59"/>
      <c r="P703" s="160">
        <f>O703*H703</f>
        <v>0</v>
      </c>
      <c r="Q703" s="160">
        <v>0.216</v>
      </c>
      <c r="R703" s="160">
        <f>Q703*H703</f>
        <v>41.744160000000001</v>
      </c>
      <c r="S703" s="160">
        <v>0</v>
      </c>
      <c r="T703" s="161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2" t="s">
        <v>151</v>
      </c>
      <c r="AT703" s="162" t="s">
        <v>183</v>
      </c>
      <c r="AU703" s="162" t="s">
        <v>89</v>
      </c>
      <c r="AY703" s="18" t="s">
        <v>181</v>
      </c>
      <c r="BE703" s="163">
        <f>IF(N703="základní",J703,0)</f>
        <v>0</v>
      </c>
      <c r="BF703" s="163">
        <f>IF(N703="snížená",J703,0)</f>
        <v>0</v>
      </c>
      <c r="BG703" s="163">
        <f>IF(N703="zákl. přenesená",J703,0)</f>
        <v>0</v>
      </c>
      <c r="BH703" s="163">
        <f>IF(N703="sníž. přenesená",J703,0)</f>
        <v>0</v>
      </c>
      <c r="BI703" s="163">
        <f>IF(N703="nulová",J703,0)</f>
        <v>0</v>
      </c>
      <c r="BJ703" s="18" t="s">
        <v>25</v>
      </c>
      <c r="BK703" s="163">
        <f>ROUND(I703*H703,2)</f>
        <v>0</v>
      </c>
      <c r="BL703" s="18" t="s">
        <v>151</v>
      </c>
      <c r="BM703" s="162" t="s">
        <v>2360</v>
      </c>
    </row>
    <row r="704" spans="1:65" s="15" customFormat="1">
      <c r="B704" s="181"/>
      <c r="D704" s="165" t="s">
        <v>189</v>
      </c>
      <c r="E704" s="182" t="s">
        <v>1</v>
      </c>
      <c r="F704" s="183" t="s">
        <v>2361</v>
      </c>
      <c r="H704" s="182" t="s">
        <v>1</v>
      </c>
      <c r="I704" s="184"/>
      <c r="L704" s="181"/>
      <c r="M704" s="185"/>
      <c r="N704" s="186"/>
      <c r="O704" s="186"/>
      <c r="P704" s="186"/>
      <c r="Q704" s="186"/>
      <c r="R704" s="186"/>
      <c r="S704" s="186"/>
      <c r="T704" s="187"/>
      <c r="AT704" s="182" t="s">
        <v>189</v>
      </c>
      <c r="AU704" s="182" t="s">
        <v>89</v>
      </c>
      <c r="AV704" s="15" t="s">
        <v>25</v>
      </c>
      <c r="AW704" s="15" t="s">
        <v>36</v>
      </c>
      <c r="AX704" s="15" t="s">
        <v>81</v>
      </c>
      <c r="AY704" s="182" t="s">
        <v>181</v>
      </c>
    </row>
    <row r="705" spans="1:65" s="13" customFormat="1">
      <c r="B705" s="164"/>
      <c r="D705" s="165" t="s">
        <v>189</v>
      </c>
      <c r="E705" s="166" t="s">
        <v>1</v>
      </c>
      <c r="F705" s="167" t="s">
        <v>501</v>
      </c>
      <c r="H705" s="168">
        <v>41.161999999999999</v>
      </c>
      <c r="I705" s="169"/>
      <c r="L705" s="164"/>
      <c r="M705" s="170"/>
      <c r="N705" s="171"/>
      <c r="O705" s="171"/>
      <c r="P705" s="171"/>
      <c r="Q705" s="171"/>
      <c r="R705" s="171"/>
      <c r="S705" s="171"/>
      <c r="T705" s="172"/>
      <c r="AT705" s="166" t="s">
        <v>189</v>
      </c>
      <c r="AU705" s="166" t="s">
        <v>89</v>
      </c>
      <c r="AV705" s="13" t="s">
        <v>89</v>
      </c>
      <c r="AW705" s="13" t="s">
        <v>36</v>
      </c>
      <c r="AX705" s="13" t="s">
        <v>81</v>
      </c>
      <c r="AY705" s="166" t="s">
        <v>181</v>
      </c>
    </row>
    <row r="706" spans="1:65" s="13" customFormat="1">
      <c r="B706" s="164"/>
      <c r="D706" s="165" t="s">
        <v>189</v>
      </c>
      <c r="E706" s="166" t="s">
        <v>1</v>
      </c>
      <c r="F706" s="167" t="s">
        <v>504</v>
      </c>
      <c r="H706" s="168">
        <v>19.866</v>
      </c>
      <c r="I706" s="169"/>
      <c r="L706" s="164"/>
      <c r="M706" s="170"/>
      <c r="N706" s="171"/>
      <c r="O706" s="171"/>
      <c r="P706" s="171"/>
      <c r="Q706" s="171"/>
      <c r="R706" s="171"/>
      <c r="S706" s="171"/>
      <c r="T706" s="172"/>
      <c r="AT706" s="166" t="s">
        <v>189</v>
      </c>
      <c r="AU706" s="166" t="s">
        <v>89</v>
      </c>
      <c r="AV706" s="13" t="s">
        <v>89</v>
      </c>
      <c r="AW706" s="13" t="s">
        <v>36</v>
      </c>
      <c r="AX706" s="13" t="s">
        <v>81</v>
      </c>
      <c r="AY706" s="166" t="s">
        <v>181</v>
      </c>
    </row>
    <row r="707" spans="1:65" s="13" customFormat="1">
      <c r="B707" s="164"/>
      <c r="D707" s="165" t="s">
        <v>189</v>
      </c>
      <c r="E707" s="166" t="s">
        <v>1</v>
      </c>
      <c r="F707" s="167" t="s">
        <v>506</v>
      </c>
      <c r="H707" s="168">
        <v>11.715</v>
      </c>
      <c r="I707" s="169"/>
      <c r="L707" s="164"/>
      <c r="M707" s="170"/>
      <c r="N707" s="171"/>
      <c r="O707" s="171"/>
      <c r="P707" s="171"/>
      <c r="Q707" s="171"/>
      <c r="R707" s="171"/>
      <c r="S707" s="171"/>
      <c r="T707" s="172"/>
      <c r="AT707" s="166" t="s">
        <v>189</v>
      </c>
      <c r="AU707" s="166" t="s">
        <v>89</v>
      </c>
      <c r="AV707" s="13" t="s">
        <v>89</v>
      </c>
      <c r="AW707" s="13" t="s">
        <v>36</v>
      </c>
      <c r="AX707" s="13" t="s">
        <v>81</v>
      </c>
      <c r="AY707" s="166" t="s">
        <v>181</v>
      </c>
    </row>
    <row r="708" spans="1:65" s="13" customFormat="1">
      <c r="B708" s="164"/>
      <c r="D708" s="165" t="s">
        <v>189</v>
      </c>
      <c r="E708" s="166" t="s">
        <v>1</v>
      </c>
      <c r="F708" s="167" t="s">
        <v>508</v>
      </c>
      <c r="H708" s="168">
        <v>7.3369999999999997</v>
      </c>
      <c r="I708" s="169"/>
      <c r="L708" s="164"/>
      <c r="M708" s="170"/>
      <c r="N708" s="171"/>
      <c r="O708" s="171"/>
      <c r="P708" s="171"/>
      <c r="Q708" s="171"/>
      <c r="R708" s="171"/>
      <c r="S708" s="171"/>
      <c r="T708" s="172"/>
      <c r="AT708" s="166" t="s">
        <v>189</v>
      </c>
      <c r="AU708" s="166" t="s">
        <v>89</v>
      </c>
      <c r="AV708" s="13" t="s">
        <v>89</v>
      </c>
      <c r="AW708" s="13" t="s">
        <v>36</v>
      </c>
      <c r="AX708" s="13" t="s">
        <v>81</v>
      </c>
      <c r="AY708" s="166" t="s">
        <v>181</v>
      </c>
    </row>
    <row r="709" spans="1:65" s="13" customFormat="1">
      <c r="B709" s="164"/>
      <c r="D709" s="165" t="s">
        <v>189</v>
      </c>
      <c r="E709" s="166" t="s">
        <v>1</v>
      </c>
      <c r="F709" s="167" t="s">
        <v>510</v>
      </c>
      <c r="H709" s="168">
        <v>9.5039999999999996</v>
      </c>
      <c r="I709" s="169"/>
      <c r="L709" s="164"/>
      <c r="M709" s="170"/>
      <c r="N709" s="171"/>
      <c r="O709" s="171"/>
      <c r="P709" s="171"/>
      <c r="Q709" s="171"/>
      <c r="R709" s="171"/>
      <c r="S709" s="171"/>
      <c r="T709" s="172"/>
      <c r="AT709" s="166" t="s">
        <v>189</v>
      </c>
      <c r="AU709" s="166" t="s">
        <v>89</v>
      </c>
      <c r="AV709" s="13" t="s">
        <v>89</v>
      </c>
      <c r="AW709" s="13" t="s">
        <v>36</v>
      </c>
      <c r="AX709" s="13" t="s">
        <v>81</v>
      </c>
      <c r="AY709" s="166" t="s">
        <v>181</v>
      </c>
    </row>
    <row r="710" spans="1:65" s="13" customFormat="1">
      <c r="B710" s="164"/>
      <c r="D710" s="165" t="s">
        <v>189</v>
      </c>
      <c r="E710" s="166" t="s">
        <v>1</v>
      </c>
      <c r="F710" s="167" t="s">
        <v>2694</v>
      </c>
      <c r="H710" s="168">
        <v>7.0460000000000003</v>
      </c>
      <c r="I710" s="169"/>
      <c r="L710" s="164"/>
      <c r="M710" s="170"/>
      <c r="N710" s="171"/>
      <c r="O710" s="171"/>
      <c r="P710" s="171"/>
      <c r="Q710" s="171"/>
      <c r="R710" s="171"/>
      <c r="S710" s="171"/>
      <c r="T710" s="172"/>
      <c r="AT710" s="166" t="s">
        <v>189</v>
      </c>
      <c r="AU710" s="166" t="s">
        <v>89</v>
      </c>
      <c r="AV710" s="13" t="s">
        <v>89</v>
      </c>
      <c r="AW710" s="13" t="s">
        <v>36</v>
      </c>
      <c r="AX710" s="13" t="s">
        <v>81</v>
      </c>
      <c r="AY710" s="166" t="s">
        <v>181</v>
      </c>
    </row>
    <row r="711" spans="1:65" s="14" customFormat="1">
      <c r="B711" s="173"/>
      <c r="D711" s="165" t="s">
        <v>189</v>
      </c>
      <c r="E711" s="174" t="s">
        <v>1743</v>
      </c>
      <c r="F711" s="175" t="s">
        <v>190</v>
      </c>
      <c r="H711" s="176">
        <v>96.63000000000001</v>
      </c>
      <c r="I711" s="177"/>
      <c r="L711" s="173"/>
      <c r="M711" s="178"/>
      <c r="N711" s="179"/>
      <c r="O711" s="179"/>
      <c r="P711" s="179"/>
      <c r="Q711" s="179"/>
      <c r="R711" s="179"/>
      <c r="S711" s="179"/>
      <c r="T711" s="180"/>
      <c r="AT711" s="174" t="s">
        <v>189</v>
      </c>
      <c r="AU711" s="174" t="s">
        <v>89</v>
      </c>
      <c r="AV711" s="14" t="s">
        <v>151</v>
      </c>
      <c r="AW711" s="14" t="s">
        <v>36</v>
      </c>
      <c r="AX711" s="14" t="s">
        <v>81</v>
      </c>
      <c r="AY711" s="174" t="s">
        <v>181</v>
      </c>
    </row>
    <row r="712" spans="1:65" s="13" customFormat="1">
      <c r="B712" s="164"/>
      <c r="D712" s="165" t="s">
        <v>189</v>
      </c>
      <c r="E712" s="166" t="s">
        <v>1</v>
      </c>
      <c r="F712" s="167" t="s">
        <v>3065</v>
      </c>
      <c r="H712" s="168">
        <v>193.26</v>
      </c>
      <c r="I712" s="169"/>
      <c r="L712" s="164"/>
      <c r="M712" s="170"/>
      <c r="N712" s="171"/>
      <c r="O712" s="171"/>
      <c r="P712" s="171"/>
      <c r="Q712" s="171"/>
      <c r="R712" s="171"/>
      <c r="S712" s="171"/>
      <c r="T712" s="172"/>
      <c r="AT712" s="166" t="s">
        <v>189</v>
      </c>
      <c r="AU712" s="166" t="s">
        <v>89</v>
      </c>
      <c r="AV712" s="13" t="s">
        <v>89</v>
      </c>
      <c r="AW712" s="13" t="s">
        <v>36</v>
      </c>
      <c r="AX712" s="13" t="s">
        <v>25</v>
      </c>
      <c r="AY712" s="166" t="s">
        <v>181</v>
      </c>
    </row>
    <row r="713" spans="1:65" s="2" customFormat="1" ht="24.2" customHeight="1">
      <c r="A713" s="33"/>
      <c r="B713" s="150"/>
      <c r="C713" s="151" t="s">
        <v>957</v>
      </c>
      <c r="D713" s="151" t="s">
        <v>183</v>
      </c>
      <c r="E713" s="152" t="s">
        <v>2370</v>
      </c>
      <c r="F713" s="153" t="s">
        <v>2371</v>
      </c>
      <c r="G713" s="154" t="s">
        <v>356</v>
      </c>
      <c r="H713" s="155">
        <v>28.082999999999998</v>
      </c>
      <c r="I713" s="156"/>
      <c r="J713" s="157">
        <f>ROUND(I713*H713,2)</f>
        <v>0</v>
      </c>
      <c r="K713" s="153" t="s">
        <v>187</v>
      </c>
      <c r="L713" s="34"/>
      <c r="M713" s="158" t="s">
        <v>1</v>
      </c>
      <c r="N713" s="159" t="s">
        <v>46</v>
      </c>
      <c r="O713" s="59"/>
      <c r="P713" s="160">
        <f>O713*H713</f>
        <v>0</v>
      </c>
      <c r="Q713" s="160">
        <v>0.10100000000000001</v>
      </c>
      <c r="R713" s="160">
        <f>Q713*H713</f>
        <v>2.8363830000000001</v>
      </c>
      <c r="S713" s="160">
        <v>0</v>
      </c>
      <c r="T713" s="161">
        <f>S713*H713</f>
        <v>0</v>
      </c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R713" s="162" t="s">
        <v>151</v>
      </c>
      <c r="AT713" s="162" t="s">
        <v>183</v>
      </c>
      <c r="AU713" s="162" t="s">
        <v>89</v>
      </c>
      <c r="AY713" s="18" t="s">
        <v>181</v>
      </c>
      <c r="BE713" s="163">
        <f>IF(N713="základní",J713,0)</f>
        <v>0</v>
      </c>
      <c r="BF713" s="163">
        <f>IF(N713="snížená",J713,0)</f>
        <v>0</v>
      </c>
      <c r="BG713" s="163">
        <f>IF(N713="zákl. přenesená",J713,0)</f>
        <v>0</v>
      </c>
      <c r="BH713" s="163">
        <f>IF(N713="sníž. přenesená",J713,0)</f>
        <v>0</v>
      </c>
      <c r="BI713" s="163">
        <f>IF(N713="nulová",J713,0)</f>
        <v>0</v>
      </c>
      <c r="BJ713" s="18" t="s">
        <v>25</v>
      </c>
      <c r="BK713" s="163">
        <f>ROUND(I713*H713,2)</f>
        <v>0</v>
      </c>
      <c r="BL713" s="18" t="s">
        <v>151</v>
      </c>
      <c r="BM713" s="162" t="s">
        <v>2372</v>
      </c>
    </row>
    <row r="714" spans="1:65" s="15" customFormat="1">
      <c r="B714" s="181"/>
      <c r="D714" s="165" t="s">
        <v>189</v>
      </c>
      <c r="E714" s="182" t="s">
        <v>1</v>
      </c>
      <c r="F714" s="183" t="s">
        <v>2373</v>
      </c>
      <c r="H714" s="182" t="s">
        <v>1</v>
      </c>
      <c r="I714" s="184"/>
      <c r="L714" s="181"/>
      <c r="M714" s="185"/>
      <c r="N714" s="186"/>
      <c r="O714" s="186"/>
      <c r="P714" s="186"/>
      <c r="Q714" s="186"/>
      <c r="R714" s="186"/>
      <c r="S714" s="186"/>
      <c r="T714" s="187"/>
      <c r="AT714" s="182" t="s">
        <v>189</v>
      </c>
      <c r="AU714" s="182" t="s">
        <v>89</v>
      </c>
      <c r="AV714" s="15" t="s">
        <v>25</v>
      </c>
      <c r="AW714" s="15" t="s">
        <v>36</v>
      </c>
      <c r="AX714" s="15" t="s">
        <v>81</v>
      </c>
      <c r="AY714" s="182" t="s">
        <v>181</v>
      </c>
    </row>
    <row r="715" spans="1:65" s="13" customFormat="1">
      <c r="B715" s="164"/>
      <c r="D715" s="165" t="s">
        <v>189</v>
      </c>
      <c r="E715" s="166" t="s">
        <v>1</v>
      </c>
      <c r="F715" s="167" t="s">
        <v>3066</v>
      </c>
      <c r="H715" s="168">
        <v>28.082999999999998</v>
      </c>
      <c r="I715" s="169"/>
      <c r="L715" s="164"/>
      <c r="M715" s="170"/>
      <c r="N715" s="171"/>
      <c r="O715" s="171"/>
      <c r="P715" s="171"/>
      <c r="Q715" s="171"/>
      <c r="R715" s="171"/>
      <c r="S715" s="171"/>
      <c r="T715" s="172"/>
      <c r="AT715" s="166" t="s">
        <v>189</v>
      </c>
      <c r="AU715" s="166" t="s">
        <v>89</v>
      </c>
      <c r="AV715" s="13" t="s">
        <v>89</v>
      </c>
      <c r="AW715" s="13" t="s">
        <v>36</v>
      </c>
      <c r="AX715" s="13" t="s">
        <v>81</v>
      </c>
      <c r="AY715" s="166" t="s">
        <v>181</v>
      </c>
    </row>
    <row r="716" spans="1:65" s="14" customFormat="1">
      <c r="B716" s="173"/>
      <c r="D716" s="165" t="s">
        <v>189</v>
      </c>
      <c r="E716" s="174" t="s">
        <v>1716</v>
      </c>
      <c r="F716" s="175" t="s">
        <v>190</v>
      </c>
      <c r="H716" s="176">
        <v>28.082999999999998</v>
      </c>
      <c r="I716" s="177"/>
      <c r="L716" s="173"/>
      <c r="M716" s="178"/>
      <c r="N716" s="179"/>
      <c r="O716" s="179"/>
      <c r="P716" s="179"/>
      <c r="Q716" s="179"/>
      <c r="R716" s="179"/>
      <c r="S716" s="179"/>
      <c r="T716" s="180"/>
      <c r="AT716" s="174" t="s">
        <v>189</v>
      </c>
      <c r="AU716" s="174" t="s">
        <v>89</v>
      </c>
      <c r="AV716" s="14" t="s">
        <v>151</v>
      </c>
      <c r="AW716" s="14" t="s">
        <v>36</v>
      </c>
      <c r="AX716" s="14" t="s">
        <v>25</v>
      </c>
      <c r="AY716" s="174" t="s">
        <v>181</v>
      </c>
    </row>
    <row r="717" spans="1:65" s="2" customFormat="1" ht="14.45" customHeight="1">
      <c r="A717" s="33"/>
      <c r="B717" s="150"/>
      <c r="C717" s="188" t="s">
        <v>962</v>
      </c>
      <c r="D717" s="188" t="s">
        <v>301</v>
      </c>
      <c r="E717" s="189" t="s">
        <v>2375</v>
      </c>
      <c r="F717" s="190" t="s">
        <v>2376</v>
      </c>
      <c r="G717" s="191" t="s">
        <v>356</v>
      </c>
      <c r="H717" s="192">
        <v>4.4960000000000004</v>
      </c>
      <c r="I717" s="193"/>
      <c r="J717" s="194">
        <f>ROUND(I717*H717,2)</f>
        <v>0</v>
      </c>
      <c r="K717" s="190" t="s">
        <v>1</v>
      </c>
      <c r="L717" s="195"/>
      <c r="M717" s="196" t="s">
        <v>1</v>
      </c>
      <c r="N717" s="197" t="s">
        <v>46</v>
      </c>
      <c r="O717" s="59"/>
      <c r="P717" s="160">
        <f>O717*H717</f>
        <v>0</v>
      </c>
      <c r="Q717" s="160">
        <v>9.5000000000000001E-2</v>
      </c>
      <c r="R717" s="160">
        <f>Q717*H717</f>
        <v>0.42712000000000006</v>
      </c>
      <c r="S717" s="160">
        <v>0</v>
      </c>
      <c r="T717" s="161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62" t="s">
        <v>213</v>
      </c>
      <c r="AT717" s="162" t="s">
        <v>301</v>
      </c>
      <c r="AU717" s="162" t="s">
        <v>89</v>
      </c>
      <c r="AY717" s="18" t="s">
        <v>181</v>
      </c>
      <c r="BE717" s="163">
        <f>IF(N717="základní",J717,0)</f>
        <v>0</v>
      </c>
      <c r="BF717" s="163">
        <f>IF(N717="snížená",J717,0)</f>
        <v>0</v>
      </c>
      <c r="BG717" s="163">
        <f>IF(N717="zákl. přenesená",J717,0)</f>
        <v>0</v>
      </c>
      <c r="BH717" s="163">
        <f>IF(N717="sníž. přenesená",J717,0)</f>
        <v>0</v>
      </c>
      <c r="BI717" s="163">
        <f>IF(N717="nulová",J717,0)</f>
        <v>0</v>
      </c>
      <c r="BJ717" s="18" t="s">
        <v>25</v>
      </c>
      <c r="BK717" s="163">
        <f>ROUND(I717*H717,2)</f>
        <v>0</v>
      </c>
      <c r="BL717" s="18" t="s">
        <v>151</v>
      </c>
      <c r="BM717" s="162" t="s">
        <v>2377</v>
      </c>
    </row>
    <row r="718" spans="1:65" s="15" customFormat="1">
      <c r="B718" s="181"/>
      <c r="D718" s="165" t="s">
        <v>189</v>
      </c>
      <c r="E718" s="182" t="s">
        <v>1</v>
      </c>
      <c r="F718" s="183" t="s">
        <v>2378</v>
      </c>
      <c r="H718" s="182" t="s">
        <v>1</v>
      </c>
      <c r="I718" s="184"/>
      <c r="L718" s="181"/>
      <c r="M718" s="185"/>
      <c r="N718" s="186"/>
      <c r="O718" s="186"/>
      <c r="P718" s="186"/>
      <c r="Q718" s="186"/>
      <c r="R718" s="186"/>
      <c r="S718" s="186"/>
      <c r="T718" s="187"/>
      <c r="AT718" s="182" t="s">
        <v>189</v>
      </c>
      <c r="AU718" s="182" t="s">
        <v>89</v>
      </c>
      <c r="AV718" s="15" t="s">
        <v>25</v>
      </c>
      <c r="AW718" s="15" t="s">
        <v>36</v>
      </c>
      <c r="AX718" s="15" t="s">
        <v>81</v>
      </c>
      <c r="AY718" s="182" t="s">
        <v>181</v>
      </c>
    </row>
    <row r="719" spans="1:65" s="13" customFormat="1">
      <c r="B719" s="164"/>
      <c r="D719" s="165" t="s">
        <v>189</v>
      </c>
      <c r="E719" s="166" t="s">
        <v>1</v>
      </c>
      <c r="F719" s="167" t="s">
        <v>2379</v>
      </c>
      <c r="H719" s="168">
        <v>4.4960000000000004</v>
      </c>
      <c r="I719" s="169"/>
      <c r="L719" s="164"/>
      <c r="M719" s="170"/>
      <c r="N719" s="171"/>
      <c r="O719" s="171"/>
      <c r="P719" s="171"/>
      <c r="Q719" s="171"/>
      <c r="R719" s="171"/>
      <c r="S719" s="171"/>
      <c r="T719" s="172"/>
      <c r="AT719" s="166" t="s">
        <v>189</v>
      </c>
      <c r="AU719" s="166" t="s">
        <v>89</v>
      </c>
      <c r="AV719" s="13" t="s">
        <v>89</v>
      </c>
      <c r="AW719" s="13" t="s">
        <v>36</v>
      </c>
      <c r="AX719" s="13" t="s">
        <v>25</v>
      </c>
      <c r="AY719" s="166" t="s">
        <v>181</v>
      </c>
    </row>
    <row r="720" spans="1:65" s="12" customFormat="1" ht="22.9" customHeight="1">
      <c r="B720" s="137"/>
      <c r="D720" s="138" t="s">
        <v>80</v>
      </c>
      <c r="E720" s="148" t="s">
        <v>213</v>
      </c>
      <c r="F720" s="148" t="s">
        <v>873</v>
      </c>
      <c r="I720" s="140"/>
      <c r="J720" s="149">
        <f>BK720</f>
        <v>0</v>
      </c>
      <c r="L720" s="137"/>
      <c r="M720" s="142"/>
      <c r="N720" s="143"/>
      <c r="O720" s="143"/>
      <c r="P720" s="144">
        <f>SUM(P721:P795)</f>
        <v>0</v>
      </c>
      <c r="Q720" s="143"/>
      <c r="R720" s="144">
        <f>SUM(R721:R795)</f>
        <v>2.4204428500000001</v>
      </c>
      <c r="S720" s="143"/>
      <c r="T720" s="145">
        <f>SUM(T721:T795)</f>
        <v>0.14280000000000001</v>
      </c>
      <c r="AR720" s="138" t="s">
        <v>25</v>
      </c>
      <c r="AT720" s="146" t="s">
        <v>80</v>
      </c>
      <c r="AU720" s="146" t="s">
        <v>25</v>
      </c>
      <c r="AY720" s="138" t="s">
        <v>181</v>
      </c>
      <c r="BK720" s="147">
        <f>SUM(BK721:BK795)</f>
        <v>0</v>
      </c>
    </row>
    <row r="721" spans="1:65" s="2" customFormat="1" ht="24.2" customHeight="1">
      <c r="A721" s="33"/>
      <c r="B721" s="150"/>
      <c r="C721" s="151" t="s">
        <v>967</v>
      </c>
      <c r="D721" s="151" t="s">
        <v>183</v>
      </c>
      <c r="E721" s="152" t="s">
        <v>4325</v>
      </c>
      <c r="F721" s="153" t="s">
        <v>4326</v>
      </c>
      <c r="G721" s="154" t="s">
        <v>346</v>
      </c>
      <c r="H721" s="155">
        <v>134.4</v>
      </c>
      <c r="I721" s="156"/>
      <c r="J721" s="157">
        <f>ROUND(I721*H721,2)</f>
        <v>0</v>
      </c>
      <c r="K721" s="153" t="s">
        <v>187</v>
      </c>
      <c r="L721" s="34"/>
      <c r="M721" s="158" t="s">
        <v>1</v>
      </c>
      <c r="N721" s="159" t="s">
        <v>46</v>
      </c>
      <c r="O721" s="59"/>
      <c r="P721" s="160">
        <f>O721*H721</f>
        <v>0</v>
      </c>
      <c r="Q721" s="160">
        <v>0</v>
      </c>
      <c r="R721" s="160">
        <f>Q721*H721</f>
        <v>0</v>
      </c>
      <c r="S721" s="160">
        <v>0</v>
      </c>
      <c r="T721" s="161">
        <f>S721*H721</f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62" t="s">
        <v>151</v>
      </c>
      <c r="AT721" s="162" t="s">
        <v>183</v>
      </c>
      <c r="AU721" s="162" t="s">
        <v>89</v>
      </c>
      <c r="AY721" s="18" t="s">
        <v>181</v>
      </c>
      <c r="BE721" s="163">
        <f>IF(N721="základní",J721,0)</f>
        <v>0</v>
      </c>
      <c r="BF721" s="163">
        <f>IF(N721="snížená",J721,0)</f>
        <v>0</v>
      </c>
      <c r="BG721" s="163">
        <f>IF(N721="zákl. přenesená",J721,0)</f>
        <v>0</v>
      </c>
      <c r="BH721" s="163">
        <f>IF(N721="sníž. přenesená",J721,0)</f>
        <v>0</v>
      </c>
      <c r="BI721" s="163">
        <f>IF(N721="nulová",J721,0)</f>
        <v>0</v>
      </c>
      <c r="BJ721" s="18" t="s">
        <v>25</v>
      </c>
      <c r="BK721" s="163">
        <f>ROUND(I721*H721,2)</f>
        <v>0</v>
      </c>
      <c r="BL721" s="18" t="s">
        <v>151</v>
      </c>
      <c r="BM721" s="162" t="s">
        <v>4327</v>
      </c>
    </row>
    <row r="722" spans="1:65" s="13" customFormat="1">
      <c r="B722" s="164"/>
      <c r="D722" s="165" t="s">
        <v>189</v>
      </c>
      <c r="E722" s="166" t="s">
        <v>1</v>
      </c>
      <c r="F722" s="167" t="s">
        <v>4032</v>
      </c>
      <c r="H722" s="168">
        <v>134.4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189</v>
      </c>
      <c r="AU722" s="166" t="s">
        <v>89</v>
      </c>
      <c r="AV722" s="13" t="s">
        <v>89</v>
      </c>
      <c r="AW722" s="13" t="s">
        <v>36</v>
      </c>
      <c r="AX722" s="13" t="s">
        <v>81</v>
      </c>
      <c r="AY722" s="166" t="s">
        <v>181</v>
      </c>
    </row>
    <row r="723" spans="1:65" s="14" customFormat="1">
      <c r="B723" s="173"/>
      <c r="D723" s="165" t="s">
        <v>189</v>
      </c>
      <c r="E723" s="174" t="s">
        <v>4031</v>
      </c>
      <c r="F723" s="175" t="s">
        <v>190</v>
      </c>
      <c r="H723" s="176">
        <v>134.4</v>
      </c>
      <c r="I723" s="177"/>
      <c r="L723" s="173"/>
      <c r="M723" s="178"/>
      <c r="N723" s="179"/>
      <c r="O723" s="179"/>
      <c r="P723" s="179"/>
      <c r="Q723" s="179"/>
      <c r="R723" s="179"/>
      <c r="S723" s="179"/>
      <c r="T723" s="180"/>
      <c r="AT723" s="174" t="s">
        <v>189</v>
      </c>
      <c r="AU723" s="174" t="s">
        <v>89</v>
      </c>
      <c r="AV723" s="14" t="s">
        <v>151</v>
      </c>
      <c r="AW723" s="14" t="s">
        <v>36</v>
      </c>
      <c r="AX723" s="14" t="s">
        <v>25</v>
      </c>
      <c r="AY723" s="174" t="s">
        <v>181</v>
      </c>
    </row>
    <row r="724" spans="1:65" s="2" customFormat="1" ht="24.2" customHeight="1">
      <c r="A724" s="33"/>
      <c r="B724" s="150"/>
      <c r="C724" s="188" t="s">
        <v>973</v>
      </c>
      <c r="D724" s="188" t="s">
        <v>301</v>
      </c>
      <c r="E724" s="189" t="s">
        <v>4328</v>
      </c>
      <c r="F724" s="190" t="s">
        <v>4329</v>
      </c>
      <c r="G724" s="191" t="s">
        <v>346</v>
      </c>
      <c r="H724" s="192">
        <v>136.416</v>
      </c>
      <c r="I724" s="193"/>
      <c r="J724" s="194">
        <f>ROUND(I724*H724,2)</f>
        <v>0</v>
      </c>
      <c r="K724" s="190" t="s">
        <v>1</v>
      </c>
      <c r="L724" s="195"/>
      <c r="M724" s="196" t="s">
        <v>1</v>
      </c>
      <c r="N724" s="197" t="s">
        <v>46</v>
      </c>
      <c r="O724" s="59"/>
      <c r="P724" s="160">
        <f>O724*H724</f>
        <v>0</v>
      </c>
      <c r="Q724" s="160">
        <v>2.7E-4</v>
      </c>
      <c r="R724" s="160">
        <f>Q724*H724</f>
        <v>3.6832320000000002E-2</v>
      </c>
      <c r="S724" s="160">
        <v>0</v>
      </c>
      <c r="T724" s="161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2" t="s">
        <v>213</v>
      </c>
      <c r="AT724" s="162" t="s">
        <v>301</v>
      </c>
      <c r="AU724" s="162" t="s">
        <v>89</v>
      </c>
      <c r="AY724" s="18" t="s">
        <v>181</v>
      </c>
      <c r="BE724" s="163">
        <f>IF(N724="základní",J724,0)</f>
        <v>0</v>
      </c>
      <c r="BF724" s="163">
        <f>IF(N724="snížená",J724,0)</f>
        <v>0</v>
      </c>
      <c r="BG724" s="163">
        <f>IF(N724="zákl. přenesená",J724,0)</f>
        <v>0</v>
      </c>
      <c r="BH724" s="163">
        <f>IF(N724="sníž. přenesená",J724,0)</f>
        <v>0</v>
      </c>
      <c r="BI724" s="163">
        <f>IF(N724="nulová",J724,0)</f>
        <v>0</v>
      </c>
      <c r="BJ724" s="18" t="s">
        <v>25</v>
      </c>
      <c r="BK724" s="163">
        <f>ROUND(I724*H724,2)</f>
        <v>0</v>
      </c>
      <c r="BL724" s="18" t="s">
        <v>151</v>
      </c>
      <c r="BM724" s="162" t="s">
        <v>4330</v>
      </c>
    </row>
    <row r="725" spans="1:65" s="13" customFormat="1">
      <c r="B725" s="164"/>
      <c r="D725" s="165" t="s">
        <v>189</v>
      </c>
      <c r="F725" s="167" t="s">
        <v>4331</v>
      </c>
      <c r="H725" s="168">
        <v>136.416</v>
      </c>
      <c r="I725" s="169"/>
      <c r="L725" s="164"/>
      <c r="M725" s="170"/>
      <c r="N725" s="171"/>
      <c r="O725" s="171"/>
      <c r="P725" s="171"/>
      <c r="Q725" s="171"/>
      <c r="R725" s="171"/>
      <c r="S725" s="171"/>
      <c r="T725" s="172"/>
      <c r="AT725" s="166" t="s">
        <v>189</v>
      </c>
      <c r="AU725" s="166" t="s">
        <v>89</v>
      </c>
      <c r="AV725" s="13" t="s">
        <v>89</v>
      </c>
      <c r="AW725" s="13" t="s">
        <v>3</v>
      </c>
      <c r="AX725" s="13" t="s">
        <v>25</v>
      </c>
      <c r="AY725" s="166" t="s">
        <v>181</v>
      </c>
    </row>
    <row r="726" spans="1:65" s="2" customFormat="1" ht="14.45" customHeight="1">
      <c r="A726" s="33"/>
      <c r="B726" s="150"/>
      <c r="C726" s="151" t="s">
        <v>978</v>
      </c>
      <c r="D726" s="151" t="s">
        <v>183</v>
      </c>
      <c r="E726" s="152" t="s">
        <v>4332</v>
      </c>
      <c r="F726" s="153" t="s">
        <v>4333</v>
      </c>
      <c r="G726" s="154" t="s">
        <v>346</v>
      </c>
      <c r="H726" s="155">
        <v>25.6</v>
      </c>
      <c r="I726" s="156"/>
      <c r="J726" s="157">
        <f>ROUND(I726*H726,2)</f>
        <v>0</v>
      </c>
      <c r="K726" s="153" t="s">
        <v>1</v>
      </c>
      <c r="L726" s="34"/>
      <c r="M726" s="158" t="s">
        <v>1</v>
      </c>
      <c r="N726" s="159" t="s">
        <v>46</v>
      </c>
      <c r="O726" s="59"/>
      <c r="P726" s="160">
        <f>O726*H726</f>
        <v>0</v>
      </c>
      <c r="Q726" s="160">
        <v>0</v>
      </c>
      <c r="R726" s="160">
        <f>Q726*H726</f>
        <v>0</v>
      </c>
      <c r="S726" s="160">
        <v>0</v>
      </c>
      <c r="T726" s="161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62" t="s">
        <v>151</v>
      </c>
      <c r="AT726" s="162" t="s">
        <v>183</v>
      </c>
      <c r="AU726" s="162" t="s">
        <v>89</v>
      </c>
      <c r="AY726" s="18" t="s">
        <v>181</v>
      </c>
      <c r="BE726" s="163">
        <f>IF(N726="základní",J726,0)</f>
        <v>0</v>
      </c>
      <c r="BF726" s="163">
        <f>IF(N726="snížená",J726,0)</f>
        <v>0</v>
      </c>
      <c r="BG726" s="163">
        <f>IF(N726="zákl. přenesená",J726,0)</f>
        <v>0</v>
      </c>
      <c r="BH726" s="163">
        <f>IF(N726="sníž. přenesená",J726,0)</f>
        <v>0</v>
      </c>
      <c r="BI726" s="163">
        <f>IF(N726="nulová",J726,0)</f>
        <v>0</v>
      </c>
      <c r="BJ726" s="18" t="s">
        <v>25</v>
      </c>
      <c r="BK726" s="163">
        <f>ROUND(I726*H726,2)</f>
        <v>0</v>
      </c>
      <c r="BL726" s="18" t="s">
        <v>151</v>
      </c>
      <c r="BM726" s="162" t="s">
        <v>4334</v>
      </c>
    </row>
    <row r="727" spans="1:65" s="13" customFormat="1">
      <c r="B727" s="164"/>
      <c r="D727" s="165" t="s">
        <v>189</v>
      </c>
      <c r="E727" s="166" t="s">
        <v>1</v>
      </c>
      <c r="F727" s="167" t="s">
        <v>4335</v>
      </c>
      <c r="H727" s="168">
        <v>25.6</v>
      </c>
      <c r="I727" s="169"/>
      <c r="L727" s="164"/>
      <c r="M727" s="170"/>
      <c r="N727" s="171"/>
      <c r="O727" s="171"/>
      <c r="P727" s="171"/>
      <c r="Q727" s="171"/>
      <c r="R727" s="171"/>
      <c r="S727" s="171"/>
      <c r="T727" s="172"/>
      <c r="AT727" s="166" t="s">
        <v>189</v>
      </c>
      <c r="AU727" s="166" t="s">
        <v>89</v>
      </c>
      <c r="AV727" s="13" t="s">
        <v>89</v>
      </c>
      <c r="AW727" s="13" t="s">
        <v>36</v>
      </c>
      <c r="AX727" s="13" t="s">
        <v>25</v>
      </c>
      <c r="AY727" s="166" t="s">
        <v>181</v>
      </c>
    </row>
    <row r="728" spans="1:65" s="2" customFormat="1" ht="24.2" customHeight="1">
      <c r="A728" s="33"/>
      <c r="B728" s="150"/>
      <c r="C728" s="151" t="s">
        <v>988</v>
      </c>
      <c r="D728" s="151" t="s">
        <v>183</v>
      </c>
      <c r="E728" s="152" t="s">
        <v>4336</v>
      </c>
      <c r="F728" s="153" t="s">
        <v>4337</v>
      </c>
      <c r="G728" s="154" t="s">
        <v>346</v>
      </c>
      <c r="H728" s="155">
        <v>11.2</v>
      </c>
      <c r="I728" s="156"/>
      <c r="J728" s="157">
        <f>ROUND(I728*H728,2)</f>
        <v>0</v>
      </c>
      <c r="K728" s="153" t="s">
        <v>187</v>
      </c>
      <c r="L728" s="34"/>
      <c r="M728" s="158" t="s">
        <v>1</v>
      </c>
      <c r="N728" s="159" t="s">
        <v>46</v>
      </c>
      <c r="O728" s="59"/>
      <c r="P728" s="160">
        <f>O728*H728</f>
        <v>0</v>
      </c>
      <c r="Q728" s="160">
        <v>0</v>
      </c>
      <c r="R728" s="160">
        <f>Q728*H728</f>
        <v>0</v>
      </c>
      <c r="S728" s="160">
        <v>0</v>
      </c>
      <c r="T728" s="161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62" t="s">
        <v>151</v>
      </c>
      <c r="AT728" s="162" t="s">
        <v>183</v>
      </c>
      <c r="AU728" s="162" t="s">
        <v>89</v>
      </c>
      <c r="AY728" s="18" t="s">
        <v>181</v>
      </c>
      <c r="BE728" s="163">
        <f>IF(N728="základní",J728,0)</f>
        <v>0</v>
      </c>
      <c r="BF728" s="163">
        <f>IF(N728="snížená",J728,0)</f>
        <v>0</v>
      </c>
      <c r="BG728" s="163">
        <f>IF(N728="zákl. přenesená",J728,0)</f>
        <v>0</v>
      </c>
      <c r="BH728" s="163">
        <f>IF(N728="sníž. přenesená",J728,0)</f>
        <v>0</v>
      </c>
      <c r="BI728" s="163">
        <f>IF(N728="nulová",J728,0)</f>
        <v>0</v>
      </c>
      <c r="BJ728" s="18" t="s">
        <v>25</v>
      </c>
      <c r="BK728" s="163">
        <f>ROUND(I728*H728,2)</f>
        <v>0</v>
      </c>
      <c r="BL728" s="18" t="s">
        <v>151</v>
      </c>
      <c r="BM728" s="162" t="s">
        <v>4338</v>
      </c>
    </row>
    <row r="729" spans="1:65" s="13" customFormat="1">
      <c r="B729" s="164"/>
      <c r="D729" s="165" t="s">
        <v>189</v>
      </c>
      <c r="E729" s="166" t="s">
        <v>1</v>
      </c>
      <c r="F729" s="167" t="s">
        <v>4034</v>
      </c>
      <c r="H729" s="168">
        <v>11.2</v>
      </c>
      <c r="I729" s="169"/>
      <c r="L729" s="164"/>
      <c r="M729" s="170"/>
      <c r="N729" s="171"/>
      <c r="O729" s="171"/>
      <c r="P729" s="171"/>
      <c r="Q729" s="171"/>
      <c r="R729" s="171"/>
      <c r="S729" s="171"/>
      <c r="T729" s="172"/>
      <c r="AT729" s="166" t="s">
        <v>189</v>
      </c>
      <c r="AU729" s="166" t="s">
        <v>89</v>
      </c>
      <c r="AV729" s="13" t="s">
        <v>89</v>
      </c>
      <c r="AW729" s="13" t="s">
        <v>36</v>
      </c>
      <c r="AX729" s="13" t="s">
        <v>81</v>
      </c>
      <c r="AY729" s="166" t="s">
        <v>181</v>
      </c>
    </row>
    <row r="730" spans="1:65" s="14" customFormat="1">
      <c r="B730" s="173"/>
      <c r="D730" s="165" t="s">
        <v>189</v>
      </c>
      <c r="E730" s="174" t="s">
        <v>4033</v>
      </c>
      <c r="F730" s="175" t="s">
        <v>190</v>
      </c>
      <c r="H730" s="176">
        <v>11.2</v>
      </c>
      <c r="I730" s="177"/>
      <c r="L730" s="173"/>
      <c r="M730" s="178"/>
      <c r="N730" s="179"/>
      <c r="O730" s="179"/>
      <c r="P730" s="179"/>
      <c r="Q730" s="179"/>
      <c r="R730" s="179"/>
      <c r="S730" s="179"/>
      <c r="T730" s="180"/>
      <c r="AT730" s="174" t="s">
        <v>189</v>
      </c>
      <c r="AU730" s="174" t="s">
        <v>89</v>
      </c>
      <c r="AV730" s="14" t="s">
        <v>151</v>
      </c>
      <c r="AW730" s="14" t="s">
        <v>36</v>
      </c>
      <c r="AX730" s="14" t="s">
        <v>25</v>
      </c>
      <c r="AY730" s="174" t="s">
        <v>181</v>
      </c>
    </row>
    <row r="731" spans="1:65" s="2" customFormat="1" ht="24.2" customHeight="1">
      <c r="A731" s="33"/>
      <c r="B731" s="150"/>
      <c r="C731" s="188" t="s">
        <v>994</v>
      </c>
      <c r="D731" s="188" t="s">
        <v>301</v>
      </c>
      <c r="E731" s="189" t="s">
        <v>4339</v>
      </c>
      <c r="F731" s="190" t="s">
        <v>4340</v>
      </c>
      <c r="G731" s="191" t="s">
        <v>346</v>
      </c>
      <c r="H731" s="192">
        <v>11.368</v>
      </c>
      <c r="I731" s="193"/>
      <c r="J731" s="194">
        <f>ROUND(I731*H731,2)</f>
        <v>0</v>
      </c>
      <c r="K731" s="190" t="s">
        <v>1</v>
      </c>
      <c r="L731" s="195"/>
      <c r="M731" s="196" t="s">
        <v>1</v>
      </c>
      <c r="N731" s="197" t="s">
        <v>46</v>
      </c>
      <c r="O731" s="59"/>
      <c r="P731" s="160">
        <f>O731*H731</f>
        <v>0</v>
      </c>
      <c r="Q731" s="160">
        <v>4.2000000000000002E-4</v>
      </c>
      <c r="R731" s="160">
        <f>Q731*H731</f>
        <v>4.7745600000000006E-3</v>
      </c>
      <c r="S731" s="160">
        <v>0</v>
      </c>
      <c r="T731" s="161">
        <f>S731*H731</f>
        <v>0</v>
      </c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R731" s="162" t="s">
        <v>213</v>
      </c>
      <c r="AT731" s="162" t="s">
        <v>301</v>
      </c>
      <c r="AU731" s="162" t="s">
        <v>89</v>
      </c>
      <c r="AY731" s="18" t="s">
        <v>181</v>
      </c>
      <c r="BE731" s="163">
        <f>IF(N731="základní",J731,0)</f>
        <v>0</v>
      </c>
      <c r="BF731" s="163">
        <f>IF(N731="snížená",J731,0)</f>
        <v>0</v>
      </c>
      <c r="BG731" s="163">
        <f>IF(N731="zákl. přenesená",J731,0)</f>
        <v>0</v>
      </c>
      <c r="BH731" s="163">
        <f>IF(N731="sníž. přenesená",J731,0)</f>
        <v>0</v>
      </c>
      <c r="BI731" s="163">
        <f>IF(N731="nulová",J731,0)</f>
        <v>0</v>
      </c>
      <c r="BJ731" s="18" t="s">
        <v>25</v>
      </c>
      <c r="BK731" s="163">
        <f>ROUND(I731*H731,2)</f>
        <v>0</v>
      </c>
      <c r="BL731" s="18" t="s">
        <v>151</v>
      </c>
      <c r="BM731" s="162" t="s">
        <v>4341</v>
      </c>
    </row>
    <row r="732" spans="1:65" s="13" customFormat="1">
      <c r="B732" s="164"/>
      <c r="D732" s="165" t="s">
        <v>189</v>
      </c>
      <c r="F732" s="167" t="s">
        <v>4342</v>
      </c>
      <c r="H732" s="168">
        <v>11.368</v>
      </c>
      <c r="I732" s="169"/>
      <c r="L732" s="164"/>
      <c r="M732" s="170"/>
      <c r="N732" s="171"/>
      <c r="O732" s="171"/>
      <c r="P732" s="171"/>
      <c r="Q732" s="171"/>
      <c r="R732" s="171"/>
      <c r="S732" s="171"/>
      <c r="T732" s="172"/>
      <c r="AT732" s="166" t="s">
        <v>189</v>
      </c>
      <c r="AU732" s="166" t="s">
        <v>89</v>
      </c>
      <c r="AV732" s="13" t="s">
        <v>89</v>
      </c>
      <c r="AW732" s="13" t="s">
        <v>3</v>
      </c>
      <c r="AX732" s="13" t="s">
        <v>25</v>
      </c>
      <c r="AY732" s="166" t="s">
        <v>181</v>
      </c>
    </row>
    <row r="733" spans="1:65" s="2" customFormat="1" ht="14.45" customHeight="1">
      <c r="A733" s="33"/>
      <c r="B733" s="150"/>
      <c r="C733" s="151" t="s">
        <v>999</v>
      </c>
      <c r="D733" s="151" t="s">
        <v>183</v>
      </c>
      <c r="E733" s="152" t="s">
        <v>4343</v>
      </c>
      <c r="F733" s="153" t="s">
        <v>4344</v>
      </c>
      <c r="G733" s="154" t="s">
        <v>346</v>
      </c>
      <c r="H733" s="155">
        <v>4.5</v>
      </c>
      <c r="I733" s="156"/>
      <c r="J733" s="157">
        <f>ROUND(I733*H733,2)</f>
        <v>0</v>
      </c>
      <c r="K733" s="153" t="s">
        <v>1</v>
      </c>
      <c r="L733" s="34"/>
      <c r="M733" s="158" t="s">
        <v>1</v>
      </c>
      <c r="N733" s="159" t="s">
        <v>46</v>
      </c>
      <c r="O733" s="59"/>
      <c r="P733" s="160">
        <f>O733*H733</f>
        <v>0</v>
      </c>
      <c r="Q733" s="160">
        <v>0</v>
      </c>
      <c r="R733" s="160">
        <f>Q733*H733</f>
        <v>0</v>
      </c>
      <c r="S733" s="160">
        <v>0</v>
      </c>
      <c r="T733" s="161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62" t="s">
        <v>151</v>
      </c>
      <c r="AT733" s="162" t="s">
        <v>183</v>
      </c>
      <c r="AU733" s="162" t="s">
        <v>89</v>
      </c>
      <c r="AY733" s="18" t="s">
        <v>181</v>
      </c>
      <c r="BE733" s="163">
        <f>IF(N733="základní",J733,0)</f>
        <v>0</v>
      </c>
      <c r="BF733" s="163">
        <f>IF(N733="snížená",J733,0)</f>
        <v>0</v>
      </c>
      <c r="BG733" s="163">
        <f>IF(N733="zákl. přenesená",J733,0)</f>
        <v>0</v>
      </c>
      <c r="BH733" s="163">
        <f>IF(N733="sníž. přenesená",J733,0)</f>
        <v>0</v>
      </c>
      <c r="BI733" s="163">
        <f>IF(N733="nulová",J733,0)</f>
        <v>0</v>
      </c>
      <c r="BJ733" s="18" t="s">
        <v>25</v>
      </c>
      <c r="BK733" s="163">
        <f>ROUND(I733*H733,2)</f>
        <v>0</v>
      </c>
      <c r="BL733" s="18" t="s">
        <v>151</v>
      </c>
      <c r="BM733" s="162" t="s">
        <v>4345</v>
      </c>
    </row>
    <row r="734" spans="1:65" s="2" customFormat="1" ht="24.2" customHeight="1">
      <c r="A734" s="33"/>
      <c r="B734" s="150"/>
      <c r="C734" s="151" t="s">
        <v>1005</v>
      </c>
      <c r="D734" s="151" t="s">
        <v>183</v>
      </c>
      <c r="E734" s="152" t="s">
        <v>4346</v>
      </c>
      <c r="F734" s="153" t="s">
        <v>4347</v>
      </c>
      <c r="G734" s="154" t="s">
        <v>346</v>
      </c>
      <c r="H734" s="155">
        <v>11.8</v>
      </c>
      <c r="I734" s="156"/>
      <c r="J734" s="157">
        <f>ROUND(I734*H734,2)</f>
        <v>0</v>
      </c>
      <c r="K734" s="153" t="s">
        <v>187</v>
      </c>
      <c r="L734" s="34"/>
      <c r="M734" s="158" t="s">
        <v>1</v>
      </c>
      <c r="N734" s="159" t="s">
        <v>46</v>
      </c>
      <c r="O734" s="59"/>
      <c r="P734" s="160">
        <f>O734*H734</f>
        <v>0</v>
      </c>
      <c r="Q734" s="160">
        <v>0</v>
      </c>
      <c r="R734" s="160">
        <f>Q734*H734</f>
        <v>0</v>
      </c>
      <c r="S734" s="160">
        <v>0</v>
      </c>
      <c r="T734" s="161">
        <f>S734*H734</f>
        <v>0</v>
      </c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R734" s="162" t="s">
        <v>151</v>
      </c>
      <c r="AT734" s="162" t="s">
        <v>183</v>
      </c>
      <c r="AU734" s="162" t="s">
        <v>89</v>
      </c>
      <c r="AY734" s="18" t="s">
        <v>181</v>
      </c>
      <c r="BE734" s="163">
        <f>IF(N734="základní",J734,0)</f>
        <v>0</v>
      </c>
      <c r="BF734" s="163">
        <f>IF(N734="snížená",J734,0)</f>
        <v>0</v>
      </c>
      <c r="BG734" s="163">
        <f>IF(N734="zákl. přenesená",J734,0)</f>
        <v>0</v>
      </c>
      <c r="BH734" s="163">
        <f>IF(N734="sníž. přenesená",J734,0)</f>
        <v>0</v>
      </c>
      <c r="BI734" s="163">
        <f>IF(N734="nulová",J734,0)</f>
        <v>0</v>
      </c>
      <c r="BJ734" s="18" t="s">
        <v>25</v>
      </c>
      <c r="BK734" s="163">
        <f>ROUND(I734*H734,2)</f>
        <v>0</v>
      </c>
      <c r="BL734" s="18" t="s">
        <v>151</v>
      </c>
      <c r="BM734" s="162" t="s">
        <v>4348</v>
      </c>
    </row>
    <row r="735" spans="1:65" s="13" customFormat="1">
      <c r="B735" s="164"/>
      <c r="D735" s="165" t="s">
        <v>189</v>
      </c>
      <c r="E735" s="166" t="s">
        <v>1</v>
      </c>
      <c r="F735" s="167" t="s">
        <v>4036</v>
      </c>
      <c r="H735" s="168">
        <v>11.8</v>
      </c>
      <c r="I735" s="169"/>
      <c r="L735" s="164"/>
      <c r="M735" s="170"/>
      <c r="N735" s="171"/>
      <c r="O735" s="171"/>
      <c r="P735" s="171"/>
      <c r="Q735" s="171"/>
      <c r="R735" s="171"/>
      <c r="S735" s="171"/>
      <c r="T735" s="172"/>
      <c r="AT735" s="166" t="s">
        <v>189</v>
      </c>
      <c r="AU735" s="166" t="s">
        <v>89</v>
      </c>
      <c r="AV735" s="13" t="s">
        <v>89</v>
      </c>
      <c r="AW735" s="13" t="s">
        <v>36</v>
      </c>
      <c r="AX735" s="13" t="s">
        <v>81</v>
      </c>
      <c r="AY735" s="166" t="s">
        <v>181</v>
      </c>
    </row>
    <row r="736" spans="1:65" s="14" customFormat="1">
      <c r="B736" s="173"/>
      <c r="D736" s="165" t="s">
        <v>189</v>
      </c>
      <c r="E736" s="174" t="s">
        <v>4035</v>
      </c>
      <c r="F736" s="175" t="s">
        <v>190</v>
      </c>
      <c r="H736" s="176">
        <v>11.8</v>
      </c>
      <c r="I736" s="177"/>
      <c r="L736" s="173"/>
      <c r="M736" s="178"/>
      <c r="N736" s="179"/>
      <c r="O736" s="179"/>
      <c r="P736" s="179"/>
      <c r="Q736" s="179"/>
      <c r="R736" s="179"/>
      <c r="S736" s="179"/>
      <c r="T736" s="180"/>
      <c r="AT736" s="174" t="s">
        <v>189</v>
      </c>
      <c r="AU736" s="174" t="s">
        <v>89</v>
      </c>
      <c r="AV736" s="14" t="s">
        <v>151</v>
      </c>
      <c r="AW736" s="14" t="s">
        <v>36</v>
      </c>
      <c r="AX736" s="14" t="s">
        <v>25</v>
      </c>
      <c r="AY736" s="174" t="s">
        <v>181</v>
      </c>
    </row>
    <row r="737" spans="1:65" s="2" customFormat="1" ht="24.2" customHeight="1">
      <c r="A737" s="33"/>
      <c r="B737" s="150"/>
      <c r="C737" s="188" t="s">
        <v>1010</v>
      </c>
      <c r="D737" s="188" t="s">
        <v>301</v>
      </c>
      <c r="E737" s="189" t="s">
        <v>4349</v>
      </c>
      <c r="F737" s="190" t="s">
        <v>4350</v>
      </c>
      <c r="G737" s="191" t="s">
        <v>346</v>
      </c>
      <c r="H737" s="192">
        <v>11.977</v>
      </c>
      <c r="I737" s="193"/>
      <c r="J737" s="194">
        <f>ROUND(I737*H737,2)</f>
        <v>0</v>
      </c>
      <c r="K737" s="190" t="s">
        <v>1</v>
      </c>
      <c r="L737" s="195"/>
      <c r="M737" s="196" t="s">
        <v>1</v>
      </c>
      <c r="N737" s="197" t="s">
        <v>46</v>
      </c>
      <c r="O737" s="59"/>
      <c r="P737" s="160">
        <f>O737*H737</f>
        <v>0</v>
      </c>
      <c r="Q737" s="160">
        <v>6.7000000000000002E-4</v>
      </c>
      <c r="R737" s="160">
        <f>Q737*H737</f>
        <v>8.0245899999999998E-3</v>
      </c>
      <c r="S737" s="160">
        <v>0</v>
      </c>
      <c r="T737" s="161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2" t="s">
        <v>213</v>
      </c>
      <c r="AT737" s="162" t="s">
        <v>301</v>
      </c>
      <c r="AU737" s="162" t="s">
        <v>89</v>
      </c>
      <c r="AY737" s="18" t="s">
        <v>181</v>
      </c>
      <c r="BE737" s="163">
        <f>IF(N737="základní",J737,0)</f>
        <v>0</v>
      </c>
      <c r="BF737" s="163">
        <f>IF(N737="snížená",J737,0)</f>
        <v>0</v>
      </c>
      <c r="BG737" s="163">
        <f>IF(N737="zákl. přenesená",J737,0)</f>
        <v>0</v>
      </c>
      <c r="BH737" s="163">
        <f>IF(N737="sníž. přenesená",J737,0)</f>
        <v>0</v>
      </c>
      <c r="BI737" s="163">
        <f>IF(N737="nulová",J737,0)</f>
        <v>0</v>
      </c>
      <c r="BJ737" s="18" t="s">
        <v>25</v>
      </c>
      <c r="BK737" s="163">
        <f>ROUND(I737*H737,2)</f>
        <v>0</v>
      </c>
      <c r="BL737" s="18" t="s">
        <v>151</v>
      </c>
      <c r="BM737" s="162" t="s">
        <v>4351</v>
      </c>
    </row>
    <row r="738" spans="1:65" s="13" customFormat="1">
      <c r="B738" s="164"/>
      <c r="D738" s="165" t="s">
        <v>189</v>
      </c>
      <c r="F738" s="167" t="s">
        <v>4352</v>
      </c>
      <c r="H738" s="168">
        <v>11.977</v>
      </c>
      <c r="I738" s="169"/>
      <c r="L738" s="164"/>
      <c r="M738" s="170"/>
      <c r="N738" s="171"/>
      <c r="O738" s="171"/>
      <c r="P738" s="171"/>
      <c r="Q738" s="171"/>
      <c r="R738" s="171"/>
      <c r="S738" s="171"/>
      <c r="T738" s="172"/>
      <c r="AT738" s="166" t="s">
        <v>189</v>
      </c>
      <c r="AU738" s="166" t="s">
        <v>89</v>
      </c>
      <c r="AV738" s="13" t="s">
        <v>89</v>
      </c>
      <c r="AW738" s="13" t="s">
        <v>3</v>
      </c>
      <c r="AX738" s="13" t="s">
        <v>25</v>
      </c>
      <c r="AY738" s="166" t="s">
        <v>181</v>
      </c>
    </row>
    <row r="739" spans="1:65" s="2" customFormat="1" ht="14.45" customHeight="1">
      <c r="A739" s="33"/>
      <c r="B739" s="150"/>
      <c r="C739" s="151" t="s">
        <v>1015</v>
      </c>
      <c r="D739" s="151" t="s">
        <v>183</v>
      </c>
      <c r="E739" s="152" t="s">
        <v>4353</v>
      </c>
      <c r="F739" s="153" t="s">
        <v>4354</v>
      </c>
      <c r="G739" s="154" t="s">
        <v>346</v>
      </c>
      <c r="H739" s="155">
        <v>1</v>
      </c>
      <c r="I739" s="156"/>
      <c r="J739" s="157">
        <f>ROUND(I739*H739,2)</f>
        <v>0</v>
      </c>
      <c r="K739" s="153" t="s">
        <v>1</v>
      </c>
      <c r="L739" s="34"/>
      <c r="M739" s="158" t="s">
        <v>1</v>
      </c>
      <c r="N739" s="159" t="s">
        <v>46</v>
      </c>
      <c r="O739" s="59"/>
      <c r="P739" s="160">
        <f>O739*H739</f>
        <v>0</v>
      </c>
      <c r="Q739" s="160">
        <v>0</v>
      </c>
      <c r="R739" s="160">
        <f>Q739*H739</f>
        <v>0</v>
      </c>
      <c r="S739" s="160">
        <v>0</v>
      </c>
      <c r="T739" s="161">
        <f>S739*H739</f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62" t="s">
        <v>151</v>
      </c>
      <c r="AT739" s="162" t="s">
        <v>183</v>
      </c>
      <c r="AU739" s="162" t="s">
        <v>89</v>
      </c>
      <c r="AY739" s="18" t="s">
        <v>181</v>
      </c>
      <c r="BE739" s="163">
        <f>IF(N739="základní",J739,0)</f>
        <v>0</v>
      </c>
      <c r="BF739" s="163">
        <f>IF(N739="snížená",J739,0)</f>
        <v>0</v>
      </c>
      <c r="BG739" s="163">
        <f>IF(N739="zákl. přenesená",J739,0)</f>
        <v>0</v>
      </c>
      <c r="BH739" s="163">
        <f>IF(N739="sníž. přenesená",J739,0)</f>
        <v>0</v>
      </c>
      <c r="BI739" s="163">
        <f>IF(N739="nulová",J739,0)</f>
        <v>0</v>
      </c>
      <c r="BJ739" s="18" t="s">
        <v>25</v>
      </c>
      <c r="BK739" s="163">
        <f>ROUND(I739*H739,2)</f>
        <v>0</v>
      </c>
      <c r="BL739" s="18" t="s">
        <v>151</v>
      </c>
      <c r="BM739" s="162" t="s">
        <v>4355</v>
      </c>
    </row>
    <row r="740" spans="1:65" s="2" customFormat="1" ht="24.2" customHeight="1">
      <c r="A740" s="33"/>
      <c r="B740" s="150"/>
      <c r="C740" s="151" t="s">
        <v>1022</v>
      </c>
      <c r="D740" s="151" t="s">
        <v>183</v>
      </c>
      <c r="E740" s="152" t="s">
        <v>4356</v>
      </c>
      <c r="F740" s="153" t="s">
        <v>4357</v>
      </c>
      <c r="G740" s="154" t="s">
        <v>346</v>
      </c>
      <c r="H740" s="155">
        <v>48.2</v>
      </c>
      <c r="I740" s="156"/>
      <c r="J740" s="157">
        <f>ROUND(I740*H740,2)</f>
        <v>0</v>
      </c>
      <c r="K740" s="153" t="s">
        <v>187</v>
      </c>
      <c r="L740" s="34"/>
      <c r="M740" s="158" t="s">
        <v>1</v>
      </c>
      <c r="N740" s="159" t="s">
        <v>46</v>
      </c>
      <c r="O740" s="59"/>
      <c r="P740" s="160">
        <f>O740*H740</f>
        <v>0</v>
      </c>
      <c r="Q740" s="160">
        <v>0</v>
      </c>
      <c r="R740" s="160">
        <f>Q740*H740</f>
        <v>0</v>
      </c>
      <c r="S740" s="160">
        <v>0</v>
      </c>
      <c r="T740" s="161">
        <f>S740*H740</f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62" t="s">
        <v>151</v>
      </c>
      <c r="AT740" s="162" t="s">
        <v>183</v>
      </c>
      <c r="AU740" s="162" t="s">
        <v>89</v>
      </c>
      <c r="AY740" s="18" t="s">
        <v>181</v>
      </c>
      <c r="BE740" s="163">
        <f>IF(N740="základní",J740,0)</f>
        <v>0</v>
      </c>
      <c r="BF740" s="163">
        <f>IF(N740="snížená",J740,0)</f>
        <v>0</v>
      </c>
      <c r="BG740" s="163">
        <f>IF(N740="zákl. přenesená",J740,0)</f>
        <v>0</v>
      </c>
      <c r="BH740" s="163">
        <f>IF(N740="sníž. přenesená",J740,0)</f>
        <v>0</v>
      </c>
      <c r="BI740" s="163">
        <f>IF(N740="nulová",J740,0)</f>
        <v>0</v>
      </c>
      <c r="BJ740" s="18" t="s">
        <v>25</v>
      </c>
      <c r="BK740" s="163">
        <f>ROUND(I740*H740,2)</f>
        <v>0</v>
      </c>
      <c r="BL740" s="18" t="s">
        <v>151</v>
      </c>
      <c r="BM740" s="162" t="s">
        <v>4358</v>
      </c>
    </row>
    <row r="741" spans="1:65" s="13" customFormat="1">
      <c r="B741" s="164"/>
      <c r="D741" s="165" t="s">
        <v>189</v>
      </c>
      <c r="E741" s="166" t="s">
        <v>1</v>
      </c>
      <c r="F741" s="167" t="s">
        <v>4038</v>
      </c>
      <c r="H741" s="168">
        <v>48.2</v>
      </c>
      <c r="I741" s="169"/>
      <c r="L741" s="164"/>
      <c r="M741" s="170"/>
      <c r="N741" s="171"/>
      <c r="O741" s="171"/>
      <c r="P741" s="171"/>
      <c r="Q741" s="171"/>
      <c r="R741" s="171"/>
      <c r="S741" s="171"/>
      <c r="T741" s="172"/>
      <c r="AT741" s="166" t="s">
        <v>189</v>
      </c>
      <c r="AU741" s="166" t="s">
        <v>89</v>
      </c>
      <c r="AV741" s="13" t="s">
        <v>89</v>
      </c>
      <c r="AW741" s="13" t="s">
        <v>36</v>
      </c>
      <c r="AX741" s="13" t="s">
        <v>81</v>
      </c>
      <c r="AY741" s="166" t="s">
        <v>181</v>
      </c>
    </row>
    <row r="742" spans="1:65" s="14" customFormat="1">
      <c r="B742" s="173"/>
      <c r="D742" s="165" t="s">
        <v>189</v>
      </c>
      <c r="E742" s="174" t="s">
        <v>4037</v>
      </c>
      <c r="F742" s="175" t="s">
        <v>190</v>
      </c>
      <c r="H742" s="176">
        <v>48.2</v>
      </c>
      <c r="I742" s="177"/>
      <c r="L742" s="173"/>
      <c r="M742" s="178"/>
      <c r="N742" s="179"/>
      <c r="O742" s="179"/>
      <c r="P742" s="179"/>
      <c r="Q742" s="179"/>
      <c r="R742" s="179"/>
      <c r="S742" s="179"/>
      <c r="T742" s="180"/>
      <c r="AT742" s="174" t="s">
        <v>189</v>
      </c>
      <c r="AU742" s="174" t="s">
        <v>89</v>
      </c>
      <c r="AV742" s="14" t="s">
        <v>151</v>
      </c>
      <c r="AW742" s="14" t="s">
        <v>36</v>
      </c>
      <c r="AX742" s="14" t="s">
        <v>25</v>
      </c>
      <c r="AY742" s="174" t="s">
        <v>181</v>
      </c>
    </row>
    <row r="743" spans="1:65" s="2" customFormat="1" ht="24.2" customHeight="1">
      <c r="A743" s="33"/>
      <c r="B743" s="150"/>
      <c r="C743" s="188" t="s">
        <v>1029</v>
      </c>
      <c r="D743" s="188" t="s">
        <v>301</v>
      </c>
      <c r="E743" s="189" t="s">
        <v>4359</v>
      </c>
      <c r="F743" s="190" t="s">
        <v>4360</v>
      </c>
      <c r="G743" s="191" t="s">
        <v>346</v>
      </c>
      <c r="H743" s="192">
        <v>48.923000000000002</v>
      </c>
      <c r="I743" s="193"/>
      <c r="J743" s="194">
        <f>ROUND(I743*H743,2)</f>
        <v>0</v>
      </c>
      <c r="K743" s="190" t="s">
        <v>1</v>
      </c>
      <c r="L743" s="195"/>
      <c r="M743" s="196" t="s">
        <v>1</v>
      </c>
      <c r="N743" s="197" t="s">
        <v>46</v>
      </c>
      <c r="O743" s="59"/>
      <c r="P743" s="160">
        <f>O743*H743</f>
        <v>0</v>
      </c>
      <c r="Q743" s="160">
        <v>1.06E-3</v>
      </c>
      <c r="R743" s="160">
        <f>Q743*H743</f>
        <v>5.1858380000000003E-2</v>
      </c>
      <c r="S743" s="160">
        <v>0</v>
      </c>
      <c r="T743" s="161">
        <f>S743*H743</f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62" t="s">
        <v>213</v>
      </c>
      <c r="AT743" s="162" t="s">
        <v>301</v>
      </c>
      <c r="AU743" s="162" t="s">
        <v>89</v>
      </c>
      <c r="AY743" s="18" t="s">
        <v>181</v>
      </c>
      <c r="BE743" s="163">
        <f>IF(N743="základní",J743,0)</f>
        <v>0</v>
      </c>
      <c r="BF743" s="163">
        <f>IF(N743="snížená",J743,0)</f>
        <v>0</v>
      </c>
      <c r="BG743" s="163">
        <f>IF(N743="zákl. přenesená",J743,0)</f>
        <v>0</v>
      </c>
      <c r="BH743" s="163">
        <f>IF(N743="sníž. přenesená",J743,0)</f>
        <v>0</v>
      </c>
      <c r="BI743" s="163">
        <f>IF(N743="nulová",J743,0)</f>
        <v>0</v>
      </c>
      <c r="BJ743" s="18" t="s">
        <v>25</v>
      </c>
      <c r="BK743" s="163">
        <f>ROUND(I743*H743,2)</f>
        <v>0</v>
      </c>
      <c r="BL743" s="18" t="s">
        <v>151</v>
      </c>
      <c r="BM743" s="162" t="s">
        <v>4361</v>
      </c>
    </row>
    <row r="744" spans="1:65" s="13" customFormat="1">
      <c r="B744" s="164"/>
      <c r="D744" s="165" t="s">
        <v>189</v>
      </c>
      <c r="F744" s="167" t="s">
        <v>4362</v>
      </c>
      <c r="H744" s="168">
        <v>48.923000000000002</v>
      </c>
      <c r="I744" s="169"/>
      <c r="L744" s="164"/>
      <c r="M744" s="170"/>
      <c r="N744" s="171"/>
      <c r="O744" s="171"/>
      <c r="P744" s="171"/>
      <c r="Q744" s="171"/>
      <c r="R744" s="171"/>
      <c r="S744" s="171"/>
      <c r="T744" s="172"/>
      <c r="AT744" s="166" t="s">
        <v>189</v>
      </c>
      <c r="AU744" s="166" t="s">
        <v>89</v>
      </c>
      <c r="AV744" s="13" t="s">
        <v>89</v>
      </c>
      <c r="AW744" s="13" t="s">
        <v>3</v>
      </c>
      <c r="AX744" s="13" t="s">
        <v>25</v>
      </c>
      <c r="AY744" s="166" t="s">
        <v>181</v>
      </c>
    </row>
    <row r="745" spans="1:65" s="2" customFormat="1" ht="14.45" customHeight="1">
      <c r="A745" s="33"/>
      <c r="B745" s="150"/>
      <c r="C745" s="151" t="s">
        <v>147</v>
      </c>
      <c r="D745" s="151" t="s">
        <v>183</v>
      </c>
      <c r="E745" s="152" t="s">
        <v>4363</v>
      </c>
      <c r="F745" s="153" t="s">
        <v>4364</v>
      </c>
      <c r="G745" s="154" t="s">
        <v>346</v>
      </c>
      <c r="H745" s="155">
        <v>12.6</v>
      </c>
      <c r="I745" s="156"/>
      <c r="J745" s="157">
        <f>ROUND(I745*H745,2)</f>
        <v>0</v>
      </c>
      <c r="K745" s="153" t="s">
        <v>1</v>
      </c>
      <c r="L745" s="34"/>
      <c r="M745" s="158" t="s">
        <v>1</v>
      </c>
      <c r="N745" s="159" t="s">
        <v>46</v>
      </c>
      <c r="O745" s="59"/>
      <c r="P745" s="160">
        <f>O745*H745</f>
        <v>0</v>
      </c>
      <c r="Q745" s="160">
        <v>0</v>
      </c>
      <c r="R745" s="160">
        <f>Q745*H745</f>
        <v>0</v>
      </c>
      <c r="S745" s="160">
        <v>0</v>
      </c>
      <c r="T745" s="161">
        <f>S745*H745</f>
        <v>0</v>
      </c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R745" s="162" t="s">
        <v>151</v>
      </c>
      <c r="AT745" s="162" t="s">
        <v>183</v>
      </c>
      <c r="AU745" s="162" t="s">
        <v>89</v>
      </c>
      <c r="AY745" s="18" t="s">
        <v>181</v>
      </c>
      <c r="BE745" s="163">
        <f>IF(N745="základní",J745,0)</f>
        <v>0</v>
      </c>
      <c r="BF745" s="163">
        <f>IF(N745="snížená",J745,0)</f>
        <v>0</v>
      </c>
      <c r="BG745" s="163">
        <f>IF(N745="zákl. přenesená",J745,0)</f>
        <v>0</v>
      </c>
      <c r="BH745" s="163">
        <f>IF(N745="sníž. přenesená",J745,0)</f>
        <v>0</v>
      </c>
      <c r="BI745" s="163">
        <f>IF(N745="nulová",J745,0)</f>
        <v>0</v>
      </c>
      <c r="BJ745" s="18" t="s">
        <v>25</v>
      </c>
      <c r="BK745" s="163">
        <f>ROUND(I745*H745,2)</f>
        <v>0</v>
      </c>
      <c r="BL745" s="18" t="s">
        <v>151</v>
      </c>
      <c r="BM745" s="162" t="s">
        <v>4365</v>
      </c>
    </row>
    <row r="746" spans="1:65" s="13" customFormat="1">
      <c r="B746" s="164"/>
      <c r="D746" s="165" t="s">
        <v>189</v>
      </c>
      <c r="E746" s="166" t="s">
        <v>1</v>
      </c>
      <c r="F746" s="167" t="s">
        <v>4366</v>
      </c>
      <c r="H746" s="168">
        <v>12.6</v>
      </c>
      <c r="I746" s="169"/>
      <c r="L746" s="164"/>
      <c r="M746" s="170"/>
      <c r="N746" s="171"/>
      <c r="O746" s="171"/>
      <c r="P746" s="171"/>
      <c r="Q746" s="171"/>
      <c r="R746" s="171"/>
      <c r="S746" s="171"/>
      <c r="T746" s="172"/>
      <c r="AT746" s="166" t="s">
        <v>189</v>
      </c>
      <c r="AU746" s="166" t="s">
        <v>89</v>
      </c>
      <c r="AV746" s="13" t="s">
        <v>89</v>
      </c>
      <c r="AW746" s="13" t="s">
        <v>36</v>
      </c>
      <c r="AX746" s="13" t="s">
        <v>81</v>
      </c>
      <c r="AY746" s="166" t="s">
        <v>181</v>
      </c>
    </row>
    <row r="747" spans="1:65" s="14" customFormat="1">
      <c r="B747" s="173"/>
      <c r="D747" s="165" t="s">
        <v>189</v>
      </c>
      <c r="E747" s="174" t="s">
        <v>1</v>
      </c>
      <c r="F747" s="175" t="s">
        <v>190</v>
      </c>
      <c r="H747" s="176">
        <v>12.6</v>
      </c>
      <c r="I747" s="177"/>
      <c r="L747" s="173"/>
      <c r="M747" s="178"/>
      <c r="N747" s="179"/>
      <c r="O747" s="179"/>
      <c r="P747" s="179"/>
      <c r="Q747" s="179"/>
      <c r="R747" s="179"/>
      <c r="S747" s="179"/>
      <c r="T747" s="180"/>
      <c r="AT747" s="174" t="s">
        <v>189</v>
      </c>
      <c r="AU747" s="174" t="s">
        <v>89</v>
      </c>
      <c r="AV747" s="14" t="s">
        <v>151</v>
      </c>
      <c r="AW747" s="14" t="s">
        <v>36</v>
      </c>
      <c r="AX747" s="14" t="s">
        <v>25</v>
      </c>
      <c r="AY747" s="174" t="s">
        <v>181</v>
      </c>
    </row>
    <row r="748" spans="1:65" s="2" customFormat="1" ht="24.2" customHeight="1">
      <c r="A748" s="33"/>
      <c r="B748" s="150"/>
      <c r="C748" s="151" t="s">
        <v>104</v>
      </c>
      <c r="D748" s="151" t="s">
        <v>183</v>
      </c>
      <c r="E748" s="152" t="s">
        <v>4367</v>
      </c>
      <c r="F748" s="153" t="s">
        <v>4368</v>
      </c>
      <c r="G748" s="154" t="s">
        <v>186</v>
      </c>
      <c r="H748" s="155">
        <v>27</v>
      </c>
      <c r="I748" s="156"/>
      <c r="J748" s="157">
        <f>ROUND(I748*H748,2)</f>
        <v>0</v>
      </c>
      <c r="K748" s="153" t="s">
        <v>187</v>
      </c>
      <c r="L748" s="34"/>
      <c r="M748" s="158" t="s">
        <v>1</v>
      </c>
      <c r="N748" s="159" t="s">
        <v>46</v>
      </c>
      <c r="O748" s="59"/>
      <c r="P748" s="160">
        <f>O748*H748</f>
        <v>0</v>
      </c>
      <c r="Q748" s="160">
        <v>0</v>
      </c>
      <c r="R748" s="160">
        <f>Q748*H748</f>
        <v>0</v>
      </c>
      <c r="S748" s="160">
        <v>0</v>
      </c>
      <c r="T748" s="161">
        <f>S748*H748</f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62" t="s">
        <v>151</v>
      </c>
      <c r="AT748" s="162" t="s">
        <v>183</v>
      </c>
      <c r="AU748" s="162" t="s">
        <v>89</v>
      </c>
      <c r="AY748" s="18" t="s">
        <v>181</v>
      </c>
      <c r="BE748" s="163">
        <f>IF(N748="základní",J748,0)</f>
        <v>0</v>
      </c>
      <c r="BF748" s="163">
        <f>IF(N748="snížená",J748,0)</f>
        <v>0</v>
      </c>
      <c r="BG748" s="163">
        <f>IF(N748="zákl. přenesená",J748,0)</f>
        <v>0</v>
      </c>
      <c r="BH748" s="163">
        <f>IF(N748="sníž. přenesená",J748,0)</f>
        <v>0</v>
      </c>
      <c r="BI748" s="163">
        <f>IF(N748="nulová",J748,0)</f>
        <v>0</v>
      </c>
      <c r="BJ748" s="18" t="s">
        <v>25</v>
      </c>
      <c r="BK748" s="163">
        <f>ROUND(I748*H748,2)</f>
        <v>0</v>
      </c>
      <c r="BL748" s="18" t="s">
        <v>151</v>
      </c>
      <c r="BM748" s="162" t="s">
        <v>4369</v>
      </c>
    </row>
    <row r="749" spans="1:65" s="13" customFormat="1">
      <c r="B749" s="164"/>
      <c r="D749" s="165" t="s">
        <v>189</v>
      </c>
      <c r="E749" s="166" t="s">
        <v>1</v>
      </c>
      <c r="F749" s="167" t="s">
        <v>4370</v>
      </c>
      <c r="H749" s="168">
        <v>27</v>
      </c>
      <c r="I749" s="169"/>
      <c r="L749" s="164"/>
      <c r="M749" s="170"/>
      <c r="N749" s="171"/>
      <c r="O749" s="171"/>
      <c r="P749" s="171"/>
      <c r="Q749" s="171"/>
      <c r="R749" s="171"/>
      <c r="S749" s="171"/>
      <c r="T749" s="172"/>
      <c r="AT749" s="166" t="s">
        <v>189</v>
      </c>
      <c r="AU749" s="166" t="s">
        <v>89</v>
      </c>
      <c r="AV749" s="13" t="s">
        <v>89</v>
      </c>
      <c r="AW749" s="13" t="s">
        <v>36</v>
      </c>
      <c r="AX749" s="13" t="s">
        <v>25</v>
      </c>
      <c r="AY749" s="166" t="s">
        <v>181</v>
      </c>
    </row>
    <row r="750" spans="1:65" s="2" customFormat="1" ht="24.2" customHeight="1">
      <c r="A750" s="33"/>
      <c r="B750" s="150"/>
      <c r="C750" s="188" t="s">
        <v>1042</v>
      </c>
      <c r="D750" s="188" t="s">
        <v>301</v>
      </c>
      <c r="E750" s="189" t="s">
        <v>4371</v>
      </c>
      <c r="F750" s="190" t="s">
        <v>4372</v>
      </c>
      <c r="G750" s="191" t="s">
        <v>186</v>
      </c>
      <c r="H750" s="192">
        <v>19.190000000000001</v>
      </c>
      <c r="I750" s="193"/>
      <c r="J750" s="194">
        <f>ROUND(I750*H750,2)</f>
        <v>0</v>
      </c>
      <c r="K750" s="190" t="s">
        <v>1</v>
      </c>
      <c r="L750" s="195"/>
      <c r="M750" s="196" t="s">
        <v>1</v>
      </c>
      <c r="N750" s="197" t="s">
        <v>46</v>
      </c>
      <c r="O750" s="59"/>
      <c r="P750" s="160">
        <f>O750*H750</f>
        <v>0</v>
      </c>
      <c r="Q750" s="160">
        <v>4.3E-3</v>
      </c>
      <c r="R750" s="160">
        <f>Q750*H750</f>
        <v>8.2517000000000007E-2</v>
      </c>
      <c r="S750" s="160">
        <v>0</v>
      </c>
      <c r="T750" s="161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62" t="s">
        <v>213</v>
      </c>
      <c r="AT750" s="162" t="s">
        <v>301</v>
      </c>
      <c r="AU750" s="162" t="s">
        <v>89</v>
      </c>
      <c r="AY750" s="18" t="s">
        <v>181</v>
      </c>
      <c r="BE750" s="163">
        <f>IF(N750="základní",J750,0)</f>
        <v>0</v>
      </c>
      <c r="BF750" s="163">
        <f>IF(N750="snížená",J750,0)</f>
        <v>0</v>
      </c>
      <c r="BG750" s="163">
        <f>IF(N750="zákl. přenesená",J750,0)</f>
        <v>0</v>
      </c>
      <c r="BH750" s="163">
        <f>IF(N750="sníž. přenesená",J750,0)</f>
        <v>0</v>
      </c>
      <c r="BI750" s="163">
        <f>IF(N750="nulová",J750,0)</f>
        <v>0</v>
      </c>
      <c r="BJ750" s="18" t="s">
        <v>25</v>
      </c>
      <c r="BK750" s="163">
        <f>ROUND(I750*H750,2)</f>
        <v>0</v>
      </c>
      <c r="BL750" s="18" t="s">
        <v>151</v>
      </c>
      <c r="BM750" s="162" t="s">
        <v>4373</v>
      </c>
    </row>
    <row r="751" spans="1:65" s="13" customFormat="1">
      <c r="B751" s="164"/>
      <c r="D751" s="165" t="s">
        <v>189</v>
      </c>
      <c r="E751" s="166" t="s">
        <v>1</v>
      </c>
      <c r="F751" s="167" t="s">
        <v>4374</v>
      </c>
      <c r="H751" s="168">
        <v>19.190000000000001</v>
      </c>
      <c r="I751" s="169"/>
      <c r="L751" s="164"/>
      <c r="M751" s="170"/>
      <c r="N751" s="171"/>
      <c r="O751" s="171"/>
      <c r="P751" s="171"/>
      <c r="Q751" s="171"/>
      <c r="R751" s="171"/>
      <c r="S751" s="171"/>
      <c r="T751" s="172"/>
      <c r="AT751" s="166" t="s">
        <v>189</v>
      </c>
      <c r="AU751" s="166" t="s">
        <v>89</v>
      </c>
      <c r="AV751" s="13" t="s">
        <v>89</v>
      </c>
      <c r="AW751" s="13" t="s">
        <v>36</v>
      </c>
      <c r="AX751" s="13" t="s">
        <v>81</v>
      </c>
      <c r="AY751" s="166" t="s">
        <v>181</v>
      </c>
    </row>
    <row r="752" spans="1:65" s="14" customFormat="1">
      <c r="B752" s="173"/>
      <c r="D752" s="165" t="s">
        <v>189</v>
      </c>
      <c r="E752" s="174" t="s">
        <v>1</v>
      </c>
      <c r="F752" s="175" t="s">
        <v>190</v>
      </c>
      <c r="H752" s="176">
        <v>19.190000000000001</v>
      </c>
      <c r="I752" s="177"/>
      <c r="L752" s="173"/>
      <c r="M752" s="178"/>
      <c r="N752" s="179"/>
      <c r="O752" s="179"/>
      <c r="P752" s="179"/>
      <c r="Q752" s="179"/>
      <c r="R752" s="179"/>
      <c r="S752" s="179"/>
      <c r="T752" s="180"/>
      <c r="AT752" s="174" t="s">
        <v>189</v>
      </c>
      <c r="AU752" s="174" t="s">
        <v>89</v>
      </c>
      <c r="AV752" s="14" t="s">
        <v>151</v>
      </c>
      <c r="AW752" s="14" t="s">
        <v>36</v>
      </c>
      <c r="AX752" s="14" t="s">
        <v>25</v>
      </c>
      <c r="AY752" s="174" t="s">
        <v>181</v>
      </c>
    </row>
    <row r="753" spans="1:65" s="2" customFormat="1" ht="24.2" customHeight="1">
      <c r="A753" s="33"/>
      <c r="B753" s="150"/>
      <c r="C753" s="188" t="s">
        <v>2287</v>
      </c>
      <c r="D753" s="188" t="s">
        <v>301</v>
      </c>
      <c r="E753" s="189" t="s">
        <v>4375</v>
      </c>
      <c r="F753" s="190" t="s">
        <v>4376</v>
      </c>
      <c r="G753" s="191" t="s">
        <v>186</v>
      </c>
      <c r="H753" s="192">
        <v>2.02</v>
      </c>
      <c r="I753" s="193"/>
      <c r="J753" s="194">
        <f>ROUND(I753*H753,2)</f>
        <v>0</v>
      </c>
      <c r="K753" s="190" t="s">
        <v>1</v>
      </c>
      <c r="L753" s="195"/>
      <c r="M753" s="196" t="s">
        <v>1</v>
      </c>
      <c r="N753" s="197" t="s">
        <v>46</v>
      </c>
      <c r="O753" s="59"/>
      <c r="P753" s="160">
        <f>O753*H753</f>
        <v>0</v>
      </c>
      <c r="Q753" s="160">
        <v>4.3E-3</v>
      </c>
      <c r="R753" s="160">
        <f>Q753*H753</f>
        <v>8.6859999999999993E-3</v>
      </c>
      <c r="S753" s="160">
        <v>0</v>
      </c>
      <c r="T753" s="161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2" t="s">
        <v>213</v>
      </c>
      <c r="AT753" s="162" t="s">
        <v>301</v>
      </c>
      <c r="AU753" s="162" t="s">
        <v>89</v>
      </c>
      <c r="AY753" s="18" t="s">
        <v>181</v>
      </c>
      <c r="BE753" s="163">
        <f>IF(N753="základní",J753,0)</f>
        <v>0</v>
      </c>
      <c r="BF753" s="163">
        <f>IF(N753="snížená",J753,0)</f>
        <v>0</v>
      </c>
      <c r="BG753" s="163">
        <f>IF(N753="zákl. přenesená",J753,0)</f>
        <v>0</v>
      </c>
      <c r="BH753" s="163">
        <f>IF(N753="sníž. přenesená",J753,0)</f>
        <v>0</v>
      </c>
      <c r="BI753" s="163">
        <f>IF(N753="nulová",J753,0)</f>
        <v>0</v>
      </c>
      <c r="BJ753" s="18" t="s">
        <v>25</v>
      </c>
      <c r="BK753" s="163">
        <f>ROUND(I753*H753,2)</f>
        <v>0</v>
      </c>
      <c r="BL753" s="18" t="s">
        <v>151</v>
      </c>
      <c r="BM753" s="162" t="s">
        <v>4377</v>
      </c>
    </row>
    <row r="754" spans="1:65" s="13" customFormat="1">
      <c r="B754" s="164"/>
      <c r="D754" s="165" t="s">
        <v>189</v>
      </c>
      <c r="E754" s="166" t="s">
        <v>1</v>
      </c>
      <c r="F754" s="167" t="s">
        <v>3889</v>
      </c>
      <c r="H754" s="168">
        <v>2.02</v>
      </c>
      <c r="I754" s="169"/>
      <c r="L754" s="164"/>
      <c r="M754" s="170"/>
      <c r="N754" s="171"/>
      <c r="O754" s="171"/>
      <c r="P754" s="171"/>
      <c r="Q754" s="171"/>
      <c r="R754" s="171"/>
      <c r="S754" s="171"/>
      <c r="T754" s="172"/>
      <c r="AT754" s="166" t="s">
        <v>189</v>
      </c>
      <c r="AU754" s="166" t="s">
        <v>89</v>
      </c>
      <c r="AV754" s="13" t="s">
        <v>89</v>
      </c>
      <c r="AW754" s="13" t="s">
        <v>36</v>
      </c>
      <c r="AX754" s="13" t="s">
        <v>81</v>
      </c>
      <c r="AY754" s="166" t="s">
        <v>181</v>
      </c>
    </row>
    <row r="755" spans="1:65" s="14" customFormat="1">
      <c r="B755" s="173"/>
      <c r="D755" s="165" t="s">
        <v>189</v>
      </c>
      <c r="E755" s="174" t="s">
        <v>1</v>
      </c>
      <c r="F755" s="175" t="s">
        <v>190</v>
      </c>
      <c r="H755" s="176">
        <v>2.02</v>
      </c>
      <c r="I755" s="177"/>
      <c r="L755" s="173"/>
      <c r="M755" s="178"/>
      <c r="N755" s="179"/>
      <c r="O755" s="179"/>
      <c r="P755" s="179"/>
      <c r="Q755" s="179"/>
      <c r="R755" s="179"/>
      <c r="S755" s="179"/>
      <c r="T755" s="180"/>
      <c r="AT755" s="174" t="s">
        <v>189</v>
      </c>
      <c r="AU755" s="174" t="s">
        <v>89</v>
      </c>
      <c r="AV755" s="14" t="s">
        <v>151</v>
      </c>
      <c r="AW755" s="14" t="s">
        <v>36</v>
      </c>
      <c r="AX755" s="14" t="s">
        <v>25</v>
      </c>
      <c r="AY755" s="174" t="s">
        <v>181</v>
      </c>
    </row>
    <row r="756" spans="1:65" s="2" customFormat="1" ht="24.2" customHeight="1">
      <c r="A756" s="33"/>
      <c r="B756" s="150"/>
      <c r="C756" s="188" t="s">
        <v>2299</v>
      </c>
      <c r="D756" s="188" t="s">
        <v>301</v>
      </c>
      <c r="E756" s="189" t="s">
        <v>4378</v>
      </c>
      <c r="F756" s="190" t="s">
        <v>4379</v>
      </c>
      <c r="G756" s="191" t="s">
        <v>186</v>
      </c>
      <c r="H756" s="192">
        <v>1.01</v>
      </c>
      <c r="I756" s="193"/>
      <c r="J756" s="194">
        <f>ROUND(I756*H756,2)</f>
        <v>0</v>
      </c>
      <c r="K756" s="190" t="s">
        <v>1</v>
      </c>
      <c r="L756" s="195"/>
      <c r="M756" s="196" t="s">
        <v>1</v>
      </c>
      <c r="N756" s="197" t="s">
        <v>46</v>
      </c>
      <c r="O756" s="59"/>
      <c r="P756" s="160">
        <f>O756*H756</f>
        <v>0</v>
      </c>
      <c r="Q756" s="160">
        <v>4.3E-3</v>
      </c>
      <c r="R756" s="160">
        <f>Q756*H756</f>
        <v>4.3429999999999996E-3</v>
      </c>
      <c r="S756" s="160">
        <v>0</v>
      </c>
      <c r="T756" s="161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62" t="s">
        <v>213</v>
      </c>
      <c r="AT756" s="162" t="s">
        <v>301</v>
      </c>
      <c r="AU756" s="162" t="s">
        <v>89</v>
      </c>
      <c r="AY756" s="18" t="s">
        <v>181</v>
      </c>
      <c r="BE756" s="163">
        <f>IF(N756="základní",J756,0)</f>
        <v>0</v>
      </c>
      <c r="BF756" s="163">
        <f>IF(N756="snížená",J756,0)</f>
        <v>0</v>
      </c>
      <c r="BG756" s="163">
        <f>IF(N756="zákl. přenesená",J756,0)</f>
        <v>0</v>
      </c>
      <c r="BH756" s="163">
        <f>IF(N756="sníž. přenesená",J756,0)</f>
        <v>0</v>
      </c>
      <c r="BI756" s="163">
        <f>IF(N756="nulová",J756,0)</f>
        <v>0</v>
      </c>
      <c r="BJ756" s="18" t="s">
        <v>25</v>
      </c>
      <c r="BK756" s="163">
        <f>ROUND(I756*H756,2)</f>
        <v>0</v>
      </c>
      <c r="BL756" s="18" t="s">
        <v>151</v>
      </c>
      <c r="BM756" s="162" t="s">
        <v>4380</v>
      </c>
    </row>
    <row r="757" spans="1:65" s="13" customFormat="1">
      <c r="B757" s="164"/>
      <c r="D757" s="165" t="s">
        <v>189</v>
      </c>
      <c r="E757" s="166" t="s">
        <v>1</v>
      </c>
      <c r="F757" s="167" t="s">
        <v>4381</v>
      </c>
      <c r="H757" s="168">
        <v>1.01</v>
      </c>
      <c r="I757" s="169"/>
      <c r="L757" s="164"/>
      <c r="M757" s="170"/>
      <c r="N757" s="171"/>
      <c r="O757" s="171"/>
      <c r="P757" s="171"/>
      <c r="Q757" s="171"/>
      <c r="R757" s="171"/>
      <c r="S757" s="171"/>
      <c r="T757" s="172"/>
      <c r="AT757" s="166" t="s">
        <v>189</v>
      </c>
      <c r="AU757" s="166" t="s">
        <v>89</v>
      </c>
      <c r="AV757" s="13" t="s">
        <v>89</v>
      </c>
      <c r="AW757" s="13" t="s">
        <v>36</v>
      </c>
      <c r="AX757" s="13" t="s">
        <v>81</v>
      </c>
      <c r="AY757" s="166" t="s">
        <v>181</v>
      </c>
    </row>
    <row r="758" spans="1:65" s="14" customFormat="1">
      <c r="B758" s="173"/>
      <c r="D758" s="165" t="s">
        <v>189</v>
      </c>
      <c r="E758" s="174" t="s">
        <v>1</v>
      </c>
      <c r="F758" s="175" t="s">
        <v>190</v>
      </c>
      <c r="H758" s="176">
        <v>1.01</v>
      </c>
      <c r="I758" s="177"/>
      <c r="L758" s="173"/>
      <c r="M758" s="178"/>
      <c r="N758" s="179"/>
      <c r="O758" s="179"/>
      <c r="P758" s="179"/>
      <c r="Q758" s="179"/>
      <c r="R758" s="179"/>
      <c r="S758" s="179"/>
      <c r="T758" s="180"/>
      <c r="AT758" s="174" t="s">
        <v>189</v>
      </c>
      <c r="AU758" s="174" t="s">
        <v>89</v>
      </c>
      <c r="AV758" s="14" t="s">
        <v>151</v>
      </c>
      <c r="AW758" s="14" t="s">
        <v>36</v>
      </c>
      <c r="AX758" s="14" t="s">
        <v>25</v>
      </c>
      <c r="AY758" s="174" t="s">
        <v>181</v>
      </c>
    </row>
    <row r="759" spans="1:65" s="2" customFormat="1" ht="24.2" customHeight="1">
      <c r="A759" s="33"/>
      <c r="B759" s="150"/>
      <c r="C759" s="188" t="s">
        <v>2302</v>
      </c>
      <c r="D759" s="188" t="s">
        <v>301</v>
      </c>
      <c r="E759" s="189" t="s">
        <v>4382</v>
      </c>
      <c r="F759" s="190" t="s">
        <v>4383</v>
      </c>
      <c r="G759" s="191" t="s">
        <v>186</v>
      </c>
      <c r="H759" s="192">
        <v>5.05</v>
      </c>
      <c r="I759" s="193"/>
      <c r="J759" s="194">
        <f>ROUND(I759*H759,2)</f>
        <v>0</v>
      </c>
      <c r="K759" s="190" t="s">
        <v>1</v>
      </c>
      <c r="L759" s="195"/>
      <c r="M759" s="196" t="s">
        <v>1</v>
      </c>
      <c r="N759" s="197" t="s">
        <v>46</v>
      </c>
      <c r="O759" s="59"/>
      <c r="P759" s="160">
        <f>O759*H759</f>
        <v>0</v>
      </c>
      <c r="Q759" s="160">
        <v>4.3E-3</v>
      </c>
      <c r="R759" s="160">
        <f>Q759*H759</f>
        <v>2.1714999999999998E-2</v>
      </c>
      <c r="S759" s="160">
        <v>0</v>
      </c>
      <c r="T759" s="161">
        <f>S759*H759</f>
        <v>0</v>
      </c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R759" s="162" t="s">
        <v>213</v>
      </c>
      <c r="AT759" s="162" t="s">
        <v>301</v>
      </c>
      <c r="AU759" s="162" t="s">
        <v>89</v>
      </c>
      <c r="AY759" s="18" t="s">
        <v>181</v>
      </c>
      <c r="BE759" s="163">
        <f>IF(N759="základní",J759,0)</f>
        <v>0</v>
      </c>
      <c r="BF759" s="163">
        <f>IF(N759="snížená",J759,0)</f>
        <v>0</v>
      </c>
      <c r="BG759" s="163">
        <f>IF(N759="zákl. přenesená",J759,0)</f>
        <v>0</v>
      </c>
      <c r="BH759" s="163">
        <f>IF(N759="sníž. přenesená",J759,0)</f>
        <v>0</v>
      </c>
      <c r="BI759" s="163">
        <f>IF(N759="nulová",J759,0)</f>
        <v>0</v>
      </c>
      <c r="BJ759" s="18" t="s">
        <v>25</v>
      </c>
      <c r="BK759" s="163">
        <f>ROUND(I759*H759,2)</f>
        <v>0</v>
      </c>
      <c r="BL759" s="18" t="s">
        <v>151</v>
      </c>
      <c r="BM759" s="162" t="s">
        <v>4384</v>
      </c>
    </row>
    <row r="760" spans="1:65" s="13" customFormat="1">
      <c r="B760" s="164"/>
      <c r="D760" s="165" t="s">
        <v>189</v>
      </c>
      <c r="E760" s="166" t="s">
        <v>1</v>
      </c>
      <c r="F760" s="167" t="s">
        <v>4385</v>
      </c>
      <c r="H760" s="168">
        <v>5.05</v>
      </c>
      <c r="I760" s="169"/>
      <c r="L760" s="164"/>
      <c r="M760" s="170"/>
      <c r="N760" s="171"/>
      <c r="O760" s="171"/>
      <c r="P760" s="171"/>
      <c r="Q760" s="171"/>
      <c r="R760" s="171"/>
      <c r="S760" s="171"/>
      <c r="T760" s="172"/>
      <c r="AT760" s="166" t="s">
        <v>189</v>
      </c>
      <c r="AU760" s="166" t="s">
        <v>89</v>
      </c>
      <c r="AV760" s="13" t="s">
        <v>89</v>
      </c>
      <c r="AW760" s="13" t="s">
        <v>36</v>
      </c>
      <c r="AX760" s="13" t="s">
        <v>81</v>
      </c>
      <c r="AY760" s="166" t="s">
        <v>181</v>
      </c>
    </row>
    <row r="761" spans="1:65" s="14" customFormat="1">
      <c r="B761" s="173"/>
      <c r="D761" s="165" t="s">
        <v>189</v>
      </c>
      <c r="E761" s="174" t="s">
        <v>1</v>
      </c>
      <c r="F761" s="175" t="s">
        <v>190</v>
      </c>
      <c r="H761" s="176">
        <v>5.05</v>
      </c>
      <c r="I761" s="177"/>
      <c r="L761" s="173"/>
      <c r="M761" s="178"/>
      <c r="N761" s="179"/>
      <c r="O761" s="179"/>
      <c r="P761" s="179"/>
      <c r="Q761" s="179"/>
      <c r="R761" s="179"/>
      <c r="S761" s="179"/>
      <c r="T761" s="180"/>
      <c r="AT761" s="174" t="s">
        <v>189</v>
      </c>
      <c r="AU761" s="174" t="s">
        <v>89</v>
      </c>
      <c r="AV761" s="14" t="s">
        <v>151</v>
      </c>
      <c r="AW761" s="14" t="s">
        <v>36</v>
      </c>
      <c r="AX761" s="14" t="s">
        <v>25</v>
      </c>
      <c r="AY761" s="174" t="s">
        <v>181</v>
      </c>
    </row>
    <row r="762" spans="1:65" s="2" customFormat="1" ht="24.2" customHeight="1">
      <c r="A762" s="33"/>
      <c r="B762" s="150"/>
      <c r="C762" s="188" t="s">
        <v>2304</v>
      </c>
      <c r="D762" s="188" t="s">
        <v>301</v>
      </c>
      <c r="E762" s="189" t="s">
        <v>4386</v>
      </c>
      <c r="F762" s="190" t="s">
        <v>4387</v>
      </c>
      <c r="G762" s="191" t="s">
        <v>186</v>
      </c>
      <c r="H762" s="192">
        <v>27.27</v>
      </c>
      <c r="I762" s="193"/>
      <c r="J762" s="194">
        <f>ROUND(I762*H762,2)</f>
        <v>0</v>
      </c>
      <c r="K762" s="190" t="s">
        <v>1</v>
      </c>
      <c r="L762" s="195"/>
      <c r="M762" s="196" t="s">
        <v>1</v>
      </c>
      <c r="N762" s="197" t="s">
        <v>46</v>
      </c>
      <c r="O762" s="59"/>
      <c r="P762" s="160">
        <f>O762*H762</f>
        <v>0</v>
      </c>
      <c r="Q762" s="160">
        <v>3.5000000000000001E-3</v>
      </c>
      <c r="R762" s="160">
        <f>Q762*H762</f>
        <v>9.5445000000000002E-2</v>
      </c>
      <c r="S762" s="160">
        <v>0</v>
      </c>
      <c r="T762" s="161">
        <f>S762*H762</f>
        <v>0</v>
      </c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R762" s="162" t="s">
        <v>213</v>
      </c>
      <c r="AT762" s="162" t="s">
        <v>301</v>
      </c>
      <c r="AU762" s="162" t="s">
        <v>89</v>
      </c>
      <c r="AY762" s="18" t="s">
        <v>181</v>
      </c>
      <c r="BE762" s="163">
        <f>IF(N762="základní",J762,0)</f>
        <v>0</v>
      </c>
      <c r="BF762" s="163">
        <f>IF(N762="snížená",J762,0)</f>
        <v>0</v>
      </c>
      <c r="BG762" s="163">
        <f>IF(N762="zákl. přenesená",J762,0)</f>
        <v>0</v>
      </c>
      <c r="BH762" s="163">
        <f>IF(N762="sníž. přenesená",J762,0)</f>
        <v>0</v>
      </c>
      <c r="BI762" s="163">
        <f>IF(N762="nulová",J762,0)</f>
        <v>0</v>
      </c>
      <c r="BJ762" s="18" t="s">
        <v>25</v>
      </c>
      <c r="BK762" s="163">
        <f>ROUND(I762*H762,2)</f>
        <v>0</v>
      </c>
      <c r="BL762" s="18" t="s">
        <v>151</v>
      </c>
      <c r="BM762" s="162" t="s">
        <v>4388</v>
      </c>
    </row>
    <row r="763" spans="1:65" s="13" customFormat="1">
      <c r="B763" s="164"/>
      <c r="D763" s="165" t="s">
        <v>189</v>
      </c>
      <c r="E763" s="166" t="s">
        <v>1</v>
      </c>
      <c r="F763" s="167" t="s">
        <v>4389</v>
      </c>
      <c r="H763" s="168">
        <v>27.27</v>
      </c>
      <c r="I763" s="169"/>
      <c r="L763" s="164"/>
      <c r="M763" s="170"/>
      <c r="N763" s="171"/>
      <c r="O763" s="171"/>
      <c r="P763" s="171"/>
      <c r="Q763" s="171"/>
      <c r="R763" s="171"/>
      <c r="S763" s="171"/>
      <c r="T763" s="172"/>
      <c r="AT763" s="166" t="s">
        <v>189</v>
      </c>
      <c r="AU763" s="166" t="s">
        <v>89</v>
      </c>
      <c r="AV763" s="13" t="s">
        <v>89</v>
      </c>
      <c r="AW763" s="13" t="s">
        <v>36</v>
      </c>
      <c r="AX763" s="13" t="s">
        <v>81</v>
      </c>
      <c r="AY763" s="166" t="s">
        <v>181</v>
      </c>
    </row>
    <row r="764" spans="1:65" s="14" customFormat="1">
      <c r="B764" s="173"/>
      <c r="D764" s="165" t="s">
        <v>189</v>
      </c>
      <c r="E764" s="174" t="s">
        <v>1</v>
      </c>
      <c r="F764" s="175" t="s">
        <v>190</v>
      </c>
      <c r="H764" s="176">
        <v>27.27</v>
      </c>
      <c r="I764" s="177"/>
      <c r="L764" s="173"/>
      <c r="M764" s="178"/>
      <c r="N764" s="179"/>
      <c r="O764" s="179"/>
      <c r="P764" s="179"/>
      <c r="Q764" s="179"/>
      <c r="R764" s="179"/>
      <c r="S764" s="179"/>
      <c r="T764" s="180"/>
      <c r="AT764" s="174" t="s">
        <v>189</v>
      </c>
      <c r="AU764" s="174" t="s">
        <v>89</v>
      </c>
      <c r="AV764" s="14" t="s">
        <v>151</v>
      </c>
      <c r="AW764" s="14" t="s">
        <v>36</v>
      </c>
      <c r="AX764" s="14" t="s">
        <v>25</v>
      </c>
      <c r="AY764" s="174" t="s">
        <v>181</v>
      </c>
    </row>
    <row r="765" spans="1:65" s="2" customFormat="1" ht="24.2" customHeight="1">
      <c r="A765" s="33"/>
      <c r="B765" s="150"/>
      <c r="C765" s="151" t="s">
        <v>2307</v>
      </c>
      <c r="D765" s="151" t="s">
        <v>183</v>
      </c>
      <c r="E765" s="152" t="s">
        <v>4390</v>
      </c>
      <c r="F765" s="153" t="s">
        <v>4391</v>
      </c>
      <c r="G765" s="154" t="s">
        <v>186</v>
      </c>
      <c r="H765" s="155">
        <v>2</v>
      </c>
      <c r="I765" s="156"/>
      <c r="J765" s="157">
        <f>ROUND(I765*H765,2)</f>
        <v>0</v>
      </c>
      <c r="K765" s="153" t="s">
        <v>187</v>
      </c>
      <c r="L765" s="34"/>
      <c r="M765" s="158" t="s">
        <v>1</v>
      </c>
      <c r="N765" s="159" t="s">
        <v>46</v>
      </c>
      <c r="O765" s="59"/>
      <c r="P765" s="160">
        <f>O765*H765</f>
        <v>0</v>
      </c>
      <c r="Q765" s="160">
        <v>0</v>
      </c>
      <c r="R765" s="160">
        <f>Q765*H765</f>
        <v>0</v>
      </c>
      <c r="S765" s="160">
        <v>0</v>
      </c>
      <c r="T765" s="161">
        <f>S765*H765</f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62" t="s">
        <v>151</v>
      </c>
      <c r="AT765" s="162" t="s">
        <v>183</v>
      </c>
      <c r="AU765" s="162" t="s">
        <v>89</v>
      </c>
      <c r="AY765" s="18" t="s">
        <v>181</v>
      </c>
      <c r="BE765" s="163">
        <f>IF(N765="základní",J765,0)</f>
        <v>0</v>
      </c>
      <c r="BF765" s="163">
        <f>IF(N765="snížená",J765,0)</f>
        <v>0</v>
      </c>
      <c r="BG765" s="163">
        <f>IF(N765="zákl. přenesená",J765,0)</f>
        <v>0</v>
      </c>
      <c r="BH765" s="163">
        <f>IF(N765="sníž. přenesená",J765,0)</f>
        <v>0</v>
      </c>
      <c r="BI765" s="163">
        <f>IF(N765="nulová",J765,0)</f>
        <v>0</v>
      </c>
      <c r="BJ765" s="18" t="s">
        <v>25</v>
      </c>
      <c r="BK765" s="163">
        <f>ROUND(I765*H765,2)</f>
        <v>0</v>
      </c>
      <c r="BL765" s="18" t="s">
        <v>151</v>
      </c>
      <c r="BM765" s="162" t="s">
        <v>4392</v>
      </c>
    </row>
    <row r="766" spans="1:65" s="13" customFormat="1">
      <c r="B766" s="164"/>
      <c r="D766" s="165" t="s">
        <v>189</v>
      </c>
      <c r="E766" s="166" t="s">
        <v>1</v>
      </c>
      <c r="F766" s="167" t="s">
        <v>89</v>
      </c>
      <c r="H766" s="168">
        <v>2</v>
      </c>
      <c r="I766" s="169"/>
      <c r="L766" s="164"/>
      <c r="M766" s="170"/>
      <c r="N766" s="171"/>
      <c r="O766" s="171"/>
      <c r="P766" s="171"/>
      <c r="Q766" s="171"/>
      <c r="R766" s="171"/>
      <c r="S766" s="171"/>
      <c r="T766" s="172"/>
      <c r="AT766" s="166" t="s">
        <v>189</v>
      </c>
      <c r="AU766" s="166" t="s">
        <v>89</v>
      </c>
      <c r="AV766" s="13" t="s">
        <v>89</v>
      </c>
      <c r="AW766" s="13" t="s">
        <v>36</v>
      </c>
      <c r="AX766" s="13" t="s">
        <v>25</v>
      </c>
      <c r="AY766" s="166" t="s">
        <v>181</v>
      </c>
    </row>
    <row r="767" spans="1:65" s="2" customFormat="1" ht="24.2" customHeight="1">
      <c r="A767" s="33"/>
      <c r="B767" s="150"/>
      <c r="C767" s="188" t="s">
        <v>2312</v>
      </c>
      <c r="D767" s="188" t="s">
        <v>301</v>
      </c>
      <c r="E767" s="189" t="s">
        <v>4393</v>
      </c>
      <c r="F767" s="190" t="s">
        <v>4394</v>
      </c>
      <c r="G767" s="191" t="s">
        <v>186</v>
      </c>
      <c r="H767" s="192">
        <v>2.02</v>
      </c>
      <c r="I767" s="193"/>
      <c r="J767" s="194">
        <f>ROUND(I767*H767,2)</f>
        <v>0</v>
      </c>
      <c r="K767" s="190" t="s">
        <v>1</v>
      </c>
      <c r="L767" s="195"/>
      <c r="M767" s="196" t="s">
        <v>1</v>
      </c>
      <c r="N767" s="197" t="s">
        <v>46</v>
      </c>
      <c r="O767" s="59"/>
      <c r="P767" s="160">
        <f>O767*H767</f>
        <v>0</v>
      </c>
      <c r="Q767" s="160">
        <v>4.7000000000000002E-3</v>
      </c>
      <c r="R767" s="160">
        <f>Q767*H767</f>
        <v>9.4940000000000007E-3</v>
      </c>
      <c r="S767" s="160">
        <v>0</v>
      </c>
      <c r="T767" s="161">
        <f>S767*H767</f>
        <v>0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62" t="s">
        <v>213</v>
      </c>
      <c r="AT767" s="162" t="s">
        <v>301</v>
      </c>
      <c r="AU767" s="162" t="s">
        <v>89</v>
      </c>
      <c r="AY767" s="18" t="s">
        <v>181</v>
      </c>
      <c r="BE767" s="163">
        <f>IF(N767="základní",J767,0)</f>
        <v>0</v>
      </c>
      <c r="BF767" s="163">
        <f>IF(N767="snížená",J767,0)</f>
        <v>0</v>
      </c>
      <c r="BG767" s="163">
        <f>IF(N767="zákl. přenesená",J767,0)</f>
        <v>0</v>
      </c>
      <c r="BH767" s="163">
        <f>IF(N767="sníž. přenesená",J767,0)</f>
        <v>0</v>
      </c>
      <c r="BI767" s="163">
        <f>IF(N767="nulová",J767,0)</f>
        <v>0</v>
      </c>
      <c r="BJ767" s="18" t="s">
        <v>25</v>
      </c>
      <c r="BK767" s="163">
        <f>ROUND(I767*H767,2)</f>
        <v>0</v>
      </c>
      <c r="BL767" s="18" t="s">
        <v>151</v>
      </c>
      <c r="BM767" s="162" t="s">
        <v>4395</v>
      </c>
    </row>
    <row r="768" spans="1:65" s="13" customFormat="1">
      <c r="B768" s="164"/>
      <c r="D768" s="165" t="s">
        <v>189</v>
      </c>
      <c r="E768" s="166" t="s">
        <v>1</v>
      </c>
      <c r="F768" s="167" t="s">
        <v>3889</v>
      </c>
      <c r="H768" s="168">
        <v>2.02</v>
      </c>
      <c r="I768" s="169"/>
      <c r="L768" s="164"/>
      <c r="M768" s="170"/>
      <c r="N768" s="171"/>
      <c r="O768" s="171"/>
      <c r="P768" s="171"/>
      <c r="Q768" s="171"/>
      <c r="R768" s="171"/>
      <c r="S768" s="171"/>
      <c r="T768" s="172"/>
      <c r="AT768" s="166" t="s">
        <v>189</v>
      </c>
      <c r="AU768" s="166" t="s">
        <v>89</v>
      </c>
      <c r="AV768" s="13" t="s">
        <v>89</v>
      </c>
      <c r="AW768" s="13" t="s">
        <v>36</v>
      </c>
      <c r="AX768" s="13" t="s">
        <v>81</v>
      </c>
      <c r="AY768" s="166" t="s">
        <v>181</v>
      </c>
    </row>
    <row r="769" spans="1:65" s="14" customFormat="1">
      <c r="B769" s="173"/>
      <c r="D769" s="165" t="s">
        <v>189</v>
      </c>
      <c r="E769" s="174" t="s">
        <v>1</v>
      </c>
      <c r="F769" s="175" t="s">
        <v>190</v>
      </c>
      <c r="H769" s="176">
        <v>2.02</v>
      </c>
      <c r="I769" s="177"/>
      <c r="L769" s="173"/>
      <c r="M769" s="178"/>
      <c r="N769" s="179"/>
      <c r="O769" s="179"/>
      <c r="P769" s="179"/>
      <c r="Q769" s="179"/>
      <c r="R769" s="179"/>
      <c r="S769" s="179"/>
      <c r="T769" s="180"/>
      <c r="AT769" s="174" t="s">
        <v>189</v>
      </c>
      <c r="AU769" s="174" t="s">
        <v>89</v>
      </c>
      <c r="AV769" s="14" t="s">
        <v>151</v>
      </c>
      <c r="AW769" s="14" t="s">
        <v>36</v>
      </c>
      <c r="AX769" s="14" t="s">
        <v>25</v>
      </c>
      <c r="AY769" s="174" t="s">
        <v>181</v>
      </c>
    </row>
    <row r="770" spans="1:65" s="2" customFormat="1" ht="24.2" customHeight="1">
      <c r="A770" s="33"/>
      <c r="B770" s="150"/>
      <c r="C770" s="188" t="s">
        <v>2314</v>
      </c>
      <c r="D770" s="188" t="s">
        <v>301</v>
      </c>
      <c r="E770" s="189" t="s">
        <v>4386</v>
      </c>
      <c r="F770" s="190" t="s">
        <v>4387</v>
      </c>
      <c r="G770" s="191" t="s">
        <v>186</v>
      </c>
      <c r="H770" s="192">
        <v>2.02</v>
      </c>
      <c r="I770" s="193"/>
      <c r="J770" s="194">
        <f>ROUND(I770*H770,2)</f>
        <v>0</v>
      </c>
      <c r="K770" s="190" t="s">
        <v>1</v>
      </c>
      <c r="L770" s="195"/>
      <c r="M770" s="196" t="s">
        <v>1</v>
      </c>
      <c r="N770" s="197" t="s">
        <v>46</v>
      </c>
      <c r="O770" s="59"/>
      <c r="P770" s="160">
        <f>O770*H770</f>
        <v>0</v>
      </c>
      <c r="Q770" s="160">
        <v>3.5000000000000001E-3</v>
      </c>
      <c r="R770" s="160">
        <f>Q770*H770</f>
        <v>7.0699999999999999E-3</v>
      </c>
      <c r="S770" s="160">
        <v>0</v>
      </c>
      <c r="T770" s="161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62" t="s">
        <v>213</v>
      </c>
      <c r="AT770" s="162" t="s">
        <v>301</v>
      </c>
      <c r="AU770" s="162" t="s">
        <v>89</v>
      </c>
      <c r="AY770" s="18" t="s">
        <v>181</v>
      </c>
      <c r="BE770" s="163">
        <f>IF(N770="základní",J770,0)</f>
        <v>0</v>
      </c>
      <c r="BF770" s="163">
        <f>IF(N770="snížená",J770,0)</f>
        <v>0</v>
      </c>
      <c r="BG770" s="163">
        <f>IF(N770="zákl. přenesená",J770,0)</f>
        <v>0</v>
      </c>
      <c r="BH770" s="163">
        <f>IF(N770="sníž. přenesená",J770,0)</f>
        <v>0</v>
      </c>
      <c r="BI770" s="163">
        <f>IF(N770="nulová",J770,0)</f>
        <v>0</v>
      </c>
      <c r="BJ770" s="18" t="s">
        <v>25</v>
      </c>
      <c r="BK770" s="163">
        <f>ROUND(I770*H770,2)</f>
        <v>0</v>
      </c>
      <c r="BL770" s="18" t="s">
        <v>151</v>
      </c>
      <c r="BM770" s="162" t="s">
        <v>4396</v>
      </c>
    </row>
    <row r="771" spans="1:65" s="13" customFormat="1">
      <c r="B771" s="164"/>
      <c r="D771" s="165" t="s">
        <v>189</v>
      </c>
      <c r="E771" s="166" t="s">
        <v>1</v>
      </c>
      <c r="F771" s="167" t="s">
        <v>3889</v>
      </c>
      <c r="H771" s="168">
        <v>2.02</v>
      </c>
      <c r="I771" s="169"/>
      <c r="L771" s="164"/>
      <c r="M771" s="170"/>
      <c r="N771" s="171"/>
      <c r="O771" s="171"/>
      <c r="P771" s="171"/>
      <c r="Q771" s="171"/>
      <c r="R771" s="171"/>
      <c r="S771" s="171"/>
      <c r="T771" s="172"/>
      <c r="AT771" s="166" t="s">
        <v>189</v>
      </c>
      <c r="AU771" s="166" t="s">
        <v>89</v>
      </c>
      <c r="AV771" s="13" t="s">
        <v>89</v>
      </c>
      <c r="AW771" s="13" t="s">
        <v>36</v>
      </c>
      <c r="AX771" s="13" t="s">
        <v>81</v>
      </c>
      <c r="AY771" s="166" t="s">
        <v>181</v>
      </c>
    </row>
    <row r="772" spans="1:65" s="14" customFormat="1">
      <c r="B772" s="173"/>
      <c r="D772" s="165" t="s">
        <v>189</v>
      </c>
      <c r="E772" s="174" t="s">
        <v>1</v>
      </c>
      <c r="F772" s="175" t="s">
        <v>190</v>
      </c>
      <c r="H772" s="176">
        <v>2.02</v>
      </c>
      <c r="I772" s="177"/>
      <c r="L772" s="173"/>
      <c r="M772" s="178"/>
      <c r="N772" s="179"/>
      <c r="O772" s="179"/>
      <c r="P772" s="179"/>
      <c r="Q772" s="179"/>
      <c r="R772" s="179"/>
      <c r="S772" s="179"/>
      <c r="T772" s="180"/>
      <c r="AT772" s="174" t="s">
        <v>189</v>
      </c>
      <c r="AU772" s="174" t="s">
        <v>89</v>
      </c>
      <c r="AV772" s="14" t="s">
        <v>151</v>
      </c>
      <c r="AW772" s="14" t="s">
        <v>36</v>
      </c>
      <c r="AX772" s="14" t="s">
        <v>25</v>
      </c>
      <c r="AY772" s="174" t="s">
        <v>181</v>
      </c>
    </row>
    <row r="773" spans="1:65" s="2" customFormat="1" ht="14.45" customHeight="1">
      <c r="A773" s="33"/>
      <c r="B773" s="150"/>
      <c r="C773" s="151" t="s">
        <v>2318</v>
      </c>
      <c r="D773" s="151" t="s">
        <v>183</v>
      </c>
      <c r="E773" s="152" t="s">
        <v>4397</v>
      </c>
      <c r="F773" s="153" t="s">
        <v>4398</v>
      </c>
      <c r="G773" s="154" t="s">
        <v>186</v>
      </c>
      <c r="H773" s="155">
        <v>29</v>
      </c>
      <c r="I773" s="156"/>
      <c r="J773" s="157">
        <f>ROUND(I773*H773,2)</f>
        <v>0</v>
      </c>
      <c r="K773" s="153" t="s">
        <v>187</v>
      </c>
      <c r="L773" s="34"/>
      <c r="M773" s="158" t="s">
        <v>1</v>
      </c>
      <c r="N773" s="159" t="s">
        <v>46</v>
      </c>
      <c r="O773" s="59"/>
      <c r="P773" s="160">
        <f>O773*H773</f>
        <v>0</v>
      </c>
      <c r="Q773" s="160">
        <v>6.3829999999999998E-2</v>
      </c>
      <c r="R773" s="160">
        <f>Q773*H773</f>
        <v>1.85107</v>
      </c>
      <c r="S773" s="160">
        <v>0</v>
      </c>
      <c r="T773" s="161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62" t="s">
        <v>151</v>
      </c>
      <c r="AT773" s="162" t="s">
        <v>183</v>
      </c>
      <c r="AU773" s="162" t="s">
        <v>89</v>
      </c>
      <c r="AY773" s="18" t="s">
        <v>181</v>
      </c>
      <c r="BE773" s="163">
        <f>IF(N773="základní",J773,0)</f>
        <v>0</v>
      </c>
      <c r="BF773" s="163">
        <f>IF(N773="snížená",J773,0)</f>
        <v>0</v>
      </c>
      <c r="BG773" s="163">
        <f>IF(N773="zákl. přenesená",J773,0)</f>
        <v>0</v>
      </c>
      <c r="BH773" s="163">
        <f>IF(N773="sníž. přenesená",J773,0)</f>
        <v>0</v>
      </c>
      <c r="BI773" s="163">
        <f>IF(N773="nulová",J773,0)</f>
        <v>0</v>
      </c>
      <c r="BJ773" s="18" t="s">
        <v>25</v>
      </c>
      <c r="BK773" s="163">
        <f>ROUND(I773*H773,2)</f>
        <v>0</v>
      </c>
      <c r="BL773" s="18" t="s">
        <v>151</v>
      </c>
      <c r="BM773" s="162" t="s">
        <v>4399</v>
      </c>
    </row>
    <row r="774" spans="1:65" s="2" customFormat="1" ht="14.45" customHeight="1">
      <c r="A774" s="33"/>
      <c r="B774" s="150"/>
      <c r="C774" s="188" t="s">
        <v>107</v>
      </c>
      <c r="D774" s="188" t="s">
        <v>301</v>
      </c>
      <c r="E774" s="189" t="s">
        <v>4400</v>
      </c>
      <c r="F774" s="190" t="s">
        <v>4401</v>
      </c>
      <c r="G774" s="191" t="s">
        <v>186</v>
      </c>
      <c r="H774" s="192">
        <v>29</v>
      </c>
      <c r="I774" s="193"/>
      <c r="J774" s="194">
        <f>ROUND(I774*H774,2)</f>
        <v>0</v>
      </c>
      <c r="K774" s="190" t="s">
        <v>1</v>
      </c>
      <c r="L774" s="195"/>
      <c r="M774" s="196" t="s">
        <v>1</v>
      </c>
      <c r="N774" s="197" t="s">
        <v>46</v>
      </c>
      <c r="O774" s="59"/>
      <c r="P774" s="160">
        <f>O774*H774</f>
        <v>0</v>
      </c>
      <c r="Q774" s="160">
        <v>7.3000000000000001E-3</v>
      </c>
      <c r="R774" s="160">
        <f>Q774*H774</f>
        <v>0.2117</v>
      </c>
      <c r="S774" s="160">
        <v>0</v>
      </c>
      <c r="T774" s="161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62" t="s">
        <v>213</v>
      </c>
      <c r="AT774" s="162" t="s">
        <v>301</v>
      </c>
      <c r="AU774" s="162" t="s">
        <v>89</v>
      </c>
      <c r="AY774" s="18" t="s">
        <v>181</v>
      </c>
      <c r="BE774" s="163">
        <f>IF(N774="základní",J774,0)</f>
        <v>0</v>
      </c>
      <c r="BF774" s="163">
        <f>IF(N774="snížená",J774,0)</f>
        <v>0</v>
      </c>
      <c r="BG774" s="163">
        <f>IF(N774="zákl. přenesená",J774,0)</f>
        <v>0</v>
      </c>
      <c r="BH774" s="163">
        <f>IF(N774="sníž. přenesená",J774,0)</f>
        <v>0</v>
      </c>
      <c r="BI774" s="163">
        <f>IF(N774="nulová",J774,0)</f>
        <v>0</v>
      </c>
      <c r="BJ774" s="18" t="s">
        <v>25</v>
      </c>
      <c r="BK774" s="163">
        <f>ROUND(I774*H774,2)</f>
        <v>0</v>
      </c>
      <c r="BL774" s="18" t="s">
        <v>151</v>
      </c>
      <c r="BM774" s="162" t="s">
        <v>4402</v>
      </c>
    </row>
    <row r="775" spans="1:65" s="2" customFormat="1" ht="14.45" customHeight="1">
      <c r="A775" s="33"/>
      <c r="B775" s="150"/>
      <c r="C775" s="151" t="s">
        <v>2325</v>
      </c>
      <c r="D775" s="151" t="s">
        <v>183</v>
      </c>
      <c r="E775" s="152" t="s">
        <v>4403</v>
      </c>
      <c r="F775" s="153" t="s">
        <v>4404</v>
      </c>
      <c r="G775" s="154" t="s">
        <v>186</v>
      </c>
      <c r="H775" s="155">
        <v>29</v>
      </c>
      <c r="I775" s="156"/>
      <c r="J775" s="157">
        <f>ROUND(I775*H775,2)</f>
        <v>0</v>
      </c>
      <c r="K775" s="153" t="s">
        <v>1</v>
      </c>
      <c r="L775" s="34"/>
      <c r="M775" s="158" t="s">
        <v>1</v>
      </c>
      <c r="N775" s="159" t="s">
        <v>46</v>
      </c>
      <c r="O775" s="59"/>
      <c r="P775" s="160">
        <f>O775*H775</f>
        <v>0</v>
      </c>
      <c r="Q775" s="160">
        <v>0</v>
      </c>
      <c r="R775" s="160">
        <f>Q775*H775</f>
        <v>0</v>
      </c>
      <c r="S775" s="160">
        <v>0</v>
      </c>
      <c r="T775" s="161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2" t="s">
        <v>151</v>
      </c>
      <c r="AT775" s="162" t="s">
        <v>183</v>
      </c>
      <c r="AU775" s="162" t="s">
        <v>89</v>
      </c>
      <c r="AY775" s="18" t="s">
        <v>181</v>
      </c>
      <c r="BE775" s="163">
        <f>IF(N775="základní",J775,0)</f>
        <v>0</v>
      </c>
      <c r="BF775" s="163">
        <f>IF(N775="snížená",J775,0)</f>
        <v>0</v>
      </c>
      <c r="BG775" s="163">
        <f>IF(N775="zákl. přenesená",J775,0)</f>
        <v>0</v>
      </c>
      <c r="BH775" s="163">
        <f>IF(N775="sníž. přenesená",J775,0)</f>
        <v>0</v>
      </c>
      <c r="BI775" s="163">
        <f>IF(N775="nulová",J775,0)</f>
        <v>0</v>
      </c>
      <c r="BJ775" s="18" t="s">
        <v>25</v>
      </c>
      <c r="BK775" s="163">
        <f>ROUND(I775*H775,2)</f>
        <v>0</v>
      </c>
      <c r="BL775" s="18" t="s">
        <v>151</v>
      </c>
      <c r="BM775" s="162" t="s">
        <v>4405</v>
      </c>
    </row>
    <row r="776" spans="1:65" s="2" customFormat="1" ht="14.45" customHeight="1">
      <c r="A776" s="33"/>
      <c r="B776" s="150"/>
      <c r="C776" s="151" t="s">
        <v>2329</v>
      </c>
      <c r="D776" s="151" t="s">
        <v>183</v>
      </c>
      <c r="E776" s="152" t="s">
        <v>4406</v>
      </c>
      <c r="F776" s="153" t="s">
        <v>4407</v>
      </c>
      <c r="G776" s="154" t="s">
        <v>346</v>
      </c>
      <c r="H776" s="155">
        <v>161.9</v>
      </c>
      <c r="I776" s="156"/>
      <c r="J776" s="157">
        <f>ROUND(I776*H776,2)</f>
        <v>0</v>
      </c>
      <c r="K776" s="153" t="s">
        <v>187</v>
      </c>
      <c r="L776" s="34"/>
      <c r="M776" s="158" t="s">
        <v>1</v>
      </c>
      <c r="N776" s="159" t="s">
        <v>46</v>
      </c>
      <c r="O776" s="59"/>
      <c r="P776" s="160">
        <f>O776*H776</f>
        <v>0</v>
      </c>
      <c r="Q776" s="160">
        <v>6.9999999999999994E-5</v>
      </c>
      <c r="R776" s="160">
        <f>Q776*H776</f>
        <v>1.1332999999999999E-2</v>
      </c>
      <c r="S776" s="160">
        <v>0</v>
      </c>
      <c r="T776" s="161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62" t="s">
        <v>151</v>
      </c>
      <c r="AT776" s="162" t="s">
        <v>183</v>
      </c>
      <c r="AU776" s="162" t="s">
        <v>89</v>
      </c>
      <c r="AY776" s="18" t="s">
        <v>181</v>
      </c>
      <c r="BE776" s="163">
        <f>IF(N776="základní",J776,0)</f>
        <v>0</v>
      </c>
      <c r="BF776" s="163">
        <f>IF(N776="snížená",J776,0)</f>
        <v>0</v>
      </c>
      <c r="BG776" s="163">
        <f>IF(N776="zákl. přenesená",J776,0)</f>
        <v>0</v>
      </c>
      <c r="BH776" s="163">
        <f>IF(N776="sníž. přenesená",J776,0)</f>
        <v>0</v>
      </c>
      <c r="BI776" s="163">
        <f>IF(N776="nulová",J776,0)</f>
        <v>0</v>
      </c>
      <c r="BJ776" s="18" t="s">
        <v>25</v>
      </c>
      <c r="BK776" s="163">
        <f>ROUND(I776*H776,2)</f>
        <v>0</v>
      </c>
      <c r="BL776" s="18" t="s">
        <v>151</v>
      </c>
      <c r="BM776" s="162" t="s">
        <v>4408</v>
      </c>
    </row>
    <row r="777" spans="1:65" s="13" customFormat="1">
      <c r="B777" s="164"/>
      <c r="D777" s="165" t="s">
        <v>189</v>
      </c>
      <c r="E777" s="166" t="s">
        <v>1</v>
      </c>
      <c r="F777" s="167" t="s">
        <v>4409</v>
      </c>
      <c r="H777" s="168">
        <v>161.9</v>
      </c>
      <c r="I777" s="169"/>
      <c r="L777" s="164"/>
      <c r="M777" s="170"/>
      <c r="N777" s="171"/>
      <c r="O777" s="171"/>
      <c r="P777" s="171"/>
      <c r="Q777" s="171"/>
      <c r="R777" s="171"/>
      <c r="S777" s="171"/>
      <c r="T777" s="172"/>
      <c r="AT777" s="166" t="s">
        <v>189</v>
      </c>
      <c r="AU777" s="166" t="s">
        <v>89</v>
      </c>
      <c r="AV777" s="13" t="s">
        <v>89</v>
      </c>
      <c r="AW777" s="13" t="s">
        <v>36</v>
      </c>
      <c r="AX777" s="13" t="s">
        <v>25</v>
      </c>
      <c r="AY777" s="166" t="s">
        <v>181</v>
      </c>
    </row>
    <row r="778" spans="1:65" s="2" customFormat="1" ht="24.2" customHeight="1">
      <c r="A778" s="33"/>
      <c r="B778" s="150"/>
      <c r="C778" s="151" t="s">
        <v>2333</v>
      </c>
      <c r="D778" s="151" t="s">
        <v>183</v>
      </c>
      <c r="E778" s="152" t="s">
        <v>4410</v>
      </c>
      <c r="F778" s="153" t="s">
        <v>4411</v>
      </c>
      <c r="G778" s="154" t="s">
        <v>186</v>
      </c>
      <c r="H778" s="155">
        <v>130</v>
      </c>
      <c r="I778" s="156"/>
      <c r="J778" s="157">
        <f>ROUND(I778*H778,2)</f>
        <v>0</v>
      </c>
      <c r="K778" s="153" t="s">
        <v>1</v>
      </c>
      <c r="L778" s="34"/>
      <c r="M778" s="158" t="s">
        <v>1</v>
      </c>
      <c r="N778" s="159" t="s">
        <v>46</v>
      </c>
      <c r="O778" s="59"/>
      <c r="P778" s="160">
        <f>O778*H778</f>
        <v>0</v>
      </c>
      <c r="Q778" s="160">
        <v>8.0000000000000007E-5</v>
      </c>
      <c r="R778" s="160">
        <f>Q778*H778</f>
        <v>1.0400000000000001E-2</v>
      </c>
      <c r="S778" s="160">
        <v>0</v>
      </c>
      <c r="T778" s="161">
        <f>S778*H778</f>
        <v>0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62" t="s">
        <v>151</v>
      </c>
      <c r="AT778" s="162" t="s">
        <v>183</v>
      </c>
      <c r="AU778" s="162" t="s">
        <v>89</v>
      </c>
      <c r="AY778" s="18" t="s">
        <v>181</v>
      </c>
      <c r="BE778" s="163">
        <f>IF(N778="základní",J778,0)</f>
        <v>0</v>
      </c>
      <c r="BF778" s="163">
        <f>IF(N778="snížená",J778,0)</f>
        <v>0</v>
      </c>
      <c r="BG778" s="163">
        <f>IF(N778="zákl. přenesená",J778,0)</f>
        <v>0</v>
      </c>
      <c r="BH778" s="163">
        <f>IF(N778="sníž. přenesená",J778,0)</f>
        <v>0</v>
      </c>
      <c r="BI778" s="163">
        <f>IF(N778="nulová",J778,0)</f>
        <v>0</v>
      </c>
      <c r="BJ778" s="18" t="s">
        <v>25</v>
      </c>
      <c r="BK778" s="163">
        <f>ROUND(I778*H778,2)</f>
        <v>0</v>
      </c>
      <c r="BL778" s="18" t="s">
        <v>151</v>
      </c>
      <c r="BM778" s="162" t="s">
        <v>4412</v>
      </c>
    </row>
    <row r="779" spans="1:65" s="13" customFormat="1">
      <c r="B779" s="164"/>
      <c r="D779" s="165" t="s">
        <v>189</v>
      </c>
      <c r="E779" s="166" t="s">
        <v>1</v>
      </c>
      <c r="F779" s="167" t="s">
        <v>4413</v>
      </c>
      <c r="H779" s="168">
        <v>56</v>
      </c>
      <c r="I779" s="169"/>
      <c r="L779" s="164"/>
      <c r="M779" s="170"/>
      <c r="N779" s="171"/>
      <c r="O779" s="171"/>
      <c r="P779" s="171"/>
      <c r="Q779" s="171"/>
      <c r="R779" s="171"/>
      <c r="S779" s="171"/>
      <c r="T779" s="172"/>
      <c r="AT779" s="166" t="s">
        <v>189</v>
      </c>
      <c r="AU779" s="166" t="s">
        <v>89</v>
      </c>
      <c r="AV779" s="13" t="s">
        <v>89</v>
      </c>
      <c r="AW779" s="13" t="s">
        <v>36</v>
      </c>
      <c r="AX779" s="13" t="s">
        <v>81</v>
      </c>
      <c r="AY779" s="166" t="s">
        <v>181</v>
      </c>
    </row>
    <row r="780" spans="1:65" s="13" customFormat="1">
      <c r="B780" s="164"/>
      <c r="D780" s="165" t="s">
        <v>189</v>
      </c>
      <c r="E780" s="166" t="s">
        <v>1</v>
      </c>
      <c r="F780" s="167" t="s">
        <v>4414</v>
      </c>
      <c r="H780" s="168">
        <v>74</v>
      </c>
      <c r="I780" s="169"/>
      <c r="L780" s="164"/>
      <c r="M780" s="170"/>
      <c r="N780" s="171"/>
      <c r="O780" s="171"/>
      <c r="P780" s="171"/>
      <c r="Q780" s="171"/>
      <c r="R780" s="171"/>
      <c r="S780" s="171"/>
      <c r="T780" s="172"/>
      <c r="AT780" s="166" t="s">
        <v>189</v>
      </c>
      <c r="AU780" s="166" t="s">
        <v>89</v>
      </c>
      <c r="AV780" s="13" t="s">
        <v>89</v>
      </c>
      <c r="AW780" s="13" t="s">
        <v>36</v>
      </c>
      <c r="AX780" s="13" t="s">
        <v>81</v>
      </c>
      <c r="AY780" s="166" t="s">
        <v>181</v>
      </c>
    </row>
    <row r="781" spans="1:65" s="14" customFormat="1">
      <c r="B781" s="173"/>
      <c r="D781" s="165" t="s">
        <v>189</v>
      </c>
      <c r="E781" s="174" t="s">
        <v>1</v>
      </c>
      <c r="F781" s="175" t="s">
        <v>190</v>
      </c>
      <c r="H781" s="176">
        <v>130</v>
      </c>
      <c r="I781" s="177"/>
      <c r="L781" s="173"/>
      <c r="M781" s="178"/>
      <c r="N781" s="179"/>
      <c r="O781" s="179"/>
      <c r="P781" s="179"/>
      <c r="Q781" s="179"/>
      <c r="R781" s="179"/>
      <c r="S781" s="179"/>
      <c r="T781" s="180"/>
      <c r="AT781" s="174" t="s">
        <v>189</v>
      </c>
      <c r="AU781" s="174" t="s">
        <v>89</v>
      </c>
      <c r="AV781" s="14" t="s">
        <v>151</v>
      </c>
      <c r="AW781" s="14" t="s">
        <v>36</v>
      </c>
      <c r="AX781" s="14" t="s">
        <v>25</v>
      </c>
      <c r="AY781" s="174" t="s">
        <v>181</v>
      </c>
    </row>
    <row r="782" spans="1:65" s="2" customFormat="1" ht="14.45" customHeight="1">
      <c r="A782" s="33"/>
      <c r="B782" s="150"/>
      <c r="C782" s="151" t="s">
        <v>2338</v>
      </c>
      <c r="D782" s="151" t="s">
        <v>183</v>
      </c>
      <c r="E782" s="152" t="s">
        <v>4415</v>
      </c>
      <c r="F782" s="153" t="s">
        <v>4416</v>
      </c>
      <c r="G782" s="154" t="s">
        <v>186</v>
      </c>
      <c r="H782" s="155">
        <v>18</v>
      </c>
      <c r="I782" s="156"/>
      <c r="J782" s="157">
        <f>ROUND(I782*H782,2)</f>
        <v>0</v>
      </c>
      <c r="K782" s="153" t="s">
        <v>1</v>
      </c>
      <c r="L782" s="34"/>
      <c r="M782" s="158" t="s">
        <v>1</v>
      </c>
      <c r="N782" s="159" t="s">
        <v>46</v>
      </c>
      <c r="O782" s="59"/>
      <c r="P782" s="160">
        <f>O782*H782</f>
        <v>0</v>
      </c>
      <c r="Q782" s="160">
        <v>1.8000000000000001E-4</v>
      </c>
      <c r="R782" s="160">
        <f>Q782*H782</f>
        <v>3.2400000000000003E-3</v>
      </c>
      <c r="S782" s="160">
        <v>0</v>
      </c>
      <c r="T782" s="161">
        <f>S782*H782</f>
        <v>0</v>
      </c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R782" s="162" t="s">
        <v>151</v>
      </c>
      <c r="AT782" s="162" t="s">
        <v>183</v>
      </c>
      <c r="AU782" s="162" t="s">
        <v>89</v>
      </c>
      <c r="AY782" s="18" t="s">
        <v>181</v>
      </c>
      <c r="BE782" s="163">
        <f>IF(N782="základní",J782,0)</f>
        <v>0</v>
      </c>
      <c r="BF782" s="163">
        <f>IF(N782="snížená",J782,0)</f>
        <v>0</v>
      </c>
      <c r="BG782" s="163">
        <f>IF(N782="zákl. přenesená",J782,0)</f>
        <v>0</v>
      </c>
      <c r="BH782" s="163">
        <f>IF(N782="sníž. přenesená",J782,0)</f>
        <v>0</v>
      </c>
      <c r="BI782" s="163">
        <f>IF(N782="nulová",J782,0)</f>
        <v>0</v>
      </c>
      <c r="BJ782" s="18" t="s">
        <v>25</v>
      </c>
      <c r="BK782" s="163">
        <f>ROUND(I782*H782,2)</f>
        <v>0</v>
      </c>
      <c r="BL782" s="18" t="s">
        <v>151</v>
      </c>
      <c r="BM782" s="162" t="s">
        <v>4417</v>
      </c>
    </row>
    <row r="783" spans="1:65" s="13" customFormat="1">
      <c r="B783" s="164"/>
      <c r="D783" s="165" t="s">
        <v>189</v>
      </c>
      <c r="E783" s="166" t="s">
        <v>1</v>
      </c>
      <c r="F783" s="167" t="s">
        <v>4418</v>
      </c>
      <c r="H783" s="168">
        <v>18</v>
      </c>
      <c r="I783" s="169"/>
      <c r="L783" s="164"/>
      <c r="M783" s="170"/>
      <c r="N783" s="171"/>
      <c r="O783" s="171"/>
      <c r="P783" s="171"/>
      <c r="Q783" s="171"/>
      <c r="R783" s="171"/>
      <c r="S783" s="171"/>
      <c r="T783" s="172"/>
      <c r="AT783" s="166" t="s">
        <v>189</v>
      </c>
      <c r="AU783" s="166" t="s">
        <v>89</v>
      </c>
      <c r="AV783" s="13" t="s">
        <v>89</v>
      </c>
      <c r="AW783" s="13" t="s">
        <v>36</v>
      </c>
      <c r="AX783" s="13" t="s">
        <v>25</v>
      </c>
      <c r="AY783" s="166" t="s">
        <v>181</v>
      </c>
    </row>
    <row r="784" spans="1:65" s="2" customFormat="1" ht="14.45" customHeight="1">
      <c r="A784" s="33"/>
      <c r="B784" s="150"/>
      <c r="C784" s="151" t="s">
        <v>2347</v>
      </c>
      <c r="D784" s="151" t="s">
        <v>183</v>
      </c>
      <c r="E784" s="152" t="s">
        <v>4419</v>
      </c>
      <c r="F784" s="153" t="s">
        <v>4420</v>
      </c>
      <c r="G784" s="154" t="s">
        <v>186</v>
      </c>
      <c r="H784" s="155">
        <v>2</v>
      </c>
      <c r="I784" s="156"/>
      <c r="J784" s="157">
        <f>ROUND(I784*H784,2)</f>
        <v>0</v>
      </c>
      <c r="K784" s="153" t="s">
        <v>187</v>
      </c>
      <c r="L784" s="34"/>
      <c r="M784" s="158" t="s">
        <v>1</v>
      </c>
      <c r="N784" s="159" t="s">
        <v>46</v>
      </c>
      <c r="O784" s="59"/>
      <c r="P784" s="160">
        <f>O784*H784</f>
        <v>0</v>
      </c>
      <c r="Q784" s="160">
        <v>1.7000000000000001E-4</v>
      </c>
      <c r="R784" s="160">
        <f>Q784*H784</f>
        <v>3.4000000000000002E-4</v>
      </c>
      <c r="S784" s="160">
        <v>0</v>
      </c>
      <c r="T784" s="161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62" t="s">
        <v>151</v>
      </c>
      <c r="AT784" s="162" t="s">
        <v>183</v>
      </c>
      <c r="AU784" s="162" t="s">
        <v>89</v>
      </c>
      <c r="AY784" s="18" t="s">
        <v>181</v>
      </c>
      <c r="BE784" s="163">
        <f>IF(N784="základní",J784,0)</f>
        <v>0</v>
      </c>
      <c r="BF784" s="163">
        <f>IF(N784="snížená",J784,0)</f>
        <v>0</v>
      </c>
      <c r="BG784" s="163">
        <f>IF(N784="zákl. přenesená",J784,0)</f>
        <v>0</v>
      </c>
      <c r="BH784" s="163">
        <f>IF(N784="sníž. přenesená",J784,0)</f>
        <v>0</v>
      </c>
      <c r="BI784" s="163">
        <f>IF(N784="nulová",J784,0)</f>
        <v>0</v>
      </c>
      <c r="BJ784" s="18" t="s">
        <v>25</v>
      </c>
      <c r="BK784" s="163">
        <f>ROUND(I784*H784,2)</f>
        <v>0</v>
      </c>
      <c r="BL784" s="18" t="s">
        <v>151</v>
      </c>
      <c r="BM784" s="162" t="s">
        <v>4421</v>
      </c>
    </row>
    <row r="785" spans="1:65" s="13" customFormat="1">
      <c r="B785" s="164"/>
      <c r="D785" s="165" t="s">
        <v>189</v>
      </c>
      <c r="E785" s="166" t="s">
        <v>1</v>
      </c>
      <c r="F785" s="167" t="s">
        <v>4422</v>
      </c>
      <c r="H785" s="168">
        <v>2</v>
      </c>
      <c r="I785" s="169"/>
      <c r="L785" s="164"/>
      <c r="M785" s="170"/>
      <c r="N785" s="171"/>
      <c r="O785" s="171"/>
      <c r="P785" s="171"/>
      <c r="Q785" s="171"/>
      <c r="R785" s="171"/>
      <c r="S785" s="171"/>
      <c r="T785" s="172"/>
      <c r="AT785" s="166" t="s">
        <v>189</v>
      </c>
      <c r="AU785" s="166" t="s">
        <v>89</v>
      </c>
      <c r="AV785" s="13" t="s">
        <v>89</v>
      </c>
      <c r="AW785" s="13" t="s">
        <v>36</v>
      </c>
      <c r="AX785" s="13" t="s">
        <v>25</v>
      </c>
      <c r="AY785" s="166" t="s">
        <v>181</v>
      </c>
    </row>
    <row r="786" spans="1:65" s="2" customFormat="1" ht="14.45" customHeight="1">
      <c r="A786" s="33"/>
      <c r="B786" s="150"/>
      <c r="C786" s="151" t="s">
        <v>2352</v>
      </c>
      <c r="D786" s="151" t="s">
        <v>183</v>
      </c>
      <c r="E786" s="152" t="s">
        <v>4423</v>
      </c>
      <c r="F786" s="153" t="s">
        <v>4424</v>
      </c>
      <c r="G786" s="154" t="s">
        <v>186</v>
      </c>
      <c r="H786" s="155">
        <v>2</v>
      </c>
      <c r="I786" s="156"/>
      <c r="J786" s="157">
        <f>ROUND(I786*H786,2)</f>
        <v>0</v>
      </c>
      <c r="K786" s="153" t="s">
        <v>187</v>
      </c>
      <c r="L786" s="34"/>
      <c r="M786" s="158" t="s">
        <v>1</v>
      </c>
      <c r="N786" s="159" t="s">
        <v>46</v>
      </c>
      <c r="O786" s="59"/>
      <c r="P786" s="160">
        <f>O786*H786</f>
        <v>0</v>
      </c>
      <c r="Q786" s="160">
        <v>2.0000000000000001E-4</v>
      </c>
      <c r="R786" s="160">
        <f>Q786*H786</f>
        <v>4.0000000000000002E-4</v>
      </c>
      <c r="S786" s="160">
        <v>0</v>
      </c>
      <c r="T786" s="161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62" t="s">
        <v>151</v>
      </c>
      <c r="AT786" s="162" t="s">
        <v>183</v>
      </c>
      <c r="AU786" s="162" t="s">
        <v>89</v>
      </c>
      <c r="AY786" s="18" t="s">
        <v>181</v>
      </c>
      <c r="BE786" s="163">
        <f>IF(N786="základní",J786,0)</f>
        <v>0</v>
      </c>
      <c r="BF786" s="163">
        <f>IF(N786="snížená",J786,0)</f>
        <v>0</v>
      </c>
      <c r="BG786" s="163">
        <f>IF(N786="zákl. přenesená",J786,0)</f>
        <v>0</v>
      </c>
      <c r="BH786" s="163">
        <f>IF(N786="sníž. přenesená",J786,0)</f>
        <v>0</v>
      </c>
      <c r="BI786" s="163">
        <f>IF(N786="nulová",J786,0)</f>
        <v>0</v>
      </c>
      <c r="BJ786" s="18" t="s">
        <v>25</v>
      </c>
      <c r="BK786" s="163">
        <f>ROUND(I786*H786,2)</f>
        <v>0</v>
      </c>
      <c r="BL786" s="18" t="s">
        <v>151</v>
      </c>
      <c r="BM786" s="162" t="s">
        <v>4425</v>
      </c>
    </row>
    <row r="787" spans="1:65" s="13" customFormat="1">
      <c r="B787" s="164"/>
      <c r="D787" s="165" t="s">
        <v>189</v>
      </c>
      <c r="E787" s="166" t="s">
        <v>1</v>
      </c>
      <c r="F787" s="167" t="s">
        <v>4422</v>
      </c>
      <c r="H787" s="168">
        <v>2</v>
      </c>
      <c r="I787" s="169"/>
      <c r="L787" s="164"/>
      <c r="M787" s="170"/>
      <c r="N787" s="171"/>
      <c r="O787" s="171"/>
      <c r="P787" s="171"/>
      <c r="Q787" s="171"/>
      <c r="R787" s="171"/>
      <c r="S787" s="171"/>
      <c r="T787" s="172"/>
      <c r="AT787" s="166" t="s">
        <v>189</v>
      </c>
      <c r="AU787" s="166" t="s">
        <v>89</v>
      </c>
      <c r="AV787" s="13" t="s">
        <v>89</v>
      </c>
      <c r="AW787" s="13" t="s">
        <v>36</v>
      </c>
      <c r="AX787" s="13" t="s">
        <v>25</v>
      </c>
      <c r="AY787" s="166" t="s">
        <v>181</v>
      </c>
    </row>
    <row r="788" spans="1:65" s="2" customFormat="1" ht="14.45" customHeight="1">
      <c r="A788" s="33"/>
      <c r="B788" s="150"/>
      <c r="C788" s="151" t="s">
        <v>2357</v>
      </c>
      <c r="D788" s="151" t="s">
        <v>183</v>
      </c>
      <c r="E788" s="152" t="s">
        <v>4426</v>
      </c>
      <c r="F788" s="153" t="s">
        <v>4427</v>
      </c>
      <c r="G788" s="154" t="s">
        <v>186</v>
      </c>
      <c r="H788" s="155">
        <v>6</v>
      </c>
      <c r="I788" s="156"/>
      <c r="J788" s="157">
        <f>ROUND(I788*H788,2)</f>
        <v>0</v>
      </c>
      <c r="K788" s="153" t="s">
        <v>1</v>
      </c>
      <c r="L788" s="34"/>
      <c r="M788" s="158" t="s">
        <v>1</v>
      </c>
      <c r="N788" s="159" t="s">
        <v>46</v>
      </c>
      <c r="O788" s="59"/>
      <c r="P788" s="160">
        <f>O788*H788</f>
        <v>0</v>
      </c>
      <c r="Q788" s="160">
        <v>2.0000000000000001E-4</v>
      </c>
      <c r="R788" s="160">
        <f>Q788*H788</f>
        <v>1.2000000000000001E-3</v>
      </c>
      <c r="S788" s="160">
        <v>0</v>
      </c>
      <c r="T788" s="161">
        <f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62" t="s">
        <v>151</v>
      </c>
      <c r="AT788" s="162" t="s">
        <v>183</v>
      </c>
      <c r="AU788" s="162" t="s">
        <v>89</v>
      </c>
      <c r="AY788" s="18" t="s">
        <v>181</v>
      </c>
      <c r="BE788" s="163">
        <f>IF(N788="základní",J788,0)</f>
        <v>0</v>
      </c>
      <c r="BF788" s="163">
        <f>IF(N788="snížená",J788,0)</f>
        <v>0</v>
      </c>
      <c r="BG788" s="163">
        <f>IF(N788="zákl. přenesená",J788,0)</f>
        <v>0</v>
      </c>
      <c r="BH788" s="163">
        <f>IF(N788="sníž. přenesená",J788,0)</f>
        <v>0</v>
      </c>
      <c r="BI788" s="163">
        <f>IF(N788="nulová",J788,0)</f>
        <v>0</v>
      </c>
      <c r="BJ788" s="18" t="s">
        <v>25</v>
      </c>
      <c r="BK788" s="163">
        <f>ROUND(I788*H788,2)</f>
        <v>0</v>
      </c>
      <c r="BL788" s="18" t="s">
        <v>151</v>
      </c>
      <c r="BM788" s="162" t="s">
        <v>4428</v>
      </c>
    </row>
    <row r="789" spans="1:65" s="13" customFormat="1">
      <c r="B789" s="164"/>
      <c r="D789" s="165" t="s">
        <v>189</v>
      </c>
      <c r="E789" s="166" t="s">
        <v>1</v>
      </c>
      <c r="F789" s="167" t="s">
        <v>4429</v>
      </c>
      <c r="H789" s="168">
        <v>6</v>
      </c>
      <c r="I789" s="169"/>
      <c r="L789" s="164"/>
      <c r="M789" s="170"/>
      <c r="N789" s="171"/>
      <c r="O789" s="171"/>
      <c r="P789" s="171"/>
      <c r="Q789" s="171"/>
      <c r="R789" s="171"/>
      <c r="S789" s="171"/>
      <c r="T789" s="172"/>
      <c r="AT789" s="166" t="s">
        <v>189</v>
      </c>
      <c r="AU789" s="166" t="s">
        <v>89</v>
      </c>
      <c r="AV789" s="13" t="s">
        <v>89</v>
      </c>
      <c r="AW789" s="13" t="s">
        <v>36</v>
      </c>
      <c r="AX789" s="13" t="s">
        <v>25</v>
      </c>
      <c r="AY789" s="166" t="s">
        <v>181</v>
      </c>
    </row>
    <row r="790" spans="1:65" s="2" customFormat="1" ht="24.2" customHeight="1">
      <c r="A790" s="33"/>
      <c r="B790" s="150"/>
      <c r="C790" s="151" t="s">
        <v>2363</v>
      </c>
      <c r="D790" s="151" t="s">
        <v>183</v>
      </c>
      <c r="E790" s="152" t="s">
        <v>4430</v>
      </c>
      <c r="F790" s="153" t="s">
        <v>4431</v>
      </c>
      <c r="G790" s="154" t="s">
        <v>186</v>
      </c>
      <c r="H790" s="155">
        <v>6</v>
      </c>
      <c r="I790" s="156"/>
      <c r="J790" s="157">
        <f>ROUND(I790*H790,2)</f>
        <v>0</v>
      </c>
      <c r="K790" s="153" t="s">
        <v>1</v>
      </c>
      <c r="L790" s="34"/>
      <c r="M790" s="158" t="s">
        <v>1</v>
      </c>
      <c r="N790" s="159" t="s">
        <v>46</v>
      </c>
      <c r="O790" s="59"/>
      <c r="P790" s="160">
        <f>O790*H790</f>
        <v>0</v>
      </c>
      <c r="Q790" s="160">
        <v>0</v>
      </c>
      <c r="R790" s="160">
        <f>Q790*H790</f>
        <v>0</v>
      </c>
      <c r="S790" s="160">
        <v>7.0000000000000001E-3</v>
      </c>
      <c r="T790" s="161">
        <f>S790*H790</f>
        <v>4.2000000000000003E-2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2" t="s">
        <v>151</v>
      </c>
      <c r="AT790" s="162" t="s">
        <v>183</v>
      </c>
      <c r="AU790" s="162" t="s">
        <v>89</v>
      </c>
      <c r="AY790" s="18" t="s">
        <v>181</v>
      </c>
      <c r="BE790" s="163">
        <f>IF(N790="základní",J790,0)</f>
        <v>0</v>
      </c>
      <c r="BF790" s="163">
        <f>IF(N790="snížená",J790,0)</f>
        <v>0</v>
      </c>
      <c r="BG790" s="163">
        <f>IF(N790="zákl. přenesená",J790,0)</f>
        <v>0</v>
      </c>
      <c r="BH790" s="163">
        <f>IF(N790="sníž. přenesená",J790,0)</f>
        <v>0</v>
      </c>
      <c r="BI790" s="163">
        <f>IF(N790="nulová",J790,0)</f>
        <v>0</v>
      </c>
      <c r="BJ790" s="18" t="s">
        <v>25</v>
      </c>
      <c r="BK790" s="163">
        <f>ROUND(I790*H790,2)</f>
        <v>0</v>
      </c>
      <c r="BL790" s="18" t="s">
        <v>151</v>
      </c>
      <c r="BM790" s="162" t="s">
        <v>4432</v>
      </c>
    </row>
    <row r="791" spans="1:65" s="2" customFormat="1" ht="14.45" customHeight="1">
      <c r="A791" s="33"/>
      <c r="B791" s="150"/>
      <c r="C791" s="151" t="s">
        <v>2367</v>
      </c>
      <c r="D791" s="151" t="s">
        <v>183</v>
      </c>
      <c r="E791" s="152" t="s">
        <v>4433</v>
      </c>
      <c r="F791" s="153" t="s">
        <v>4434</v>
      </c>
      <c r="G791" s="154" t="s">
        <v>186</v>
      </c>
      <c r="H791" s="155">
        <v>6</v>
      </c>
      <c r="I791" s="156"/>
      <c r="J791" s="157">
        <f>ROUND(I791*H791,2)</f>
        <v>0</v>
      </c>
      <c r="K791" s="153" t="s">
        <v>1</v>
      </c>
      <c r="L791" s="34"/>
      <c r="M791" s="158" t="s">
        <v>1</v>
      </c>
      <c r="N791" s="159" t="s">
        <v>46</v>
      </c>
      <c r="O791" s="59"/>
      <c r="P791" s="160">
        <f>O791*H791</f>
        <v>0</v>
      </c>
      <c r="Q791" s="160">
        <v>0</v>
      </c>
      <c r="R791" s="160">
        <f>Q791*H791</f>
        <v>0</v>
      </c>
      <c r="S791" s="160">
        <v>1.4999999999999999E-2</v>
      </c>
      <c r="T791" s="161">
        <f>S791*H791</f>
        <v>0.09</v>
      </c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R791" s="162" t="s">
        <v>151</v>
      </c>
      <c r="AT791" s="162" t="s">
        <v>183</v>
      </c>
      <c r="AU791" s="162" t="s">
        <v>89</v>
      </c>
      <c r="AY791" s="18" t="s">
        <v>181</v>
      </c>
      <c r="BE791" s="163">
        <f>IF(N791="základní",J791,0)</f>
        <v>0</v>
      </c>
      <c r="BF791" s="163">
        <f>IF(N791="snížená",J791,0)</f>
        <v>0</v>
      </c>
      <c r="BG791" s="163">
        <f>IF(N791="zákl. přenesená",J791,0)</f>
        <v>0</v>
      </c>
      <c r="BH791" s="163">
        <f>IF(N791="sníž. přenesená",J791,0)</f>
        <v>0</v>
      </c>
      <c r="BI791" s="163">
        <f>IF(N791="nulová",J791,0)</f>
        <v>0</v>
      </c>
      <c r="BJ791" s="18" t="s">
        <v>25</v>
      </c>
      <c r="BK791" s="163">
        <f>ROUND(I791*H791,2)</f>
        <v>0</v>
      </c>
      <c r="BL791" s="18" t="s">
        <v>151</v>
      </c>
      <c r="BM791" s="162" t="s">
        <v>4435</v>
      </c>
    </row>
    <row r="792" spans="1:65" s="2" customFormat="1" ht="24.2" customHeight="1">
      <c r="A792" s="33"/>
      <c r="B792" s="150"/>
      <c r="C792" s="151" t="s">
        <v>111</v>
      </c>
      <c r="D792" s="151" t="s">
        <v>183</v>
      </c>
      <c r="E792" s="152" t="s">
        <v>4436</v>
      </c>
      <c r="F792" s="153" t="s">
        <v>4437</v>
      </c>
      <c r="G792" s="154" t="s">
        <v>186</v>
      </c>
      <c r="H792" s="155">
        <v>6</v>
      </c>
      <c r="I792" s="156"/>
      <c r="J792" s="157">
        <f>ROUND(I792*H792,2)</f>
        <v>0</v>
      </c>
      <c r="K792" s="153" t="s">
        <v>1</v>
      </c>
      <c r="L792" s="34"/>
      <c r="M792" s="158" t="s">
        <v>1</v>
      </c>
      <c r="N792" s="159" t="s">
        <v>46</v>
      </c>
      <c r="O792" s="59"/>
      <c r="P792" s="160">
        <f>O792*H792</f>
        <v>0</v>
      </c>
      <c r="Q792" s="160">
        <v>0</v>
      </c>
      <c r="R792" s="160">
        <f>Q792*H792</f>
        <v>0</v>
      </c>
      <c r="S792" s="160">
        <v>1.8E-3</v>
      </c>
      <c r="T792" s="161">
        <f>S792*H792</f>
        <v>1.0800000000000001E-2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62" t="s">
        <v>151</v>
      </c>
      <c r="AT792" s="162" t="s">
        <v>183</v>
      </c>
      <c r="AU792" s="162" t="s">
        <v>89</v>
      </c>
      <c r="AY792" s="18" t="s">
        <v>181</v>
      </c>
      <c r="BE792" s="163">
        <f>IF(N792="základní",J792,0)</f>
        <v>0</v>
      </c>
      <c r="BF792" s="163">
        <f>IF(N792="snížená",J792,0)</f>
        <v>0</v>
      </c>
      <c r="BG792" s="163">
        <f>IF(N792="zákl. přenesená",J792,0)</f>
        <v>0</v>
      </c>
      <c r="BH792" s="163">
        <f>IF(N792="sníž. přenesená",J792,0)</f>
        <v>0</v>
      </c>
      <c r="BI792" s="163">
        <f>IF(N792="nulová",J792,0)</f>
        <v>0</v>
      </c>
      <c r="BJ792" s="18" t="s">
        <v>25</v>
      </c>
      <c r="BK792" s="163">
        <f>ROUND(I792*H792,2)</f>
        <v>0</v>
      </c>
      <c r="BL792" s="18" t="s">
        <v>151</v>
      </c>
      <c r="BM792" s="162" t="s">
        <v>4438</v>
      </c>
    </row>
    <row r="793" spans="1:65" s="2" customFormat="1" ht="24.2" customHeight="1">
      <c r="A793" s="33"/>
      <c r="B793" s="150"/>
      <c r="C793" s="151" t="s">
        <v>2374</v>
      </c>
      <c r="D793" s="151" t="s">
        <v>183</v>
      </c>
      <c r="E793" s="152" t="s">
        <v>4439</v>
      </c>
      <c r="F793" s="153" t="s">
        <v>4440</v>
      </c>
      <c r="G793" s="154" t="s">
        <v>372</v>
      </c>
      <c r="H793" s="155">
        <v>0.14299999999999999</v>
      </c>
      <c r="I793" s="156"/>
      <c r="J793" s="157">
        <f>ROUND(I793*H793,2)</f>
        <v>0</v>
      </c>
      <c r="K793" s="153" t="s">
        <v>1</v>
      </c>
      <c r="L793" s="34"/>
      <c r="M793" s="158" t="s">
        <v>1</v>
      </c>
      <c r="N793" s="159" t="s">
        <v>46</v>
      </c>
      <c r="O793" s="59"/>
      <c r="P793" s="160">
        <f>O793*H793</f>
        <v>0</v>
      </c>
      <c r="Q793" s="160">
        <v>0</v>
      </c>
      <c r="R793" s="160">
        <f>Q793*H793</f>
        <v>0</v>
      </c>
      <c r="S793" s="160">
        <v>0</v>
      </c>
      <c r="T793" s="161">
        <f>S793*H793</f>
        <v>0</v>
      </c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R793" s="162" t="s">
        <v>151</v>
      </c>
      <c r="AT793" s="162" t="s">
        <v>183</v>
      </c>
      <c r="AU793" s="162" t="s">
        <v>89</v>
      </c>
      <c r="AY793" s="18" t="s">
        <v>181</v>
      </c>
      <c r="BE793" s="163">
        <f>IF(N793="základní",J793,0)</f>
        <v>0</v>
      </c>
      <c r="BF793" s="163">
        <f>IF(N793="snížená",J793,0)</f>
        <v>0</v>
      </c>
      <c r="BG793" s="163">
        <f>IF(N793="zákl. přenesená",J793,0)</f>
        <v>0</v>
      </c>
      <c r="BH793" s="163">
        <f>IF(N793="sníž. přenesená",J793,0)</f>
        <v>0</v>
      </c>
      <c r="BI793" s="163">
        <f>IF(N793="nulová",J793,0)</f>
        <v>0</v>
      </c>
      <c r="BJ793" s="18" t="s">
        <v>25</v>
      </c>
      <c r="BK793" s="163">
        <f>ROUND(I793*H793,2)</f>
        <v>0</v>
      </c>
      <c r="BL793" s="18" t="s">
        <v>151</v>
      </c>
      <c r="BM793" s="162" t="s">
        <v>4441</v>
      </c>
    </row>
    <row r="794" spans="1:65" s="2" customFormat="1" ht="24.2" customHeight="1">
      <c r="A794" s="33"/>
      <c r="B794" s="150"/>
      <c r="C794" s="151" t="s">
        <v>2380</v>
      </c>
      <c r="D794" s="151" t="s">
        <v>183</v>
      </c>
      <c r="E794" s="152" t="s">
        <v>374</v>
      </c>
      <c r="F794" s="153" t="s">
        <v>375</v>
      </c>
      <c r="G794" s="154" t="s">
        <v>372</v>
      </c>
      <c r="H794" s="155">
        <v>1.0009999999999999</v>
      </c>
      <c r="I794" s="156"/>
      <c r="J794" s="157">
        <f>ROUND(I794*H794,2)</f>
        <v>0</v>
      </c>
      <c r="K794" s="153" t="s">
        <v>187</v>
      </c>
      <c r="L794" s="34"/>
      <c r="M794" s="158" t="s">
        <v>1</v>
      </c>
      <c r="N794" s="159" t="s">
        <v>46</v>
      </c>
      <c r="O794" s="59"/>
      <c r="P794" s="160">
        <f>O794*H794</f>
        <v>0</v>
      </c>
      <c r="Q794" s="160">
        <v>0</v>
      </c>
      <c r="R794" s="160">
        <f>Q794*H794</f>
        <v>0</v>
      </c>
      <c r="S794" s="160">
        <v>0</v>
      </c>
      <c r="T794" s="161">
        <f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62" t="s">
        <v>151</v>
      </c>
      <c r="AT794" s="162" t="s">
        <v>183</v>
      </c>
      <c r="AU794" s="162" t="s">
        <v>89</v>
      </c>
      <c r="AY794" s="18" t="s">
        <v>181</v>
      </c>
      <c r="BE794" s="163">
        <f>IF(N794="základní",J794,0)</f>
        <v>0</v>
      </c>
      <c r="BF794" s="163">
        <f>IF(N794="snížená",J794,0)</f>
        <v>0</v>
      </c>
      <c r="BG794" s="163">
        <f>IF(N794="zákl. přenesená",J794,0)</f>
        <v>0</v>
      </c>
      <c r="BH794" s="163">
        <f>IF(N794="sníž. přenesená",J794,0)</f>
        <v>0</v>
      </c>
      <c r="BI794" s="163">
        <f>IF(N794="nulová",J794,0)</f>
        <v>0</v>
      </c>
      <c r="BJ794" s="18" t="s">
        <v>25</v>
      </c>
      <c r="BK794" s="163">
        <f>ROUND(I794*H794,2)</f>
        <v>0</v>
      </c>
      <c r="BL794" s="18" t="s">
        <v>151</v>
      </c>
      <c r="BM794" s="162" t="s">
        <v>4442</v>
      </c>
    </row>
    <row r="795" spans="1:65" s="13" customFormat="1">
      <c r="B795" s="164"/>
      <c r="D795" s="165" t="s">
        <v>189</v>
      </c>
      <c r="F795" s="167" t="s">
        <v>4443</v>
      </c>
      <c r="H795" s="168">
        <v>1.0009999999999999</v>
      </c>
      <c r="I795" s="169"/>
      <c r="L795" s="164"/>
      <c r="M795" s="170"/>
      <c r="N795" s="171"/>
      <c r="O795" s="171"/>
      <c r="P795" s="171"/>
      <c r="Q795" s="171"/>
      <c r="R795" s="171"/>
      <c r="S795" s="171"/>
      <c r="T795" s="172"/>
      <c r="AT795" s="166" t="s">
        <v>189</v>
      </c>
      <c r="AU795" s="166" t="s">
        <v>89</v>
      </c>
      <c r="AV795" s="13" t="s">
        <v>89</v>
      </c>
      <c r="AW795" s="13" t="s">
        <v>3</v>
      </c>
      <c r="AX795" s="13" t="s">
        <v>25</v>
      </c>
      <c r="AY795" s="166" t="s">
        <v>181</v>
      </c>
    </row>
    <row r="796" spans="1:65" s="12" customFormat="1" ht="22.9" customHeight="1">
      <c r="B796" s="137"/>
      <c r="D796" s="138" t="s">
        <v>80</v>
      </c>
      <c r="E796" s="148" t="s">
        <v>217</v>
      </c>
      <c r="F796" s="148" t="s">
        <v>458</v>
      </c>
      <c r="I796" s="140"/>
      <c r="J796" s="149">
        <f>BK796</f>
        <v>0</v>
      </c>
      <c r="L796" s="137"/>
      <c r="M796" s="142"/>
      <c r="N796" s="143"/>
      <c r="O796" s="143"/>
      <c r="P796" s="144">
        <f>SUM(P797:P805)</f>
        <v>0</v>
      </c>
      <c r="Q796" s="143"/>
      <c r="R796" s="144">
        <f>SUM(R797:R805)</f>
        <v>1.3720000000000001</v>
      </c>
      <c r="S796" s="143"/>
      <c r="T796" s="145">
        <f>SUM(T797:T805)</f>
        <v>8.0000000000000016E-2</v>
      </c>
      <c r="AR796" s="138" t="s">
        <v>25</v>
      </c>
      <c r="AT796" s="146" t="s">
        <v>80</v>
      </c>
      <c r="AU796" s="146" t="s">
        <v>25</v>
      </c>
      <c r="AY796" s="138" t="s">
        <v>181</v>
      </c>
      <c r="BK796" s="147">
        <f>SUM(BK797:BK805)</f>
        <v>0</v>
      </c>
    </row>
    <row r="797" spans="1:65" s="2" customFormat="1" ht="37.9" customHeight="1">
      <c r="A797" s="33"/>
      <c r="B797" s="150"/>
      <c r="C797" s="151" t="s">
        <v>2387</v>
      </c>
      <c r="D797" s="151" t="s">
        <v>183</v>
      </c>
      <c r="E797" s="152" t="s">
        <v>4444</v>
      </c>
      <c r="F797" s="153" t="s">
        <v>4445</v>
      </c>
      <c r="G797" s="154" t="s">
        <v>186</v>
      </c>
      <c r="H797" s="155">
        <v>1</v>
      </c>
      <c r="I797" s="156"/>
      <c r="J797" s="157">
        <f>ROUND(I797*H797,2)</f>
        <v>0</v>
      </c>
      <c r="K797" s="153" t="s">
        <v>1</v>
      </c>
      <c r="L797" s="34"/>
      <c r="M797" s="158" t="s">
        <v>1</v>
      </c>
      <c r="N797" s="159" t="s">
        <v>46</v>
      </c>
      <c r="O797" s="59"/>
      <c r="P797" s="160">
        <f>O797*H797</f>
        <v>0</v>
      </c>
      <c r="Q797" s="160">
        <v>2.1999999999999999E-2</v>
      </c>
      <c r="R797" s="160">
        <f>Q797*H797</f>
        <v>2.1999999999999999E-2</v>
      </c>
      <c r="S797" s="160">
        <v>5.0000000000000001E-3</v>
      </c>
      <c r="T797" s="161">
        <f>S797*H797</f>
        <v>5.0000000000000001E-3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62" t="s">
        <v>151</v>
      </c>
      <c r="AT797" s="162" t="s">
        <v>183</v>
      </c>
      <c r="AU797" s="162" t="s">
        <v>89</v>
      </c>
      <c r="AY797" s="18" t="s">
        <v>181</v>
      </c>
      <c r="BE797" s="163">
        <f>IF(N797="základní",J797,0)</f>
        <v>0</v>
      </c>
      <c r="BF797" s="163">
        <f>IF(N797="snížená",J797,0)</f>
        <v>0</v>
      </c>
      <c r="BG797" s="163">
        <f>IF(N797="zákl. přenesená",J797,0)</f>
        <v>0</v>
      </c>
      <c r="BH797" s="163">
        <f>IF(N797="sníž. přenesená",J797,0)</f>
        <v>0</v>
      </c>
      <c r="BI797" s="163">
        <f>IF(N797="nulová",J797,0)</f>
        <v>0</v>
      </c>
      <c r="BJ797" s="18" t="s">
        <v>25</v>
      </c>
      <c r="BK797" s="163">
        <f>ROUND(I797*H797,2)</f>
        <v>0</v>
      </c>
      <c r="BL797" s="18" t="s">
        <v>151</v>
      </c>
      <c r="BM797" s="162" t="s">
        <v>4446</v>
      </c>
    </row>
    <row r="798" spans="1:65" s="13" customFormat="1">
      <c r="B798" s="164"/>
      <c r="D798" s="165" t="s">
        <v>189</v>
      </c>
      <c r="E798" s="166" t="s">
        <v>1</v>
      </c>
      <c r="F798" s="167" t="s">
        <v>4447</v>
      </c>
      <c r="H798" s="168">
        <v>1</v>
      </c>
      <c r="I798" s="169"/>
      <c r="L798" s="164"/>
      <c r="M798" s="170"/>
      <c r="N798" s="171"/>
      <c r="O798" s="171"/>
      <c r="P798" s="171"/>
      <c r="Q798" s="171"/>
      <c r="R798" s="171"/>
      <c r="S798" s="171"/>
      <c r="T798" s="172"/>
      <c r="AT798" s="166" t="s">
        <v>189</v>
      </c>
      <c r="AU798" s="166" t="s">
        <v>89</v>
      </c>
      <c r="AV798" s="13" t="s">
        <v>89</v>
      </c>
      <c r="AW798" s="13" t="s">
        <v>36</v>
      </c>
      <c r="AX798" s="13" t="s">
        <v>25</v>
      </c>
      <c r="AY798" s="166" t="s">
        <v>181</v>
      </c>
    </row>
    <row r="799" spans="1:65" s="2" customFormat="1" ht="24.2" customHeight="1">
      <c r="A799" s="33"/>
      <c r="B799" s="150"/>
      <c r="C799" s="151" t="s">
        <v>2392</v>
      </c>
      <c r="D799" s="151" t="s">
        <v>183</v>
      </c>
      <c r="E799" s="152" t="s">
        <v>4448</v>
      </c>
      <c r="F799" s="153" t="s">
        <v>4449</v>
      </c>
      <c r="G799" s="154" t="s">
        <v>186</v>
      </c>
      <c r="H799" s="155">
        <v>14</v>
      </c>
      <c r="I799" s="156"/>
      <c r="J799" s="157">
        <f>ROUND(I799*H799,2)</f>
        <v>0</v>
      </c>
      <c r="K799" s="153" t="s">
        <v>1</v>
      </c>
      <c r="L799" s="34"/>
      <c r="M799" s="158" t="s">
        <v>1</v>
      </c>
      <c r="N799" s="159" t="s">
        <v>46</v>
      </c>
      <c r="O799" s="59"/>
      <c r="P799" s="160">
        <f>O799*H799</f>
        <v>0</v>
      </c>
      <c r="Q799" s="160">
        <v>0.09</v>
      </c>
      <c r="R799" s="160">
        <f>Q799*H799</f>
        <v>1.26</v>
      </c>
      <c r="S799" s="160">
        <v>5.0000000000000001E-3</v>
      </c>
      <c r="T799" s="161">
        <f>S799*H799</f>
        <v>7.0000000000000007E-2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2" t="s">
        <v>151</v>
      </c>
      <c r="AT799" s="162" t="s">
        <v>183</v>
      </c>
      <c r="AU799" s="162" t="s">
        <v>89</v>
      </c>
      <c r="AY799" s="18" t="s">
        <v>181</v>
      </c>
      <c r="BE799" s="163">
        <f>IF(N799="základní",J799,0)</f>
        <v>0</v>
      </c>
      <c r="BF799" s="163">
        <f>IF(N799="snížená",J799,0)</f>
        <v>0</v>
      </c>
      <c r="BG799" s="163">
        <f>IF(N799="zákl. přenesená",J799,0)</f>
        <v>0</v>
      </c>
      <c r="BH799" s="163">
        <f>IF(N799="sníž. přenesená",J799,0)</f>
        <v>0</v>
      </c>
      <c r="BI799" s="163">
        <f>IF(N799="nulová",J799,0)</f>
        <v>0</v>
      </c>
      <c r="BJ799" s="18" t="s">
        <v>25</v>
      </c>
      <c r="BK799" s="163">
        <f>ROUND(I799*H799,2)</f>
        <v>0</v>
      </c>
      <c r="BL799" s="18" t="s">
        <v>151</v>
      </c>
      <c r="BM799" s="162" t="s">
        <v>4450</v>
      </c>
    </row>
    <row r="800" spans="1:65" s="2" customFormat="1" ht="24.2" customHeight="1">
      <c r="A800" s="33"/>
      <c r="B800" s="150"/>
      <c r="C800" s="151" t="s">
        <v>2400</v>
      </c>
      <c r="D800" s="151" t="s">
        <v>183</v>
      </c>
      <c r="E800" s="152" t="s">
        <v>4451</v>
      </c>
      <c r="F800" s="153" t="s">
        <v>4452</v>
      </c>
      <c r="G800" s="154" t="s">
        <v>186</v>
      </c>
      <c r="H800" s="155">
        <v>1</v>
      </c>
      <c r="I800" s="156"/>
      <c r="J800" s="157">
        <f>ROUND(I800*H800,2)</f>
        <v>0</v>
      </c>
      <c r="K800" s="153" t="s">
        <v>1</v>
      </c>
      <c r="L800" s="34"/>
      <c r="M800" s="158" t="s">
        <v>1</v>
      </c>
      <c r="N800" s="159" t="s">
        <v>46</v>
      </c>
      <c r="O800" s="59"/>
      <c r="P800" s="160">
        <f>O800*H800</f>
        <v>0</v>
      </c>
      <c r="Q800" s="160">
        <v>0.09</v>
      </c>
      <c r="R800" s="160">
        <f>Q800*H800</f>
        <v>0.09</v>
      </c>
      <c r="S800" s="160">
        <v>5.0000000000000001E-3</v>
      </c>
      <c r="T800" s="161">
        <f>S800*H800</f>
        <v>5.0000000000000001E-3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62" t="s">
        <v>151</v>
      </c>
      <c r="AT800" s="162" t="s">
        <v>183</v>
      </c>
      <c r="AU800" s="162" t="s">
        <v>89</v>
      </c>
      <c r="AY800" s="18" t="s">
        <v>181</v>
      </c>
      <c r="BE800" s="163">
        <f>IF(N800="základní",J800,0)</f>
        <v>0</v>
      </c>
      <c r="BF800" s="163">
        <f>IF(N800="snížená",J800,0)</f>
        <v>0</v>
      </c>
      <c r="BG800" s="163">
        <f>IF(N800="zákl. přenesená",J800,0)</f>
        <v>0</v>
      </c>
      <c r="BH800" s="163">
        <f>IF(N800="sníž. přenesená",J800,0)</f>
        <v>0</v>
      </c>
      <c r="BI800" s="163">
        <f>IF(N800="nulová",J800,0)</f>
        <v>0</v>
      </c>
      <c r="BJ800" s="18" t="s">
        <v>25</v>
      </c>
      <c r="BK800" s="163">
        <f>ROUND(I800*H800,2)</f>
        <v>0</v>
      </c>
      <c r="BL800" s="18" t="s">
        <v>151</v>
      </c>
      <c r="BM800" s="162" t="s">
        <v>4453</v>
      </c>
    </row>
    <row r="801" spans="1:65" s="13" customFormat="1">
      <c r="B801" s="164"/>
      <c r="D801" s="165" t="s">
        <v>189</v>
      </c>
      <c r="E801" s="166" t="s">
        <v>1</v>
      </c>
      <c r="F801" s="167" t="s">
        <v>4454</v>
      </c>
      <c r="H801" s="168">
        <v>1</v>
      </c>
      <c r="I801" s="169"/>
      <c r="L801" s="164"/>
      <c r="M801" s="170"/>
      <c r="N801" s="171"/>
      <c r="O801" s="171"/>
      <c r="P801" s="171"/>
      <c r="Q801" s="171"/>
      <c r="R801" s="171"/>
      <c r="S801" s="171"/>
      <c r="T801" s="172"/>
      <c r="AT801" s="166" t="s">
        <v>189</v>
      </c>
      <c r="AU801" s="166" t="s">
        <v>89</v>
      </c>
      <c r="AV801" s="13" t="s">
        <v>89</v>
      </c>
      <c r="AW801" s="13" t="s">
        <v>36</v>
      </c>
      <c r="AX801" s="13" t="s">
        <v>25</v>
      </c>
      <c r="AY801" s="166" t="s">
        <v>181</v>
      </c>
    </row>
    <row r="802" spans="1:65" s="2" customFormat="1" ht="24.2" customHeight="1">
      <c r="A802" s="33"/>
      <c r="B802" s="150"/>
      <c r="C802" s="151" t="s">
        <v>2405</v>
      </c>
      <c r="D802" s="151" t="s">
        <v>183</v>
      </c>
      <c r="E802" s="152" t="s">
        <v>1529</v>
      </c>
      <c r="F802" s="153" t="s">
        <v>1530</v>
      </c>
      <c r="G802" s="154" t="s">
        <v>372</v>
      </c>
      <c r="H802" s="155">
        <v>0.08</v>
      </c>
      <c r="I802" s="156"/>
      <c r="J802" s="157">
        <f>ROUND(I802*H802,2)</f>
        <v>0</v>
      </c>
      <c r="K802" s="153" t="s">
        <v>187</v>
      </c>
      <c r="L802" s="34"/>
      <c r="M802" s="158" t="s">
        <v>1</v>
      </c>
      <c r="N802" s="159" t="s">
        <v>46</v>
      </c>
      <c r="O802" s="59"/>
      <c r="P802" s="160">
        <f>O802*H802</f>
        <v>0</v>
      </c>
      <c r="Q802" s="160">
        <v>0</v>
      </c>
      <c r="R802" s="160">
        <f>Q802*H802</f>
        <v>0</v>
      </c>
      <c r="S802" s="160">
        <v>0</v>
      </c>
      <c r="T802" s="161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2" t="s">
        <v>151</v>
      </c>
      <c r="AT802" s="162" t="s">
        <v>183</v>
      </c>
      <c r="AU802" s="162" t="s">
        <v>89</v>
      </c>
      <c r="AY802" s="18" t="s">
        <v>181</v>
      </c>
      <c r="BE802" s="163">
        <f>IF(N802="základní",J802,0)</f>
        <v>0</v>
      </c>
      <c r="BF802" s="163">
        <f>IF(N802="snížená",J802,0)</f>
        <v>0</v>
      </c>
      <c r="BG802" s="163">
        <f>IF(N802="zákl. přenesená",J802,0)</f>
        <v>0</v>
      </c>
      <c r="BH802" s="163">
        <f>IF(N802="sníž. přenesená",J802,0)</f>
        <v>0</v>
      </c>
      <c r="BI802" s="163">
        <f>IF(N802="nulová",J802,0)</f>
        <v>0</v>
      </c>
      <c r="BJ802" s="18" t="s">
        <v>25</v>
      </c>
      <c r="BK802" s="163">
        <f>ROUND(I802*H802,2)</f>
        <v>0</v>
      </c>
      <c r="BL802" s="18" t="s">
        <v>151</v>
      </c>
      <c r="BM802" s="162" t="s">
        <v>4455</v>
      </c>
    </row>
    <row r="803" spans="1:65" s="2" customFormat="1" ht="24.2" customHeight="1">
      <c r="A803" s="33"/>
      <c r="B803" s="150"/>
      <c r="C803" s="151" t="s">
        <v>2410</v>
      </c>
      <c r="D803" s="151" t="s">
        <v>183</v>
      </c>
      <c r="E803" s="152" t="s">
        <v>1534</v>
      </c>
      <c r="F803" s="153" t="s">
        <v>1535</v>
      </c>
      <c r="G803" s="154" t="s">
        <v>372</v>
      </c>
      <c r="H803" s="155">
        <v>0.64</v>
      </c>
      <c r="I803" s="156"/>
      <c r="J803" s="157">
        <f>ROUND(I803*H803,2)</f>
        <v>0</v>
      </c>
      <c r="K803" s="153" t="s">
        <v>187</v>
      </c>
      <c r="L803" s="34"/>
      <c r="M803" s="158" t="s">
        <v>1</v>
      </c>
      <c r="N803" s="159" t="s">
        <v>46</v>
      </c>
      <c r="O803" s="59"/>
      <c r="P803" s="160">
        <f>O803*H803</f>
        <v>0</v>
      </c>
      <c r="Q803" s="160">
        <v>0</v>
      </c>
      <c r="R803" s="160">
        <f>Q803*H803</f>
        <v>0</v>
      </c>
      <c r="S803" s="160">
        <v>0</v>
      </c>
      <c r="T803" s="161">
        <f>S803*H803</f>
        <v>0</v>
      </c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R803" s="162" t="s">
        <v>151</v>
      </c>
      <c r="AT803" s="162" t="s">
        <v>183</v>
      </c>
      <c r="AU803" s="162" t="s">
        <v>89</v>
      </c>
      <c r="AY803" s="18" t="s">
        <v>181</v>
      </c>
      <c r="BE803" s="163">
        <f>IF(N803="základní",J803,0)</f>
        <v>0</v>
      </c>
      <c r="BF803" s="163">
        <f>IF(N803="snížená",J803,0)</f>
        <v>0</v>
      </c>
      <c r="BG803" s="163">
        <f>IF(N803="zákl. přenesená",J803,0)</f>
        <v>0</v>
      </c>
      <c r="BH803" s="163">
        <f>IF(N803="sníž. přenesená",J803,0)</f>
        <v>0</v>
      </c>
      <c r="BI803" s="163">
        <f>IF(N803="nulová",J803,0)</f>
        <v>0</v>
      </c>
      <c r="BJ803" s="18" t="s">
        <v>25</v>
      </c>
      <c r="BK803" s="163">
        <f>ROUND(I803*H803,2)</f>
        <v>0</v>
      </c>
      <c r="BL803" s="18" t="s">
        <v>151</v>
      </c>
      <c r="BM803" s="162" t="s">
        <v>4456</v>
      </c>
    </row>
    <row r="804" spans="1:65" s="13" customFormat="1">
      <c r="B804" s="164"/>
      <c r="D804" s="165" t="s">
        <v>189</v>
      </c>
      <c r="F804" s="167" t="s">
        <v>4457</v>
      </c>
      <c r="H804" s="168">
        <v>0.64</v>
      </c>
      <c r="I804" s="169"/>
      <c r="L804" s="164"/>
      <c r="M804" s="170"/>
      <c r="N804" s="171"/>
      <c r="O804" s="171"/>
      <c r="P804" s="171"/>
      <c r="Q804" s="171"/>
      <c r="R804" s="171"/>
      <c r="S804" s="171"/>
      <c r="T804" s="172"/>
      <c r="AT804" s="166" t="s">
        <v>189</v>
      </c>
      <c r="AU804" s="166" t="s">
        <v>89</v>
      </c>
      <c r="AV804" s="13" t="s">
        <v>89</v>
      </c>
      <c r="AW804" s="13" t="s">
        <v>3</v>
      </c>
      <c r="AX804" s="13" t="s">
        <v>25</v>
      </c>
      <c r="AY804" s="166" t="s">
        <v>181</v>
      </c>
    </row>
    <row r="805" spans="1:65" s="2" customFormat="1" ht="14.45" customHeight="1">
      <c r="A805" s="33"/>
      <c r="B805" s="150"/>
      <c r="C805" s="151" t="s">
        <v>2415</v>
      </c>
      <c r="D805" s="151" t="s">
        <v>183</v>
      </c>
      <c r="E805" s="152" t="s">
        <v>1538</v>
      </c>
      <c r="F805" s="153" t="s">
        <v>1539</v>
      </c>
      <c r="G805" s="154" t="s">
        <v>372</v>
      </c>
      <c r="H805" s="155">
        <v>0.08</v>
      </c>
      <c r="I805" s="156"/>
      <c r="J805" s="157">
        <f>ROUND(I805*H805,2)</f>
        <v>0</v>
      </c>
      <c r="K805" s="153" t="s">
        <v>1</v>
      </c>
      <c r="L805" s="34"/>
      <c r="M805" s="158" t="s">
        <v>1</v>
      </c>
      <c r="N805" s="159" t="s">
        <v>46</v>
      </c>
      <c r="O805" s="59"/>
      <c r="P805" s="160">
        <f>O805*H805</f>
        <v>0</v>
      </c>
      <c r="Q805" s="160">
        <v>0</v>
      </c>
      <c r="R805" s="160">
        <f>Q805*H805</f>
        <v>0</v>
      </c>
      <c r="S805" s="160">
        <v>0</v>
      </c>
      <c r="T805" s="161">
        <f>S805*H805</f>
        <v>0</v>
      </c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R805" s="162" t="s">
        <v>151</v>
      </c>
      <c r="AT805" s="162" t="s">
        <v>183</v>
      </c>
      <c r="AU805" s="162" t="s">
        <v>89</v>
      </c>
      <c r="AY805" s="18" t="s">
        <v>181</v>
      </c>
      <c r="BE805" s="163">
        <f>IF(N805="základní",J805,0)</f>
        <v>0</v>
      </c>
      <c r="BF805" s="163">
        <f>IF(N805="snížená",J805,0)</f>
        <v>0</v>
      </c>
      <c r="BG805" s="163">
        <f>IF(N805="zákl. přenesená",J805,0)</f>
        <v>0</v>
      </c>
      <c r="BH805" s="163">
        <f>IF(N805="sníž. přenesená",J805,0)</f>
        <v>0</v>
      </c>
      <c r="BI805" s="163">
        <f>IF(N805="nulová",J805,0)</f>
        <v>0</v>
      </c>
      <c r="BJ805" s="18" t="s">
        <v>25</v>
      </c>
      <c r="BK805" s="163">
        <f>ROUND(I805*H805,2)</f>
        <v>0</v>
      </c>
      <c r="BL805" s="18" t="s">
        <v>151</v>
      </c>
      <c r="BM805" s="162" t="s">
        <v>4458</v>
      </c>
    </row>
    <row r="806" spans="1:65" s="12" customFormat="1" ht="22.9" customHeight="1">
      <c r="B806" s="137"/>
      <c r="D806" s="138" t="s">
        <v>80</v>
      </c>
      <c r="E806" s="148" t="s">
        <v>470</v>
      </c>
      <c r="F806" s="148" t="s">
        <v>471</v>
      </c>
      <c r="I806" s="140"/>
      <c r="J806" s="149">
        <f>BK806</f>
        <v>0</v>
      </c>
      <c r="L806" s="137"/>
      <c r="M806" s="142"/>
      <c r="N806" s="143"/>
      <c r="O806" s="143"/>
      <c r="P806" s="144">
        <f>P807</f>
        <v>0</v>
      </c>
      <c r="Q806" s="143"/>
      <c r="R806" s="144">
        <f>R807</f>
        <v>0</v>
      </c>
      <c r="S806" s="143"/>
      <c r="T806" s="145">
        <f>T807</f>
        <v>0</v>
      </c>
      <c r="AR806" s="138" t="s">
        <v>25</v>
      </c>
      <c r="AT806" s="146" t="s">
        <v>80</v>
      </c>
      <c r="AU806" s="146" t="s">
        <v>25</v>
      </c>
      <c r="AY806" s="138" t="s">
        <v>181</v>
      </c>
      <c r="BK806" s="147">
        <f>BK807</f>
        <v>0</v>
      </c>
    </row>
    <row r="807" spans="1:65" s="2" customFormat="1" ht="24.2" customHeight="1">
      <c r="A807" s="33"/>
      <c r="B807" s="150"/>
      <c r="C807" s="151" t="s">
        <v>2421</v>
      </c>
      <c r="D807" s="151" t="s">
        <v>183</v>
      </c>
      <c r="E807" s="152" t="s">
        <v>4459</v>
      </c>
      <c r="F807" s="153" t="s">
        <v>4460</v>
      </c>
      <c r="G807" s="154" t="s">
        <v>372</v>
      </c>
      <c r="H807" s="155">
        <v>57.319000000000003</v>
      </c>
      <c r="I807" s="156"/>
      <c r="J807" s="157">
        <f>ROUND(I807*H807,2)</f>
        <v>0</v>
      </c>
      <c r="K807" s="153" t="s">
        <v>187</v>
      </c>
      <c r="L807" s="34"/>
      <c r="M807" s="158" t="s">
        <v>1</v>
      </c>
      <c r="N807" s="159" t="s">
        <v>46</v>
      </c>
      <c r="O807" s="59"/>
      <c r="P807" s="160">
        <f>O807*H807</f>
        <v>0</v>
      </c>
      <c r="Q807" s="160">
        <v>0</v>
      </c>
      <c r="R807" s="160">
        <f>Q807*H807</f>
        <v>0</v>
      </c>
      <c r="S807" s="160">
        <v>0</v>
      </c>
      <c r="T807" s="161">
        <f>S807*H807</f>
        <v>0</v>
      </c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R807" s="162" t="s">
        <v>151</v>
      </c>
      <c r="AT807" s="162" t="s">
        <v>183</v>
      </c>
      <c r="AU807" s="162" t="s">
        <v>89</v>
      </c>
      <c r="AY807" s="18" t="s">
        <v>181</v>
      </c>
      <c r="BE807" s="163">
        <f>IF(N807="základní",J807,0)</f>
        <v>0</v>
      </c>
      <c r="BF807" s="163">
        <f>IF(N807="snížená",J807,0)</f>
        <v>0</v>
      </c>
      <c r="BG807" s="163">
        <f>IF(N807="zákl. přenesená",J807,0)</f>
        <v>0</v>
      </c>
      <c r="BH807" s="163">
        <f>IF(N807="sníž. přenesená",J807,0)</f>
        <v>0</v>
      </c>
      <c r="BI807" s="163">
        <f>IF(N807="nulová",J807,0)</f>
        <v>0</v>
      </c>
      <c r="BJ807" s="18" t="s">
        <v>25</v>
      </c>
      <c r="BK807" s="163">
        <f>ROUND(I807*H807,2)</f>
        <v>0</v>
      </c>
      <c r="BL807" s="18" t="s">
        <v>151</v>
      </c>
      <c r="BM807" s="162" t="s">
        <v>4461</v>
      </c>
    </row>
    <row r="808" spans="1:65" s="12" customFormat="1" ht="25.9" customHeight="1">
      <c r="B808" s="137"/>
      <c r="D808" s="138" t="s">
        <v>80</v>
      </c>
      <c r="E808" s="139" t="s">
        <v>4462</v>
      </c>
      <c r="F808" s="139" t="s">
        <v>4463</v>
      </c>
      <c r="I808" s="140"/>
      <c r="J808" s="141">
        <f>BK808</f>
        <v>0</v>
      </c>
      <c r="L808" s="137"/>
      <c r="M808" s="142"/>
      <c r="N808" s="143"/>
      <c r="O808" s="143"/>
      <c r="P808" s="144">
        <f>P809</f>
        <v>0</v>
      </c>
      <c r="Q808" s="143"/>
      <c r="R808" s="144">
        <f>R809</f>
        <v>3.8359999999999998E-2</v>
      </c>
      <c r="S808" s="143"/>
      <c r="T808" s="145">
        <f>T809</f>
        <v>0</v>
      </c>
      <c r="AR808" s="138" t="s">
        <v>89</v>
      </c>
      <c r="AT808" s="146" t="s">
        <v>80</v>
      </c>
      <c r="AU808" s="146" t="s">
        <v>81</v>
      </c>
      <c r="AY808" s="138" t="s">
        <v>181</v>
      </c>
      <c r="BK808" s="147">
        <f>BK809</f>
        <v>0</v>
      </c>
    </row>
    <row r="809" spans="1:65" s="12" customFormat="1" ht="22.9" customHeight="1">
      <c r="B809" s="137"/>
      <c r="D809" s="138" t="s">
        <v>80</v>
      </c>
      <c r="E809" s="148" t="s">
        <v>4464</v>
      </c>
      <c r="F809" s="148" t="s">
        <v>4465</v>
      </c>
      <c r="I809" s="140"/>
      <c r="J809" s="149">
        <f>BK809</f>
        <v>0</v>
      </c>
      <c r="L809" s="137"/>
      <c r="M809" s="142"/>
      <c r="N809" s="143"/>
      <c r="O809" s="143"/>
      <c r="P809" s="144">
        <f>SUM(P810:P828)</f>
        <v>0</v>
      </c>
      <c r="Q809" s="143"/>
      <c r="R809" s="144">
        <f>SUM(R810:R828)</f>
        <v>3.8359999999999998E-2</v>
      </c>
      <c r="S809" s="143"/>
      <c r="T809" s="145">
        <f>SUM(T810:T828)</f>
        <v>0</v>
      </c>
      <c r="AR809" s="138" t="s">
        <v>89</v>
      </c>
      <c r="AT809" s="146" t="s">
        <v>80</v>
      </c>
      <c r="AU809" s="146" t="s">
        <v>25</v>
      </c>
      <c r="AY809" s="138" t="s">
        <v>181</v>
      </c>
      <c r="BK809" s="147">
        <f>SUM(BK810:BK828)</f>
        <v>0</v>
      </c>
    </row>
    <row r="810" spans="1:65" s="2" customFormat="1" ht="14.45" customHeight="1">
      <c r="A810" s="33"/>
      <c r="B810" s="150"/>
      <c r="C810" s="151" t="s">
        <v>114</v>
      </c>
      <c r="D810" s="151" t="s">
        <v>183</v>
      </c>
      <c r="E810" s="152" t="s">
        <v>4466</v>
      </c>
      <c r="F810" s="153" t="s">
        <v>4467</v>
      </c>
      <c r="G810" s="154" t="s">
        <v>186</v>
      </c>
      <c r="H810" s="155">
        <v>7</v>
      </c>
      <c r="I810" s="156"/>
      <c r="J810" s="157">
        <f t="shared" ref="J810:J828" si="0">ROUND(I810*H810,2)</f>
        <v>0</v>
      </c>
      <c r="K810" s="153" t="s">
        <v>1</v>
      </c>
      <c r="L810" s="34"/>
      <c r="M810" s="158" t="s">
        <v>1</v>
      </c>
      <c r="N810" s="159" t="s">
        <v>46</v>
      </c>
      <c r="O810" s="59"/>
      <c r="P810" s="160">
        <f t="shared" ref="P810:P828" si="1">O810*H810</f>
        <v>0</v>
      </c>
      <c r="Q810" s="160">
        <v>2.0000000000000001E-4</v>
      </c>
      <c r="R810" s="160">
        <f t="shared" ref="R810:R828" si="2">Q810*H810</f>
        <v>1.4E-3</v>
      </c>
      <c r="S810" s="160">
        <v>0</v>
      </c>
      <c r="T810" s="161">
        <f t="shared" ref="T810:T828" si="3">S810*H810</f>
        <v>0</v>
      </c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R810" s="162" t="s">
        <v>244</v>
      </c>
      <c r="AT810" s="162" t="s">
        <v>183</v>
      </c>
      <c r="AU810" s="162" t="s">
        <v>89</v>
      </c>
      <c r="AY810" s="18" t="s">
        <v>181</v>
      </c>
      <c r="BE810" s="163">
        <f t="shared" ref="BE810:BE828" si="4">IF(N810="základní",J810,0)</f>
        <v>0</v>
      </c>
      <c r="BF810" s="163">
        <f t="shared" ref="BF810:BF828" si="5">IF(N810="snížená",J810,0)</f>
        <v>0</v>
      </c>
      <c r="BG810" s="163">
        <f t="shared" ref="BG810:BG828" si="6">IF(N810="zákl. přenesená",J810,0)</f>
        <v>0</v>
      </c>
      <c r="BH810" s="163">
        <f t="shared" ref="BH810:BH828" si="7">IF(N810="sníž. přenesená",J810,0)</f>
        <v>0</v>
      </c>
      <c r="BI810" s="163">
        <f t="shared" ref="BI810:BI828" si="8">IF(N810="nulová",J810,0)</f>
        <v>0</v>
      </c>
      <c r="BJ810" s="18" t="s">
        <v>25</v>
      </c>
      <c r="BK810" s="163">
        <f t="shared" ref="BK810:BK828" si="9">ROUND(I810*H810,2)</f>
        <v>0</v>
      </c>
      <c r="BL810" s="18" t="s">
        <v>244</v>
      </c>
      <c r="BM810" s="162" t="s">
        <v>4468</v>
      </c>
    </row>
    <row r="811" spans="1:65" s="2" customFormat="1" ht="14.45" customHeight="1">
      <c r="A811" s="33"/>
      <c r="B811" s="150"/>
      <c r="C811" s="151" t="s">
        <v>2432</v>
      </c>
      <c r="D811" s="151" t="s">
        <v>183</v>
      </c>
      <c r="E811" s="152" t="s">
        <v>4469</v>
      </c>
      <c r="F811" s="153" t="s">
        <v>4470</v>
      </c>
      <c r="G811" s="154" t="s">
        <v>186</v>
      </c>
      <c r="H811" s="155">
        <v>2</v>
      </c>
      <c r="I811" s="156"/>
      <c r="J811" s="157">
        <f t="shared" si="0"/>
        <v>0</v>
      </c>
      <c r="K811" s="153" t="s">
        <v>1</v>
      </c>
      <c r="L811" s="34"/>
      <c r="M811" s="158" t="s">
        <v>1</v>
      </c>
      <c r="N811" s="159" t="s">
        <v>46</v>
      </c>
      <c r="O811" s="59"/>
      <c r="P811" s="160">
        <f t="shared" si="1"/>
        <v>0</v>
      </c>
      <c r="Q811" s="160">
        <v>2.0000000000000001E-4</v>
      </c>
      <c r="R811" s="160">
        <f t="shared" si="2"/>
        <v>4.0000000000000002E-4</v>
      </c>
      <c r="S811" s="160">
        <v>0</v>
      </c>
      <c r="T811" s="161">
        <f t="shared" si="3"/>
        <v>0</v>
      </c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R811" s="162" t="s">
        <v>244</v>
      </c>
      <c r="AT811" s="162" t="s">
        <v>183</v>
      </c>
      <c r="AU811" s="162" t="s">
        <v>89</v>
      </c>
      <c r="AY811" s="18" t="s">
        <v>181</v>
      </c>
      <c r="BE811" s="163">
        <f t="shared" si="4"/>
        <v>0</v>
      </c>
      <c r="BF811" s="163">
        <f t="shared" si="5"/>
        <v>0</v>
      </c>
      <c r="BG811" s="163">
        <f t="shared" si="6"/>
        <v>0</v>
      </c>
      <c r="BH811" s="163">
        <f t="shared" si="7"/>
        <v>0</v>
      </c>
      <c r="BI811" s="163">
        <f t="shared" si="8"/>
        <v>0</v>
      </c>
      <c r="BJ811" s="18" t="s">
        <v>25</v>
      </c>
      <c r="BK811" s="163">
        <f t="shared" si="9"/>
        <v>0</v>
      </c>
      <c r="BL811" s="18" t="s">
        <v>244</v>
      </c>
      <c r="BM811" s="162" t="s">
        <v>4471</v>
      </c>
    </row>
    <row r="812" spans="1:65" s="2" customFormat="1" ht="14.45" customHeight="1">
      <c r="A812" s="33"/>
      <c r="B812" s="150"/>
      <c r="C812" s="151" t="s">
        <v>2437</v>
      </c>
      <c r="D812" s="151" t="s">
        <v>183</v>
      </c>
      <c r="E812" s="152" t="s">
        <v>4472</v>
      </c>
      <c r="F812" s="153" t="s">
        <v>4473</v>
      </c>
      <c r="G812" s="154" t="s">
        <v>186</v>
      </c>
      <c r="H812" s="155">
        <v>3</v>
      </c>
      <c r="I812" s="156"/>
      <c r="J812" s="157">
        <f t="shared" si="0"/>
        <v>0</v>
      </c>
      <c r="K812" s="153" t="s">
        <v>1</v>
      </c>
      <c r="L812" s="34"/>
      <c r="M812" s="158" t="s">
        <v>1</v>
      </c>
      <c r="N812" s="159" t="s">
        <v>46</v>
      </c>
      <c r="O812" s="59"/>
      <c r="P812" s="160">
        <f t="shared" si="1"/>
        <v>0</v>
      </c>
      <c r="Q812" s="160">
        <v>2.0000000000000001E-4</v>
      </c>
      <c r="R812" s="160">
        <f t="shared" si="2"/>
        <v>6.0000000000000006E-4</v>
      </c>
      <c r="S812" s="160">
        <v>0</v>
      </c>
      <c r="T812" s="161">
        <f t="shared" si="3"/>
        <v>0</v>
      </c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R812" s="162" t="s">
        <v>244</v>
      </c>
      <c r="AT812" s="162" t="s">
        <v>183</v>
      </c>
      <c r="AU812" s="162" t="s">
        <v>89</v>
      </c>
      <c r="AY812" s="18" t="s">
        <v>181</v>
      </c>
      <c r="BE812" s="163">
        <f t="shared" si="4"/>
        <v>0</v>
      </c>
      <c r="BF812" s="163">
        <f t="shared" si="5"/>
        <v>0</v>
      </c>
      <c r="BG812" s="163">
        <f t="shared" si="6"/>
        <v>0</v>
      </c>
      <c r="BH812" s="163">
        <f t="shared" si="7"/>
        <v>0</v>
      </c>
      <c r="BI812" s="163">
        <f t="shared" si="8"/>
        <v>0</v>
      </c>
      <c r="BJ812" s="18" t="s">
        <v>25</v>
      </c>
      <c r="BK812" s="163">
        <f t="shared" si="9"/>
        <v>0</v>
      </c>
      <c r="BL812" s="18" t="s">
        <v>244</v>
      </c>
      <c r="BM812" s="162" t="s">
        <v>4474</v>
      </c>
    </row>
    <row r="813" spans="1:65" s="2" customFormat="1" ht="14.45" customHeight="1">
      <c r="A813" s="33"/>
      <c r="B813" s="150"/>
      <c r="C813" s="151" t="s">
        <v>2442</v>
      </c>
      <c r="D813" s="151" t="s">
        <v>183</v>
      </c>
      <c r="E813" s="152" t="s">
        <v>4475</v>
      </c>
      <c r="F813" s="153" t="s">
        <v>4476</v>
      </c>
      <c r="G813" s="154" t="s">
        <v>186</v>
      </c>
      <c r="H813" s="155">
        <v>28</v>
      </c>
      <c r="I813" s="156"/>
      <c r="J813" s="157">
        <f t="shared" si="0"/>
        <v>0</v>
      </c>
      <c r="K813" s="153" t="s">
        <v>1</v>
      </c>
      <c r="L813" s="34"/>
      <c r="M813" s="158" t="s">
        <v>1</v>
      </c>
      <c r="N813" s="159" t="s">
        <v>46</v>
      </c>
      <c r="O813" s="59"/>
      <c r="P813" s="160">
        <f t="shared" si="1"/>
        <v>0</v>
      </c>
      <c r="Q813" s="160">
        <v>2.0000000000000001E-4</v>
      </c>
      <c r="R813" s="160">
        <f t="shared" si="2"/>
        <v>5.5999999999999999E-3</v>
      </c>
      <c r="S813" s="160">
        <v>0</v>
      </c>
      <c r="T813" s="161">
        <f t="shared" si="3"/>
        <v>0</v>
      </c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R813" s="162" t="s">
        <v>244</v>
      </c>
      <c r="AT813" s="162" t="s">
        <v>183</v>
      </c>
      <c r="AU813" s="162" t="s">
        <v>89</v>
      </c>
      <c r="AY813" s="18" t="s">
        <v>181</v>
      </c>
      <c r="BE813" s="163">
        <f t="shared" si="4"/>
        <v>0</v>
      </c>
      <c r="BF813" s="163">
        <f t="shared" si="5"/>
        <v>0</v>
      </c>
      <c r="BG813" s="163">
        <f t="shared" si="6"/>
        <v>0</v>
      </c>
      <c r="BH813" s="163">
        <f t="shared" si="7"/>
        <v>0</v>
      </c>
      <c r="BI813" s="163">
        <f t="shared" si="8"/>
        <v>0</v>
      </c>
      <c r="BJ813" s="18" t="s">
        <v>25</v>
      </c>
      <c r="BK813" s="163">
        <f t="shared" si="9"/>
        <v>0</v>
      </c>
      <c r="BL813" s="18" t="s">
        <v>244</v>
      </c>
      <c r="BM813" s="162" t="s">
        <v>4477</v>
      </c>
    </row>
    <row r="814" spans="1:65" s="2" customFormat="1" ht="14.45" customHeight="1">
      <c r="A814" s="33"/>
      <c r="B814" s="150"/>
      <c r="C814" s="151" t="s">
        <v>2445</v>
      </c>
      <c r="D814" s="151" t="s">
        <v>183</v>
      </c>
      <c r="E814" s="152" t="s">
        <v>4478</v>
      </c>
      <c r="F814" s="153" t="s">
        <v>4479</v>
      </c>
      <c r="G814" s="154" t="s">
        <v>186</v>
      </c>
      <c r="H814" s="155">
        <v>4</v>
      </c>
      <c r="I814" s="156"/>
      <c r="J814" s="157">
        <f t="shared" si="0"/>
        <v>0</v>
      </c>
      <c r="K814" s="153" t="s">
        <v>1</v>
      </c>
      <c r="L814" s="34"/>
      <c r="M814" s="158" t="s">
        <v>1</v>
      </c>
      <c r="N814" s="159" t="s">
        <v>46</v>
      </c>
      <c r="O814" s="59"/>
      <c r="P814" s="160">
        <f t="shared" si="1"/>
        <v>0</v>
      </c>
      <c r="Q814" s="160">
        <v>2.0000000000000001E-4</v>
      </c>
      <c r="R814" s="160">
        <f t="shared" si="2"/>
        <v>8.0000000000000004E-4</v>
      </c>
      <c r="S814" s="160">
        <v>0</v>
      </c>
      <c r="T814" s="161">
        <f t="shared" si="3"/>
        <v>0</v>
      </c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R814" s="162" t="s">
        <v>244</v>
      </c>
      <c r="AT814" s="162" t="s">
        <v>183</v>
      </c>
      <c r="AU814" s="162" t="s">
        <v>89</v>
      </c>
      <c r="AY814" s="18" t="s">
        <v>181</v>
      </c>
      <c r="BE814" s="163">
        <f t="shared" si="4"/>
        <v>0</v>
      </c>
      <c r="BF814" s="163">
        <f t="shared" si="5"/>
        <v>0</v>
      </c>
      <c r="BG814" s="163">
        <f t="shared" si="6"/>
        <v>0</v>
      </c>
      <c r="BH814" s="163">
        <f t="shared" si="7"/>
        <v>0</v>
      </c>
      <c r="BI814" s="163">
        <f t="shared" si="8"/>
        <v>0</v>
      </c>
      <c r="BJ814" s="18" t="s">
        <v>25</v>
      </c>
      <c r="BK814" s="163">
        <f t="shared" si="9"/>
        <v>0</v>
      </c>
      <c r="BL814" s="18" t="s">
        <v>244</v>
      </c>
      <c r="BM814" s="162" t="s">
        <v>4480</v>
      </c>
    </row>
    <row r="815" spans="1:65" s="2" customFormat="1" ht="14.45" customHeight="1">
      <c r="A815" s="33"/>
      <c r="B815" s="150"/>
      <c r="C815" s="151" t="s">
        <v>2450</v>
      </c>
      <c r="D815" s="151" t="s">
        <v>183</v>
      </c>
      <c r="E815" s="152" t="s">
        <v>4481</v>
      </c>
      <c r="F815" s="153" t="s">
        <v>4482</v>
      </c>
      <c r="G815" s="154" t="s">
        <v>186</v>
      </c>
      <c r="H815" s="155">
        <v>2</v>
      </c>
      <c r="I815" s="156"/>
      <c r="J815" s="157">
        <f t="shared" si="0"/>
        <v>0</v>
      </c>
      <c r="K815" s="153" t="s">
        <v>1</v>
      </c>
      <c r="L815" s="34"/>
      <c r="M815" s="158" t="s">
        <v>1</v>
      </c>
      <c r="N815" s="159" t="s">
        <v>46</v>
      </c>
      <c r="O815" s="59"/>
      <c r="P815" s="160">
        <f t="shared" si="1"/>
        <v>0</v>
      </c>
      <c r="Q815" s="160">
        <v>2.0000000000000001E-4</v>
      </c>
      <c r="R815" s="160">
        <f t="shared" si="2"/>
        <v>4.0000000000000002E-4</v>
      </c>
      <c r="S815" s="160">
        <v>0</v>
      </c>
      <c r="T815" s="161">
        <f t="shared" si="3"/>
        <v>0</v>
      </c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R815" s="162" t="s">
        <v>244</v>
      </c>
      <c r="AT815" s="162" t="s">
        <v>183</v>
      </c>
      <c r="AU815" s="162" t="s">
        <v>89</v>
      </c>
      <c r="AY815" s="18" t="s">
        <v>181</v>
      </c>
      <c r="BE815" s="163">
        <f t="shared" si="4"/>
        <v>0</v>
      </c>
      <c r="BF815" s="163">
        <f t="shared" si="5"/>
        <v>0</v>
      </c>
      <c r="BG815" s="163">
        <f t="shared" si="6"/>
        <v>0</v>
      </c>
      <c r="BH815" s="163">
        <f t="shared" si="7"/>
        <v>0</v>
      </c>
      <c r="BI815" s="163">
        <f t="shared" si="8"/>
        <v>0</v>
      </c>
      <c r="BJ815" s="18" t="s">
        <v>25</v>
      </c>
      <c r="BK815" s="163">
        <f t="shared" si="9"/>
        <v>0</v>
      </c>
      <c r="BL815" s="18" t="s">
        <v>244</v>
      </c>
      <c r="BM815" s="162" t="s">
        <v>4483</v>
      </c>
    </row>
    <row r="816" spans="1:65" s="2" customFormat="1" ht="14.45" customHeight="1">
      <c r="A816" s="33"/>
      <c r="B816" s="150"/>
      <c r="C816" s="151" t="s">
        <v>2460</v>
      </c>
      <c r="D816" s="151" t="s">
        <v>183</v>
      </c>
      <c r="E816" s="152" t="s">
        <v>4484</v>
      </c>
      <c r="F816" s="153" t="s">
        <v>4485</v>
      </c>
      <c r="G816" s="154" t="s">
        <v>186</v>
      </c>
      <c r="H816" s="155">
        <v>9</v>
      </c>
      <c r="I816" s="156"/>
      <c r="J816" s="157">
        <f t="shared" si="0"/>
        <v>0</v>
      </c>
      <c r="K816" s="153" t="s">
        <v>1</v>
      </c>
      <c r="L816" s="34"/>
      <c r="M816" s="158" t="s">
        <v>1</v>
      </c>
      <c r="N816" s="159" t="s">
        <v>46</v>
      </c>
      <c r="O816" s="59"/>
      <c r="P816" s="160">
        <f t="shared" si="1"/>
        <v>0</v>
      </c>
      <c r="Q816" s="160">
        <v>2.0000000000000001E-4</v>
      </c>
      <c r="R816" s="160">
        <f t="shared" si="2"/>
        <v>1.8000000000000002E-3</v>
      </c>
      <c r="S816" s="160">
        <v>0</v>
      </c>
      <c r="T816" s="161">
        <f t="shared" si="3"/>
        <v>0</v>
      </c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R816" s="162" t="s">
        <v>244</v>
      </c>
      <c r="AT816" s="162" t="s">
        <v>183</v>
      </c>
      <c r="AU816" s="162" t="s">
        <v>89</v>
      </c>
      <c r="AY816" s="18" t="s">
        <v>181</v>
      </c>
      <c r="BE816" s="163">
        <f t="shared" si="4"/>
        <v>0</v>
      </c>
      <c r="BF816" s="163">
        <f t="shared" si="5"/>
        <v>0</v>
      </c>
      <c r="BG816" s="163">
        <f t="shared" si="6"/>
        <v>0</v>
      </c>
      <c r="BH816" s="163">
        <f t="shared" si="7"/>
        <v>0</v>
      </c>
      <c r="BI816" s="163">
        <f t="shared" si="8"/>
        <v>0</v>
      </c>
      <c r="BJ816" s="18" t="s">
        <v>25</v>
      </c>
      <c r="BK816" s="163">
        <f t="shared" si="9"/>
        <v>0</v>
      </c>
      <c r="BL816" s="18" t="s">
        <v>244</v>
      </c>
      <c r="BM816" s="162" t="s">
        <v>4486</v>
      </c>
    </row>
    <row r="817" spans="1:65" s="2" customFormat="1" ht="14.45" customHeight="1">
      <c r="A817" s="33"/>
      <c r="B817" s="150"/>
      <c r="C817" s="151" t="s">
        <v>2470</v>
      </c>
      <c r="D817" s="151" t="s">
        <v>183</v>
      </c>
      <c r="E817" s="152" t="s">
        <v>4487</v>
      </c>
      <c r="F817" s="153" t="s">
        <v>4488</v>
      </c>
      <c r="G817" s="154" t="s">
        <v>186</v>
      </c>
      <c r="H817" s="155">
        <v>4</v>
      </c>
      <c r="I817" s="156"/>
      <c r="J817" s="157">
        <f t="shared" si="0"/>
        <v>0</v>
      </c>
      <c r="K817" s="153" t="s">
        <v>1</v>
      </c>
      <c r="L817" s="34"/>
      <c r="M817" s="158" t="s">
        <v>1</v>
      </c>
      <c r="N817" s="159" t="s">
        <v>46</v>
      </c>
      <c r="O817" s="59"/>
      <c r="P817" s="160">
        <f t="shared" si="1"/>
        <v>0</v>
      </c>
      <c r="Q817" s="160">
        <v>2.96E-3</v>
      </c>
      <c r="R817" s="160">
        <f t="shared" si="2"/>
        <v>1.184E-2</v>
      </c>
      <c r="S817" s="160">
        <v>0</v>
      </c>
      <c r="T817" s="161">
        <f t="shared" si="3"/>
        <v>0</v>
      </c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R817" s="162" t="s">
        <v>244</v>
      </c>
      <c r="AT817" s="162" t="s">
        <v>183</v>
      </c>
      <c r="AU817" s="162" t="s">
        <v>89</v>
      </c>
      <c r="AY817" s="18" t="s">
        <v>181</v>
      </c>
      <c r="BE817" s="163">
        <f t="shared" si="4"/>
        <v>0</v>
      </c>
      <c r="BF817" s="163">
        <f t="shared" si="5"/>
        <v>0</v>
      </c>
      <c r="BG817" s="163">
        <f t="shared" si="6"/>
        <v>0</v>
      </c>
      <c r="BH817" s="163">
        <f t="shared" si="7"/>
        <v>0</v>
      </c>
      <c r="BI817" s="163">
        <f t="shared" si="8"/>
        <v>0</v>
      </c>
      <c r="BJ817" s="18" t="s">
        <v>25</v>
      </c>
      <c r="BK817" s="163">
        <f t="shared" si="9"/>
        <v>0</v>
      </c>
      <c r="BL817" s="18" t="s">
        <v>244</v>
      </c>
      <c r="BM817" s="162" t="s">
        <v>4489</v>
      </c>
    </row>
    <row r="818" spans="1:65" s="2" customFormat="1" ht="14.45" customHeight="1">
      <c r="A818" s="33"/>
      <c r="B818" s="150"/>
      <c r="C818" s="151" t="s">
        <v>2478</v>
      </c>
      <c r="D818" s="151" t="s">
        <v>183</v>
      </c>
      <c r="E818" s="152" t="s">
        <v>4490</v>
      </c>
      <c r="F818" s="153" t="s">
        <v>4491</v>
      </c>
      <c r="G818" s="154" t="s">
        <v>186</v>
      </c>
      <c r="H818" s="155">
        <v>9</v>
      </c>
      <c r="I818" s="156"/>
      <c r="J818" s="157">
        <f t="shared" si="0"/>
        <v>0</v>
      </c>
      <c r="K818" s="153" t="s">
        <v>1</v>
      </c>
      <c r="L818" s="34"/>
      <c r="M818" s="158" t="s">
        <v>1</v>
      </c>
      <c r="N818" s="159" t="s">
        <v>46</v>
      </c>
      <c r="O818" s="59"/>
      <c r="P818" s="160">
        <f t="shared" si="1"/>
        <v>0</v>
      </c>
      <c r="Q818" s="160">
        <v>5.0000000000000001E-4</v>
      </c>
      <c r="R818" s="160">
        <f t="shared" si="2"/>
        <v>4.5000000000000005E-3</v>
      </c>
      <c r="S818" s="160">
        <v>0</v>
      </c>
      <c r="T818" s="161">
        <f t="shared" si="3"/>
        <v>0</v>
      </c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R818" s="162" t="s">
        <v>244</v>
      </c>
      <c r="AT818" s="162" t="s">
        <v>183</v>
      </c>
      <c r="AU818" s="162" t="s">
        <v>89</v>
      </c>
      <c r="AY818" s="18" t="s">
        <v>181</v>
      </c>
      <c r="BE818" s="163">
        <f t="shared" si="4"/>
        <v>0</v>
      </c>
      <c r="BF818" s="163">
        <f t="shared" si="5"/>
        <v>0</v>
      </c>
      <c r="BG818" s="163">
        <f t="shared" si="6"/>
        <v>0</v>
      </c>
      <c r="BH818" s="163">
        <f t="shared" si="7"/>
        <v>0</v>
      </c>
      <c r="BI818" s="163">
        <f t="shared" si="8"/>
        <v>0</v>
      </c>
      <c r="BJ818" s="18" t="s">
        <v>25</v>
      </c>
      <c r="BK818" s="163">
        <f t="shared" si="9"/>
        <v>0</v>
      </c>
      <c r="BL818" s="18" t="s">
        <v>244</v>
      </c>
      <c r="BM818" s="162" t="s">
        <v>4492</v>
      </c>
    </row>
    <row r="819" spans="1:65" s="2" customFormat="1" ht="14.45" customHeight="1">
      <c r="A819" s="33"/>
      <c r="B819" s="150"/>
      <c r="C819" s="151" t="s">
        <v>2485</v>
      </c>
      <c r="D819" s="151" t="s">
        <v>183</v>
      </c>
      <c r="E819" s="152" t="s">
        <v>4493</v>
      </c>
      <c r="F819" s="153" t="s">
        <v>4494</v>
      </c>
      <c r="G819" s="154" t="s">
        <v>186</v>
      </c>
      <c r="H819" s="155">
        <v>1</v>
      </c>
      <c r="I819" s="156"/>
      <c r="J819" s="157">
        <f t="shared" si="0"/>
        <v>0</v>
      </c>
      <c r="K819" s="153" t="s">
        <v>1</v>
      </c>
      <c r="L819" s="34"/>
      <c r="M819" s="158" t="s">
        <v>1</v>
      </c>
      <c r="N819" s="159" t="s">
        <v>46</v>
      </c>
      <c r="O819" s="59"/>
      <c r="P819" s="160">
        <f t="shared" si="1"/>
        <v>0</v>
      </c>
      <c r="Q819" s="160">
        <v>6.9999999999999999E-4</v>
      </c>
      <c r="R819" s="160">
        <f t="shared" si="2"/>
        <v>6.9999999999999999E-4</v>
      </c>
      <c r="S819" s="160">
        <v>0</v>
      </c>
      <c r="T819" s="161">
        <f t="shared" si="3"/>
        <v>0</v>
      </c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R819" s="162" t="s">
        <v>244</v>
      </c>
      <c r="AT819" s="162" t="s">
        <v>183</v>
      </c>
      <c r="AU819" s="162" t="s">
        <v>89</v>
      </c>
      <c r="AY819" s="18" t="s">
        <v>181</v>
      </c>
      <c r="BE819" s="163">
        <f t="shared" si="4"/>
        <v>0</v>
      </c>
      <c r="BF819" s="163">
        <f t="shared" si="5"/>
        <v>0</v>
      </c>
      <c r="BG819" s="163">
        <f t="shared" si="6"/>
        <v>0</v>
      </c>
      <c r="BH819" s="163">
        <f t="shared" si="7"/>
        <v>0</v>
      </c>
      <c r="BI819" s="163">
        <f t="shared" si="8"/>
        <v>0</v>
      </c>
      <c r="BJ819" s="18" t="s">
        <v>25</v>
      </c>
      <c r="BK819" s="163">
        <f t="shared" si="9"/>
        <v>0</v>
      </c>
      <c r="BL819" s="18" t="s">
        <v>244</v>
      </c>
      <c r="BM819" s="162" t="s">
        <v>4495</v>
      </c>
    </row>
    <row r="820" spans="1:65" s="2" customFormat="1" ht="14.45" customHeight="1">
      <c r="A820" s="33"/>
      <c r="B820" s="150"/>
      <c r="C820" s="151" t="s">
        <v>117</v>
      </c>
      <c r="D820" s="151" t="s">
        <v>183</v>
      </c>
      <c r="E820" s="152" t="s">
        <v>4496</v>
      </c>
      <c r="F820" s="153" t="s">
        <v>4497</v>
      </c>
      <c r="G820" s="154" t="s">
        <v>186</v>
      </c>
      <c r="H820" s="155">
        <v>1</v>
      </c>
      <c r="I820" s="156"/>
      <c r="J820" s="157">
        <f t="shared" si="0"/>
        <v>0</v>
      </c>
      <c r="K820" s="153" t="s">
        <v>1</v>
      </c>
      <c r="L820" s="34"/>
      <c r="M820" s="158" t="s">
        <v>1</v>
      </c>
      <c r="N820" s="159" t="s">
        <v>46</v>
      </c>
      <c r="O820" s="59"/>
      <c r="P820" s="160">
        <f t="shared" si="1"/>
        <v>0</v>
      </c>
      <c r="Q820" s="160">
        <v>1.07E-3</v>
      </c>
      <c r="R820" s="160">
        <f t="shared" si="2"/>
        <v>1.07E-3</v>
      </c>
      <c r="S820" s="160">
        <v>0</v>
      </c>
      <c r="T820" s="161">
        <f t="shared" si="3"/>
        <v>0</v>
      </c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R820" s="162" t="s">
        <v>244</v>
      </c>
      <c r="AT820" s="162" t="s">
        <v>183</v>
      </c>
      <c r="AU820" s="162" t="s">
        <v>89</v>
      </c>
      <c r="AY820" s="18" t="s">
        <v>181</v>
      </c>
      <c r="BE820" s="163">
        <f t="shared" si="4"/>
        <v>0</v>
      </c>
      <c r="BF820" s="163">
        <f t="shared" si="5"/>
        <v>0</v>
      </c>
      <c r="BG820" s="163">
        <f t="shared" si="6"/>
        <v>0</v>
      </c>
      <c r="BH820" s="163">
        <f t="shared" si="7"/>
        <v>0</v>
      </c>
      <c r="BI820" s="163">
        <f t="shared" si="8"/>
        <v>0</v>
      </c>
      <c r="BJ820" s="18" t="s">
        <v>25</v>
      </c>
      <c r="BK820" s="163">
        <f t="shared" si="9"/>
        <v>0</v>
      </c>
      <c r="BL820" s="18" t="s">
        <v>244</v>
      </c>
      <c r="BM820" s="162" t="s">
        <v>4498</v>
      </c>
    </row>
    <row r="821" spans="1:65" s="2" customFormat="1" ht="14.45" customHeight="1">
      <c r="A821" s="33"/>
      <c r="B821" s="150"/>
      <c r="C821" s="151" t="s">
        <v>2494</v>
      </c>
      <c r="D821" s="151" t="s">
        <v>183</v>
      </c>
      <c r="E821" s="152" t="s">
        <v>4499</v>
      </c>
      <c r="F821" s="153" t="s">
        <v>4500</v>
      </c>
      <c r="G821" s="154" t="s">
        <v>186</v>
      </c>
      <c r="H821" s="155">
        <v>3</v>
      </c>
      <c r="I821" s="156"/>
      <c r="J821" s="157">
        <f t="shared" si="0"/>
        <v>0</v>
      </c>
      <c r="K821" s="153" t="s">
        <v>1</v>
      </c>
      <c r="L821" s="34"/>
      <c r="M821" s="158" t="s">
        <v>1</v>
      </c>
      <c r="N821" s="159" t="s">
        <v>46</v>
      </c>
      <c r="O821" s="59"/>
      <c r="P821" s="160">
        <f t="shared" si="1"/>
        <v>0</v>
      </c>
      <c r="Q821" s="160">
        <v>1.6800000000000001E-3</v>
      </c>
      <c r="R821" s="160">
        <f t="shared" si="2"/>
        <v>5.0400000000000002E-3</v>
      </c>
      <c r="S821" s="160">
        <v>0</v>
      </c>
      <c r="T821" s="161">
        <f t="shared" si="3"/>
        <v>0</v>
      </c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R821" s="162" t="s">
        <v>244</v>
      </c>
      <c r="AT821" s="162" t="s">
        <v>183</v>
      </c>
      <c r="AU821" s="162" t="s">
        <v>89</v>
      </c>
      <c r="AY821" s="18" t="s">
        <v>181</v>
      </c>
      <c r="BE821" s="163">
        <f t="shared" si="4"/>
        <v>0</v>
      </c>
      <c r="BF821" s="163">
        <f t="shared" si="5"/>
        <v>0</v>
      </c>
      <c r="BG821" s="163">
        <f t="shared" si="6"/>
        <v>0</v>
      </c>
      <c r="BH821" s="163">
        <f t="shared" si="7"/>
        <v>0</v>
      </c>
      <c r="BI821" s="163">
        <f t="shared" si="8"/>
        <v>0</v>
      </c>
      <c r="BJ821" s="18" t="s">
        <v>25</v>
      </c>
      <c r="BK821" s="163">
        <f t="shared" si="9"/>
        <v>0</v>
      </c>
      <c r="BL821" s="18" t="s">
        <v>244</v>
      </c>
      <c r="BM821" s="162" t="s">
        <v>4501</v>
      </c>
    </row>
    <row r="822" spans="1:65" s="2" customFormat="1" ht="14.45" customHeight="1">
      <c r="A822" s="33"/>
      <c r="B822" s="150"/>
      <c r="C822" s="151" t="s">
        <v>2500</v>
      </c>
      <c r="D822" s="151" t="s">
        <v>183</v>
      </c>
      <c r="E822" s="152" t="s">
        <v>4502</v>
      </c>
      <c r="F822" s="153" t="s">
        <v>4503</v>
      </c>
      <c r="G822" s="154" t="s">
        <v>186</v>
      </c>
      <c r="H822" s="155">
        <v>9</v>
      </c>
      <c r="I822" s="156"/>
      <c r="J822" s="157">
        <f t="shared" si="0"/>
        <v>0</v>
      </c>
      <c r="K822" s="153" t="s">
        <v>1</v>
      </c>
      <c r="L822" s="34"/>
      <c r="M822" s="158" t="s">
        <v>1</v>
      </c>
      <c r="N822" s="159" t="s">
        <v>46</v>
      </c>
      <c r="O822" s="59"/>
      <c r="P822" s="160">
        <f t="shared" si="1"/>
        <v>0</v>
      </c>
      <c r="Q822" s="160">
        <v>6.9999999999999994E-5</v>
      </c>
      <c r="R822" s="160">
        <f t="shared" si="2"/>
        <v>6.2999999999999992E-4</v>
      </c>
      <c r="S822" s="160">
        <v>0</v>
      </c>
      <c r="T822" s="161">
        <f t="shared" si="3"/>
        <v>0</v>
      </c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R822" s="162" t="s">
        <v>244</v>
      </c>
      <c r="AT822" s="162" t="s">
        <v>183</v>
      </c>
      <c r="AU822" s="162" t="s">
        <v>89</v>
      </c>
      <c r="AY822" s="18" t="s">
        <v>181</v>
      </c>
      <c r="BE822" s="163">
        <f t="shared" si="4"/>
        <v>0</v>
      </c>
      <c r="BF822" s="163">
        <f t="shared" si="5"/>
        <v>0</v>
      </c>
      <c r="BG822" s="163">
        <f t="shared" si="6"/>
        <v>0</v>
      </c>
      <c r="BH822" s="163">
        <f t="shared" si="7"/>
        <v>0</v>
      </c>
      <c r="BI822" s="163">
        <f t="shared" si="8"/>
        <v>0</v>
      </c>
      <c r="BJ822" s="18" t="s">
        <v>25</v>
      </c>
      <c r="BK822" s="163">
        <f t="shared" si="9"/>
        <v>0</v>
      </c>
      <c r="BL822" s="18" t="s">
        <v>244</v>
      </c>
      <c r="BM822" s="162" t="s">
        <v>4504</v>
      </c>
    </row>
    <row r="823" spans="1:65" s="2" customFormat="1" ht="14.45" customHeight="1">
      <c r="A823" s="33"/>
      <c r="B823" s="150"/>
      <c r="C823" s="151" t="s">
        <v>2504</v>
      </c>
      <c r="D823" s="151" t="s">
        <v>183</v>
      </c>
      <c r="E823" s="152" t="s">
        <v>4505</v>
      </c>
      <c r="F823" s="153" t="s">
        <v>4506</v>
      </c>
      <c r="G823" s="154" t="s">
        <v>186</v>
      </c>
      <c r="H823" s="155">
        <v>1</v>
      </c>
      <c r="I823" s="156"/>
      <c r="J823" s="157">
        <f t="shared" si="0"/>
        <v>0</v>
      </c>
      <c r="K823" s="153" t="s">
        <v>1</v>
      </c>
      <c r="L823" s="34"/>
      <c r="M823" s="158" t="s">
        <v>1</v>
      </c>
      <c r="N823" s="159" t="s">
        <v>46</v>
      </c>
      <c r="O823" s="59"/>
      <c r="P823" s="160">
        <f t="shared" si="1"/>
        <v>0</v>
      </c>
      <c r="Q823" s="160">
        <v>1.4999999999999999E-4</v>
      </c>
      <c r="R823" s="160">
        <f t="shared" si="2"/>
        <v>1.4999999999999999E-4</v>
      </c>
      <c r="S823" s="160">
        <v>0</v>
      </c>
      <c r="T823" s="161">
        <f t="shared" si="3"/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62" t="s">
        <v>244</v>
      </c>
      <c r="AT823" s="162" t="s">
        <v>183</v>
      </c>
      <c r="AU823" s="162" t="s">
        <v>89</v>
      </c>
      <c r="AY823" s="18" t="s">
        <v>181</v>
      </c>
      <c r="BE823" s="163">
        <f t="shared" si="4"/>
        <v>0</v>
      </c>
      <c r="BF823" s="163">
        <f t="shared" si="5"/>
        <v>0</v>
      </c>
      <c r="BG823" s="163">
        <f t="shared" si="6"/>
        <v>0</v>
      </c>
      <c r="BH823" s="163">
        <f t="shared" si="7"/>
        <v>0</v>
      </c>
      <c r="BI823" s="163">
        <f t="shared" si="8"/>
        <v>0</v>
      </c>
      <c r="BJ823" s="18" t="s">
        <v>25</v>
      </c>
      <c r="BK823" s="163">
        <f t="shared" si="9"/>
        <v>0</v>
      </c>
      <c r="BL823" s="18" t="s">
        <v>244</v>
      </c>
      <c r="BM823" s="162" t="s">
        <v>4507</v>
      </c>
    </row>
    <row r="824" spans="1:65" s="2" customFormat="1" ht="14.45" customHeight="1">
      <c r="A824" s="33"/>
      <c r="B824" s="150"/>
      <c r="C824" s="151" t="s">
        <v>2508</v>
      </c>
      <c r="D824" s="151" t="s">
        <v>183</v>
      </c>
      <c r="E824" s="152" t="s">
        <v>4508</v>
      </c>
      <c r="F824" s="153" t="s">
        <v>4509</v>
      </c>
      <c r="G824" s="154" t="s">
        <v>186</v>
      </c>
      <c r="H824" s="155">
        <v>1</v>
      </c>
      <c r="I824" s="156"/>
      <c r="J824" s="157">
        <f t="shared" si="0"/>
        <v>0</v>
      </c>
      <c r="K824" s="153" t="s">
        <v>1</v>
      </c>
      <c r="L824" s="34"/>
      <c r="M824" s="158" t="s">
        <v>1</v>
      </c>
      <c r="N824" s="159" t="s">
        <v>46</v>
      </c>
      <c r="O824" s="59"/>
      <c r="P824" s="160">
        <f t="shared" si="1"/>
        <v>0</v>
      </c>
      <c r="Q824" s="160">
        <v>2.3000000000000001E-4</v>
      </c>
      <c r="R824" s="160">
        <f t="shared" si="2"/>
        <v>2.3000000000000001E-4</v>
      </c>
      <c r="S824" s="160">
        <v>0</v>
      </c>
      <c r="T824" s="161">
        <f t="shared" si="3"/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2" t="s">
        <v>244</v>
      </c>
      <c r="AT824" s="162" t="s">
        <v>183</v>
      </c>
      <c r="AU824" s="162" t="s">
        <v>89</v>
      </c>
      <c r="AY824" s="18" t="s">
        <v>181</v>
      </c>
      <c r="BE824" s="163">
        <f t="shared" si="4"/>
        <v>0</v>
      </c>
      <c r="BF824" s="163">
        <f t="shared" si="5"/>
        <v>0</v>
      </c>
      <c r="BG824" s="163">
        <f t="shared" si="6"/>
        <v>0</v>
      </c>
      <c r="BH824" s="163">
        <f t="shared" si="7"/>
        <v>0</v>
      </c>
      <c r="BI824" s="163">
        <f t="shared" si="8"/>
        <v>0</v>
      </c>
      <c r="BJ824" s="18" t="s">
        <v>25</v>
      </c>
      <c r="BK824" s="163">
        <f t="shared" si="9"/>
        <v>0</v>
      </c>
      <c r="BL824" s="18" t="s">
        <v>244</v>
      </c>
      <c r="BM824" s="162" t="s">
        <v>4510</v>
      </c>
    </row>
    <row r="825" spans="1:65" s="2" customFormat="1" ht="14.45" customHeight="1">
      <c r="A825" s="33"/>
      <c r="B825" s="150"/>
      <c r="C825" s="151" t="s">
        <v>2512</v>
      </c>
      <c r="D825" s="151" t="s">
        <v>183</v>
      </c>
      <c r="E825" s="152" t="s">
        <v>4511</v>
      </c>
      <c r="F825" s="153" t="s">
        <v>4512</v>
      </c>
      <c r="G825" s="154" t="s">
        <v>186</v>
      </c>
      <c r="H825" s="155">
        <v>3</v>
      </c>
      <c r="I825" s="156"/>
      <c r="J825" s="157">
        <f t="shared" si="0"/>
        <v>0</v>
      </c>
      <c r="K825" s="153" t="s">
        <v>1</v>
      </c>
      <c r="L825" s="34"/>
      <c r="M825" s="158" t="s">
        <v>1</v>
      </c>
      <c r="N825" s="159" t="s">
        <v>46</v>
      </c>
      <c r="O825" s="59"/>
      <c r="P825" s="160">
        <f t="shared" si="1"/>
        <v>0</v>
      </c>
      <c r="Q825" s="160">
        <v>3.2000000000000003E-4</v>
      </c>
      <c r="R825" s="160">
        <f t="shared" si="2"/>
        <v>9.6000000000000013E-4</v>
      </c>
      <c r="S825" s="160">
        <v>0</v>
      </c>
      <c r="T825" s="161">
        <f t="shared" si="3"/>
        <v>0</v>
      </c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R825" s="162" t="s">
        <v>244</v>
      </c>
      <c r="AT825" s="162" t="s">
        <v>183</v>
      </c>
      <c r="AU825" s="162" t="s">
        <v>89</v>
      </c>
      <c r="AY825" s="18" t="s">
        <v>181</v>
      </c>
      <c r="BE825" s="163">
        <f t="shared" si="4"/>
        <v>0</v>
      </c>
      <c r="BF825" s="163">
        <f t="shared" si="5"/>
        <v>0</v>
      </c>
      <c r="BG825" s="163">
        <f t="shared" si="6"/>
        <v>0</v>
      </c>
      <c r="BH825" s="163">
        <f t="shared" si="7"/>
        <v>0</v>
      </c>
      <c r="BI825" s="163">
        <f t="shared" si="8"/>
        <v>0</v>
      </c>
      <c r="BJ825" s="18" t="s">
        <v>25</v>
      </c>
      <c r="BK825" s="163">
        <f t="shared" si="9"/>
        <v>0</v>
      </c>
      <c r="BL825" s="18" t="s">
        <v>244</v>
      </c>
      <c r="BM825" s="162" t="s">
        <v>4513</v>
      </c>
    </row>
    <row r="826" spans="1:65" s="2" customFormat="1" ht="14.45" customHeight="1">
      <c r="A826" s="33"/>
      <c r="B826" s="150"/>
      <c r="C826" s="151" t="s">
        <v>2516</v>
      </c>
      <c r="D826" s="151" t="s">
        <v>183</v>
      </c>
      <c r="E826" s="152" t="s">
        <v>4514</v>
      </c>
      <c r="F826" s="153" t="s">
        <v>4515</v>
      </c>
      <c r="G826" s="154" t="s">
        <v>186</v>
      </c>
      <c r="H826" s="155">
        <v>10</v>
      </c>
      <c r="I826" s="156"/>
      <c r="J826" s="157">
        <f t="shared" si="0"/>
        <v>0</v>
      </c>
      <c r="K826" s="153" t="s">
        <v>1</v>
      </c>
      <c r="L826" s="34"/>
      <c r="M826" s="158" t="s">
        <v>1</v>
      </c>
      <c r="N826" s="159" t="s">
        <v>46</v>
      </c>
      <c r="O826" s="59"/>
      <c r="P826" s="160">
        <f t="shared" si="1"/>
        <v>0</v>
      </c>
      <c r="Q826" s="160">
        <v>1.3999999999999999E-4</v>
      </c>
      <c r="R826" s="160">
        <f t="shared" si="2"/>
        <v>1.3999999999999998E-3</v>
      </c>
      <c r="S826" s="160">
        <v>0</v>
      </c>
      <c r="T826" s="161">
        <f t="shared" si="3"/>
        <v>0</v>
      </c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R826" s="162" t="s">
        <v>244</v>
      </c>
      <c r="AT826" s="162" t="s">
        <v>183</v>
      </c>
      <c r="AU826" s="162" t="s">
        <v>89</v>
      </c>
      <c r="AY826" s="18" t="s">
        <v>181</v>
      </c>
      <c r="BE826" s="163">
        <f t="shared" si="4"/>
        <v>0</v>
      </c>
      <c r="BF826" s="163">
        <f t="shared" si="5"/>
        <v>0</v>
      </c>
      <c r="BG826" s="163">
        <f t="shared" si="6"/>
        <v>0</v>
      </c>
      <c r="BH826" s="163">
        <f t="shared" si="7"/>
        <v>0</v>
      </c>
      <c r="BI826" s="163">
        <f t="shared" si="8"/>
        <v>0</v>
      </c>
      <c r="BJ826" s="18" t="s">
        <v>25</v>
      </c>
      <c r="BK826" s="163">
        <f t="shared" si="9"/>
        <v>0</v>
      </c>
      <c r="BL826" s="18" t="s">
        <v>244</v>
      </c>
      <c r="BM826" s="162" t="s">
        <v>4516</v>
      </c>
    </row>
    <row r="827" spans="1:65" s="2" customFormat="1" ht="14.45" customHeight="1">
      <c r="A827" s="33"/>
      <c r="B827" s="150"/>
      <c r="C827" s="151" t="s">
        <v>2520</v>
      </c>
      <c r="D827" s="151" t="s">
        <v>183</v>
      </c>
      <c r="E827" s="152" t="s">
        <v>4517</v>
      </c>
      <c r="F827" s="153" t="s">
        <v>4518</v>
      </c>
      <c r="G827" s="154" t="s">
        <v>186</v>
      </c>
      <c r="H827" s="155">
        <v>4</v>
      </c>
      <c r="I827" s="156"/>
      <c r="J827" s="157">
        <f t="shared" si="0"/>
        <v>0</v>
      </c>
      <c r="K827" s="153" t="s">
        <v>1</v>
      </c>
      <c r="L827" s="34"/>
      <c r="M827" s="158" t="s">
        <v>1</v>
      </c>
      <c r="N827" s="159" t="s">
        <v>46</v>
      </c>
      <c r="O827" s="59"/>
      <c r="P827" s="160">
        <f t="shared" si="1"/>
        <v>0</v>
      </c>
      <c r="Q827" s="160">
        <v>2.1000000000000001E-4</v>
      </c>
      <c r="R827" s="160">
        <f t="shared" si="2"/>
        <v>8.4000000000000003E-4</v>
      </c>
      <c r="S827" s="160">
        <v>0</v>
      </c>
      <c r="T827" s="161">
        <f t="shared" si="3"/>
        <v>0</v>
      </c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R827" s="162" t="s">
        <v>244</v>
      </c>
      <c r="AT827" s="162" t="s">
        <v>183</v>
      </c>
      <c r="AU827" s="162" t="s">
        <v>89</v>
      </c>
      <c r="AY827" s="18" t="s">
        <v>181</v>
      </c>
      <c r="BE827" s="163">
        <f t="shared" si="4"/>
        <v>0</v>
      </c>
      <c r="BF827" s="163">
        <f t="shared" si="5"/>
        <v>0</v>
      </c>
      <c r="BG827" s="163">
        <f t="shared" si="6"/>
        <v>0</v>
      </c>
      <c r="BH827" s="163">
        <f t="shared" si="7"/>
        <v>0</v>
      </c>
      <c r="BI827" s="163">
        <f t="shared" si="8"/>
        <v>0</v>
      </c>
      <c r="BJ827" s="18" t="s">
        <v>25</v>
      </c>
      <c r="BK827" s="163">
        <f t="shared" si="9"/>
        <v>0</v>
      </c>
      <c r="BL827" s="18" t="s">
        <v>244</v>
      </c>
      <c r="BM827" s="162" t="s">
        <v>4519</v>
      </c>
    </row>
    <row r="828" spans="1:65" s="2" customFormat="1" ht="24.2" customHeight="1">
      <c r="A828" s="33"/>
      <c r="B828" s="150"/>
      <c r="C828" s="151" t="s">
        <v>2526</v>
      </c>
      <c r="D828" s="151" t="s">
        <v>183</v>
      </c>
      <c r="E828" s="152" t="s">
        <v>4520</v>
      </c>
      <c r="F828" s="153" t="s">
        <v>4521</v>
      </c>
      <c r="G828" s="154" t="s">
        <v>372</v>
      </c>
      <c r="H828" s="155">
        <v>3.7999999999999999E-2</v>
      </c>
      <c r="I828" s="156"/>
      <c r="J828" s="157">
        <f t="shared" si="0"/>
        <v>0</v>
      </c>
      <c r="K828" s="153" t="s">
        <v>187</v>
      </c>
      <c r="L828" s="34"/>
      <c r="M828" s="158" t="s">
        <v>1</v>
      </c>
      <c r="N828" s="159" t="s">
        <v>46</v>
      </c>
      <c r="O828" s="59"/>
      <c r="P828" s="160">
        <f t="shared" si="1"/>
        <v>0</v>
      </c>
      <c r="Q828" s="160">
        <v>0</v>
      </c>
      <c r="R828" s="160">
        <f t="shared" si="2"/>
        <v>0</v>
      </c>
      <c r="S828" s="160">
        <v>0</v>
      </c>
      <c r="T828" s="161">
        <f t="shared" si="3"/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62" t="s">
        <v>244</v>
      </c>
      <c r="AT828" s="162" t="s">
        <v>183</v>
      </c>
      <c r="AU828" s="162" t="s">
        <v>89</v>
      </c>
      <c r="AY828" s="18" t="s">
        <v>181</v>
      </c>
      <c r="BE828" s="163">
        <f t="shared" si="4"/>
        <v>0</v>
      </c>
      <c r="BF828" s="163">
        <f t="shared" si="5"/>
        <v>0</v>
      </c>
      <c r="BG828" s="163">
        <f t="shared" si="6"/>
        <v>0</v>
      </c>
      <c r="BH828" s="163">
        <f t="shared" si="7"/>
        <v>0</v>
      </c>
      <c r="BI828" s="163">
        <f t="shared" si="8"/>
        <v>0</v>
      </c>
      <c r="BJ828" s="18" t="s">
        <v>25</v>
      </c>
      <c r="BK828" s="163">
        <f t="shared" si="9"/>
        <v>0</v>
      </c>
      <c r="BL828" s="18" t="s">
        <v>244</v>
      </c>
      <c r="BM828" s="162" t="s">
        <v>4522</v>
      </c>
    </row>
    <row r="829" spans="1:65" s="12" customFormat="1" ht="25.9" customHeight="1">
      <c r="B829" s="137"/>
      <c r="D829" s="138" t="s">
        <v>80</v>
      </c>
      <c r="E829" s="139" t="s">
        <v>301</v>
      </c>
      <c r="F829" s="139" t="s">
        <v>322</v>
      </c>
      <c r="I829" s="140"/>
      <c r="J829" s="141">
        <f>BK829</f>
        <v>0</v>
      </c>
      <c r="L829" s="137"/>
      <c r="M829" s="142"/>
      <c r="N829" s="143"/>
      <c r="O829" s="143"/>
      <c r="P829" s="144">
        <f>P830</f>
        <v>0</v>
      </c>
      <c r="Q829" s="143"/>
      <c r="R829" s="144">
        <f>R830</f>
        <v>16.498393000000004</v>
      </c>
      <c r="S829" s="143"/>
      <c r="T829" s="145">
        <f>T830</f>
        <v>0</v>
      </c>
      <c r="AR829" s="138" t="s">
        <v>194</v>
      </c>
      <c r="AT829" s="146" t="s">
        <v>80</v>
      </c>
      <c r="AU829" s="146" t="s">
        <v>81</v>
      </c>
      <c r="AY829" s="138" t="s">
        <v>181</v>
      </c>
      <c r="BK829" s="147">
        <f>BK830</f>
        <v>0</v>
      </c>
    </row>
    <row r="830" spans="1:65" s="12" customFormat="1" ht="22.9" customHeight="1">
      <c r="B830" s="137"/>
      <c r="D830" s="138" t="s">
        <v>80</v>
      </c>
      <c r="E830" s="148" t="s">
        <v>2666</v>
      </c>
      <c r="F830" s="148" t="s">
        <v>2667</v>
      </c>
      <c r="I830" s="140"/>
      <c r="J830" s="149">
        <f>BK830</f>
        <v>0</v>
      </c>
      <c r="L830" s="137"/>
      <c r="M830" s="142"/>
      <c r="N830" s="143"/>
      <c r="O830" s="143"/>
      <c r="P830" s="144">
        <f>SUM(P831:P835)</f>
        <v>0</v>
      </c>
      <c r="Q830" s="143"/>
      <c r="R830" s="144">
        <f>SUM(R831:R835)</f>
        <v>16.498393000000004</v>
      </c>
      <c r="S830" s="143"/>
      <c r="T830" s="145">
        <f>SUM(T831:T835)</f>
        <v>0</v>
      </c>
      <c r="AR830" s="138" t="s">
        <v>194</v>
      </c>
      <c r="AT830" s="146" t="s">
        <v>80</v>
      </c>
      <c r="AU830" s="146" t="s">
        <v>25</v>
      </c>
      <c r="AY830" s="138" t="s">
        <v>181</v>
      </c>
      <c r="BK830" s="147">
        <f>SUM(BK831:BK835)</f>
        <v>0</v>
      </c>
    </row>
    <row r="831" spans="1:65" s="2" customFormat="1" ht="14.45" customHeight="1">
      <c r="A831" s="33"/>
      <c r="B831" s="150"/>
      <c r="C831" s="151" t="s">
        <v>2534</v>
      </c>
      <c r="D831" s="151" t="s">
        <v>183</v>
      </c>
      <c r="E831" s="152" t="s">
        <v>2668</v>
      </c>
      <c r="F831" s="153" t="s">
        <v>2669</v>
      </c>
      <c r="G831" s="154" t="s">
        <v>346</v>
      </c>
      <c r="H831" s="155">
        <v>119.9</v>
      </c>
      <c r="I831" s="156"/>
      <c r="J831" s="157">
        <f>ROUND(I831*H831,2)</f>
        <v>0</v>
      </c>
      <c r="K831" s="153" t="s">
        <v>1</v>
      </c>
      <c r="L831" s="34"/>
      <c r="M831" s="158" t="s">
        <v>1</v>
      </c>
      <c r="N831" s="159" t="s">
        <v>46</v>
      </c>
      <c r="O831" s="59"/>
      <c r="P831" s="160">
        <f>O831*H831</f>
        <v>0</v>
      </c>
      <c r="Q831" s="160">
        <v>6.9999999999999994E-5</v>
      </c>
      <c r="R831" s="160">
        <f>Q831*H831</f>
        <v>8.3929999999999994E-3</v>
      </c>
      <c r="S831" s="160">
        <v>0</v>
      </c>
      <c r="T831" s="161">
        <f>S831*H831</f>
        <v>0</v>
      </c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R831" s="162" t="s">
        <v>327</v>
      </c>
      <c r="AT831" s="162" t="s">
        <v>183</v>
      </c>
      <c r="AU831" s="162" t="s">
        <v>89</v>
      </c>
      <c r="AY831" s="18" t="s">
        <v>181</v>
      </c>
      <c r="BE831" s="163">
        <f>IF(N831="základní",J831,0)</f>
        <v>0</v>
      </c>
      <c r="BF831" s="163">
        <f>IF(N831="snížená",J831,0)</f>
        <v>0</v>
      </c>
      <c r="BG831" s="163">
        <f>IF(N831="zákl. přenesená",J831,0)</f>
        <v>0</v>
      </c>
      <c r="BH831" s="163">
        <f>IF(N831="sníž. přenesená",J831,0)</f>
        <v>0</v>
      </c>
      <c r="BI831" s="163">
        <f>IF(N831="nulová",J831,0)</f>
        <v>0</v>
      </c>
      <c r="BJ831" s="18" t="s">
        <v>25</v>
      </c>
      <c r="BK831" s="163">
        <f>ROUND(I831*H831,2)</f>
        <v>0</v>
      </c>
      <c r="BL831" s="18" t="s">
        <v>327</v>
      </c>
      <c r="BM831" s="162" t="s">
        <v>2670</v>
      </c>
    </row>
    <row r="832" spans="1:65" s="15" customFormat="1">
      <c r="B832" s="181"/>
      <c r="D832" s="165" t="s">
        <v>189</v>
      </c>
      <c r="E832" s="182" t="s">
        <v>1</v>
      </c>
      <c r="F832" s="183" t="s">
        <v>2671</v>
      </c>
      <c r="H832" s="182" t="s">
        <v>1</v>
      </c>
      <c r="I832" s="184"/>
      <c r="L832" s="181"/>
      <c r="M832" s="185"/>
      <c r="N832" s="186"/>
      <c r="O832" s="186"/>
      <c r="P832" s="186"/>
      <c r="Q832" s="186"/>
      <c r="R832" s="186"/>
      <c r="S832" s="186"/>
      <c r="T832" s="187"/>
      <c r="AT832" s="182" t="s">
        <v>189</v>
      </c>
      <c r="AU832" s="182" t="s">
        <v>89</v>
      </c>
      <c r="AV832" s="15" t="s">
        <v>25</v>
      </c>
      <c r="AW832" s="15" t="s">
        <v>36</v>
      </c>
      <c r="AX832" s="15" t="s">
        <v>81</v>
      </c>
      <c r="AY832" s="182" t="s">
        <v>181</v>
      </c>
    </row>
    <row r="833" spans="1:65" s="13" customFormat="1">
      <c r="B833" s="164"/>
      <c r="D833" s="165" t="s">
        <v>189</v>
      </c>
      <c r="E833" s="166" t="s">
        <v>1</v>
      </c>
      <c r="F833" s="167" t="s">
        <v>4523</v>
      </c>
      <c r="H833" s="168">
        <v>119.9</v>
      </c>
      <c r="I833" s="169"/>
      <c r="L833" s="164"/>
      <c r="M833" s="170"/>
      <c r="N833" s="171"/>
      <c r="O833" s="171"/>
      <c r="P833" s="171"/>
      <c r="Q833" s="171"/>
      <c r="R833" s="171"/>
      <c r="S833" s="171"/>
      <c r="T833" s="172"/>
      <c r="AT833" s="166" t="s">
        <v>189</v>
      </c>
      <c r="AU833" s="166" t="s">
        <v>89</v>
      </c>
      <c r="AV833" s="13" t="s">
        <v>89</v>
      </c>
      <c r="AW833" s="13" t="s">
        <v>36</v>
      </c>
      <c r="AX833" s="13" t="s">
        <v>25</v>
      </c>
      <c r="AY833" s="166" t="s">
        <v>181</v>
      </c>
    </row>
    <row r="834" spans="1:65" s="2" customFormat="1" ht="24.2" customHeight="1">
      <c r="A834" s="33"/>
      <c r="B834" s="150"/>
      <c r="C834" s="151" t="s">
        <v>121</v>
      </c>
      <c r="D834" s="151" t="s">
        <v>183</v>
      </c>
      <c r="E834" s="152" t="s">
        <v>2674</v>
      </c>
      <c r="F834" s="153" t="s">
        <v>2675</v>
      </c>
      <c r="G834" s="154" t="s">
        <v>186</v>
      </c>
      <c r="H834" s="155">
        <v>85</v>
      </c>
      <c r="I834" s="156"/>
      <c r="J834" s="157">
        <f>ROUND(I834*H834,2)</f>
        <v>0</v>
      </c>
      <c r="K834" s="153" t="s">
        <v>187</v>
      </c>
      <c r="L834" s="34"/>
      <c r="M834" s="158" t="s">
        <v>1</v>
      </c>
      <c r="N834" s="159" t="s">
        <v>46</v>
      </c>
      <c r="O834" s="59"/>
      <c r="P834" s="160">
        <f>O834*H834</f>
        <v>0</v>
      </c>
      <c r="Q834" s="160">
        <v>0.19400000000000001</v>
      </c>
      <c r="R834" s="160">
        <f>Q834*H834</f>
        <v>16.490000000000002</v>
      </c>
      <c r="S834" s="160">
        <v>0</v>
      </c>
      <c r="T834" s="161">
        <f>S834*H834</f>
        <v>0</v>
      </c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R834" s="162" t="s">
        <v>327</v>
      </c>
      <c r="AT834" s="162" t="s">
        <v>183</v>
      </c>
      <c r="AU834" s="162" t="s">
        <v>89</v>
      </c>
      <c r="AY834" s="18" t="s">
        <v>181</v>
      </c>
      <c r="BE834" s="163">
        <f>IF(N834="základní",J834,0)</f>
        <v>0</v>
      </c>
      <c r="BF834" s="163">
        <f>IF(N834="snížená",J834,0)</f>
        <v>0</v>
      </c>
      <c r="BG834" s="163">
        <f>IF(N834="zákl. přenesená",J834,0)</f>
        <v>0</v>
      </c>
      <c r="BH834" s="163">
        <f>IF(N834="sníž. přenesená",J834,0)</f>
        <v>0</v>
      </c>
      <c r="BI834" s="163">
        <f>IF(N834="nulová",J834,0)</f>
        <v>0</v>
      </c>
      <c r="BJ834" s="18" t="s">
        <v>25</v>
      </c>
      <c r="BK834" s="163">
        <f>ROUND(I834*H834,2)</f>
        <v>0</v>
      </c>
      <c r="BL834" s="18" t="s">
        <v>327</v>
      </c>
      <c r="BM834" s="162" t="s">
        <v>2676</v>
      </c>
    </row>
    <row r="835" spans="1:65" s="13" customFormat="1">
      <c r="B835" s="164"/>
      <c r="D835" s="165" t="s">
        <v>189</v>
      </c>
      <c r="E835" s="166" t="s">
        <v>1</v>
      </c>
      <c r="F835" s="167" t="s">
        <v>1723</v>
      </c>
      <c r="H835" s="168">
        <v>85</v>
      </c>
      <c r="I835" s="169"/>
      <c r="L835" s="164"/>
      <c r="M835" s="201"/>
      <c r="N835" s="202"/>
      <c r="O835" s="202"/>
      <c r="P835" s="202"/>
      <c r="Q835" s="202"/>
      <c r="R835" s="202"/>
      <c r="S835" s="202"/>
      <c r="T835" s="203"/>
      <c r="AT835" s="166" t="s">
        <v>189</v>
      </c>
      <c r="AU835" s="166" t="s">
        <v>89</v>
      </c>
      <c r="AV835" s="13" t="s">
        <v>89</v>
      </c>
      <c r="AW835" s="13" t="s">
        <v>36</v>
      </c>
      <c r="AX835" s="13" t="s">
        <v>25</v>
      </c>
      <c r="AY835" s="166" t="s">
        <v>181</v>
      </c>
    </row>
    <row r="836" spans="1:65" s="2" customFormat="1" ht="6.95" customHeight="1">
      <c r="A836" s="33"/>
      <c r="B836" s="48"/>
      <c r="C836" s="49"/>
      <c r="D836" s="49"/>
      <c r="E836" s="49"/>
      <c r="F836" s="49"/>
      <c r="G836" s="49"/>
      <c r="H836" s="49"/>
      <c r="I836" s="49"/>
      <c r="J836" s="49"/>
      <c r="K836" s="49"/>
      <c r="L836" s="34"/>
      <c r="M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</row>
  </sheetData>
  <autoFilter ref="C130:K835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6"/>
  <sheetViews>
    <sheetView showGridLines="0" topLeftCell="A140" workbookViewId="0">
      <selection activeCell="E171" sqref="E17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145</v>
      </c>
      <c r="AZ2" s="99" t="s">
        <v>4524</v>
      </c>
      <c r="BA2" s="99" t="s">
        <v>1</v>
      </c>
      <c r="BB2" s="99" t="s">
        <v>1</v>
      </c>
      <c r="BC2" s="99" t="s">
        <v>4525</v>
      </c>
      <c r="BD2" s="99" t="s">
        <v>89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1:5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56" s="1" customFormat="1" ht="12" customHeight="1">
      <c r="B8" s="21"/>
      <c r="D8" s="28" t="s">
        <v>155</v>
      </c>
      <c r="L8" s="21"/>
    </row>
    <row r="9" spans="1:56" s="2" customFormat="1" ht="16.5" customHeight="1">
      <c r="A9" s="33"/>
      <c r="B9" s="34"/>
      <c r="C9" s="33"/>
      <c r="D9" s="33"/>
      <c r="E9" s="272" t="s">
        <v>4526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157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65" t="s">
        <v>4527</v>
      </c>
      <c r="F11" s="271"/>
      <c r="G11" s="271"/>
      <c r="H11" s="271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146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5. 12. 2019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4" t="str">
        <f>'Rekapitulace stavby'!E14</f>
        <v>Vyplň údaj</v>
      </c>
      <c r="F20" s="252"/>
      <c r="G20" s="252"/>
      <c r="H20" s="252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35</v>
      </c>
      <c r="F23" s="33"/>
      <c r="G23" s="33"/>
      <c r="H23" s="33"/>
      <c r="I23" s="28" t="s">
        <v>30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37</v>
      </c>
      <c r="E25" s="33"/>
      <c r="F25" s="33"/>
      <c r="G25" s="33"/>
      <c r="H25" s="33"/>
      <c r="I25" s="28" t="s">
        <v>27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>Obrtel M.</v>
      </c>
      <c r="F26" s="33"/>
      <c r="G26" s="33"/>
      <c r="H26" s="33"/>
      <c r="I26" s="28" t="s">
        <v>30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39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6" t="s">
        <v>1</v>
      </c>
      <c r="F29" s="256"/>
      <c r="G29" s="256"/>
      <c r="H29" s="25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41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43</v>
      </c>
      <c r="G34" s="33"/>
      <c r="H34" s="33"/>
      <c r="I34" s="37" t="s">
        <v>42</v>
      </c>
      <c r="J34" s="37" t="s">
        <v>44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45</v>
      </c>
      <c r="E35" s="28" t="s">
        <v>46</v>
      </c>
      <c r="F35" s="106">
        <f>ROUND((SUM(BE122:BE175)),  0)</f>
        <v>0</v>
      </c>
      <c r="G35" s="33"/>
      <c r="H35" s="33"/>
      <c r="I35" s="107">
        <v>0.21</v>
      </c>
      <c r="J35" s="106">
        <f>ROUND(((SUM(BE122:BE175))*I35),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47</v>
      </c>
      <c r="F36" s="106">
        <f>ROUND((SUM(BF122:BF175)),  0)</f>
        <v>0</v>
      </c>
      <c r="G36" s="33"/>
      <c r="H36" s="33"/>
      <c r="I36" s="107">
        <v>0.15</v>
      </c>
      <c r="J36" s="106">
        <f>ROUND(((SUM(BF122:BF175))*I36),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48</v>
      </c>
      <c r="F37" s="106">
        <f>ROUND((SUM(BG122:BG175)),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49</v>
      </c>
      <c r="F38" s="106">
        <f>ROUND((SUM(BH122:BH175)),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50</v>
      </c>
      <c r="F39" s="106">
        <f>ROUND((SUM(BI122:BI175)),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51</v>
      </c>
      <c r="E41" s="61"/>
      <c r="F41" s="61"/>
      <c r="G41" s="110" t="s">
        <v>52</v>
      </c>
      <c r="H41" s="111" t="s">
        <v>53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155</v>
      </c>
      <c r="L86" s="21"/>
    </row>
    <row r="87" spans="1:31" s="2" customFormat="1" ht="16.5" customHeight="1">
      <c r="A87" s="33"/>
      <c r="B87" s="34"/>
      <c r="C87" s="33"/>
      <c r="D87" s="33"/>
      <c r="E87" s="272" t="s">
        <v>4526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157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5" t="str">
        <f>E11</f>
        <v>810 - SO 810 - NÁHRADNÍ VÝSADBA ZELENĚ, SADOVÉ ÚPRAVY</v>
      </c>
      <c r="F89" s="271"/>
      <c r="G89" s="271"/>
      <c r="H89" s="271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5. 12. 2019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JV PROJEKT V.H. s.r.o.   Brno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37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160</v>
      </c>
      <c r="D96" s="108"/>
      <c r="E96" s="108"/>
      <c r="F96" s="108"/>
      <c r="G96" s="108"/>
      <c r="H96" s="108"/>
      <c r="I96" s="108"/>
      <c r="J96" s="117" t="s">
        <v>161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162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163</v>
      </c>
    </row>
    <row r="99" spans="1:47" s="9" customFormat="1" ht="24.95" customHeight="1">
      <c r="B99" s="119"/>
      <c r="D99" s="120" t="s">
        <v>4528</v>
      </c>
      <c r="E99" s="121"/>
      <c r="F99" s="121"/>
      <c r="G99" s="121"/>
      <c r="H99" s="121"/>
      <c r="I99" s="121"/>
      <c r="J99" s="122">
        <f>J123</f>
        <v>0</v>
      </c>
      <c r="L99" s="119"/>
    </row>
    <row r="100" spans="1:47" s="9" customFormat="1" ht="24.95" customHeight="1">
      <c r="B100" s="119"/>
      <c r="D100" s="120" t="s">
        <v>4529</v>
      </c>
      <c r="E100" s="121"/>
      <c r="F100" s="121"/>
      <c r="G100" s="121"/>
      <c r="H100" s="121"/>
      <c r="I100" s="121"/>
      <c r="J100" s="122">
        <f>J165</f>
        <v>0</v>
      </c>
      <c r="L100" s="119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166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72" t="str">
        <f>E7</f>
        <v>BRNO, STUDENÁ - REKONSTRUKCE KANALIZACE A VODOVODU</v>
      </c>
      <c r="F110" s="273"/>
      <c r="G110" s="273"/>
      <c r="H110" s="27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155</v>
      </c>
      <c r="L111" s="21"/>
    </row>
    <row r="112" spans="1:47" s="2" customFormat="1" ht="16.5" customHeight="1">
      <c r="A112" s="33"/>
      <c r="B112" s="34"/>
      <c r="C112" s="33"/>
      <c r="D112" s="33"/>
      <c r="E112" s="272" t="s">
        <v>4526</v>
      </c>
      <c r="F112" s="271"/>
      <c r="G112" s="271"/>
      <c r="H112" s="271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157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5" t="str">
        <f>E11</f>
        <v>810 - SO 810 - NÁHRADNÍ VÝSADBA ZELENĚ, SADOVÉ ÚPRAVY</v>
      </c>
      <c r="F114" s="271"/>
      <c r="G114" s="271"/>
      <c r="H114" s="271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</v>
      </c>
      <c r="D116" s="33"/>
      <c r="E116" s="33"/>
      <c r="F116" s="26" t="str">
        <f>F14</f>
        <v>BRNO</v>
      </c>
      <c r="G116" s="33"/>
      <c r="H116" s="33"/>
      <c r="I116" s="28" t="s">
        <v>23</v>
      </c>
      <c r="J116" s="56" t="str">
        <f>IF(J14="","",J14)</f>
        <v>5. 12. 2019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26</v>
      </c>
      <c r="D118" s="33"/>
      <c r="E118" s="33"/>
      <c r="F118" s="26" t="str">
        <f>E17</f>
        <v>Statutární město Brno</v>
      </c>
      <c r="G118" s="33"/>
      <c r="H118" s="33"/>
      <c r="I118" s="28" t="s">
        <v>34</v>
      </c>
      <c r="J118" s="31" t="str">
        <f>E23</f>
        <v>JV PROJEKT V.H. s.r.o.   Brno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32</v>
      </c>
      <c r="D119" s="33"/>
      <c r="E119" s="33"/>
      <c r="F119" s="26" t="str">
        <f>IF(E20="","",E20)</f>
        <v>Vyplň údaj</v>
      </c>
      <c r="G119" s="33"/>
      <c r="H119" s="33"/>
      <c r="I119" s="28" t="s">
        <v>37</v>
      </c>
      <c r="J119" s="31" t="str">
        <f>E26</f>
        <v>Obrtel M.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7"/>
      <c r="B121" s="128"/>
      <c r="C121" s="129" t="s">
        <v>167</v>
      </c>
      <c r="D121" s="130" t="s">
        <v>66</v>
      </c>
      <c r="E121" s="130" t="s">
        <v>62</v>
      </c>
      <c r="F121" s="130" t="s">
        <v>63</v>
      </c>
      <c r="G121" s="130" t="s">
        <v>168</v>
      </c>
      <c r="H121" s="130" t="s">
        <v>169</v>
      </c>
      <c r="I121" s="130" t="s">
        <v>170</v>
      </c>
      <c r="J121" s="130" t="s">
        <v>161</v>
      </c>
      <c r="K121" s="131" t="s">
        <v>171</v>
      </c>
      <c r="L121" s="132"/>
      <c r="M121" s="63" t="s">
        <v>1</v>
      </c>
      <c r="N121" s="64" t="s">
        <v>45</v>
      </c>
      <c r="O121" s="64" t="s">
        <v>172</v>
      </c>
      <c r="P121" s="64" t="s">
        <v>173</v>
      </c>
      <c r="Q121" s="64" t="s">
        <v>174</v>
      </c>
      <c r="R121" s="64" t="s">
        <v>175</v>
      </c>
      <c r="S121" s="64" t="s">
        <v>176</v>
      </c>
      <c r="T121" s="65" t="s">
        <v>177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</row>
    <row r="122" spans="1:65" s="2" customFormat="1" ht="22.9" customHeight="1">
      <c r="A122" s="33"/>
      <c r="B122" s="34"/>
      <c r="C122" s="70" t="s">
        <v>178</v>
      </c>
      <c r="D122" s="33"/>
      <c r="E122" s="33"/>
      <c r="F122" s="33"/>
      <c r="G122" s="33"/>
      <c r="H122" s="33"/>
      <c r="I122" s="33"/>
      <c r="J122" s="133">
        <f>BK122</f>
        <v>0</v>
      </c>
      <c r="K122" s="33"/>
      <c r="L122" s="34"/>
      <c r="M122" s="66"/>
      <c r="N122" s="57"/>
      <c r="O122" s="67"/>
      <c r="P122" s="134">
        <f>P123+P165</f>
        <v>0</v>
      </c>
      <c r="Q122" s="67"/>
      <c r="R122" s="134">
        <f>R123+R165</f>
        <v>1.8900000000000002E-3</v>
      </c>
      <c r="S122" s="67"/>
      <c r="T122" s="135">
        <f>T123+T165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80</v>
      </c>
      <c r="AU122" s="18" t="s">
        <v>163</v>
      </c>
      <c r="BK122" s="136">
        <f>BK123+BK165</f>
        <v>0</v>
      </c>
    </row>
    <row r="123" spans="1:65" s="12" customFormat="1" ht="25.9" customHeight="1">
      <c r="B123" s="137"/>
      <c r="D123" s="138" t="s">
        <v>80</v>
      </c>
      <c r="E123" s="139" t="s">
        <v>25</v>
      </c>
      <c r="F123" s="139" t="s">
        <v>4530</v>
      </c>
      <c r="I123" s="140"/>
      <c r="J123" s="141">
        <f>BK123</f>
        <v>0</v>
      </c>
      <c r="L123" s="137"/>
      <c r="M123" s="142"/>
      <c r="N123" s="143"/>
      <c r="O123" s="143"/>
      <c r="P123" s="144">
        <f>SUM(P124:P164)</f>
        <v>0</v>
      </c>
      <c r="Q123" s="143"/>
      <c r="R123" s="144">
        <f>SUM(R124:R164)</f>
        <v>1.8900000000000002E-3</v>
      </c>
      <c r="S123" s="143"/>
      <c r="T123" s="145">
        <f>SUM(T124:T164)</f>
        <v>0</v>
      </c>
      <c r="AR123" s="138" t="s">
        <v>25</v>
      </c>
      <c r="AT123" s="146" t="s">
        <v>80</v>
      </c>
      <c r="AU123" s="146" t="s">
        <v>81</v>
      </c>
      <c r="AY123" s="138" t="s">
        <v>181</v>
      </c>
      <c r="BK123" s="147">
        <f>SUM(BK124:BK164)</f>
        <v>0</v>
      </c>
    </row>
    <row r="124" spans="1:65" s="2" customFormat="1" ht="24.2" customHeight="1">
      <c r="A124" s="33"/>
      <c r="B124" s="150"/>
      <c r="C124" s="151" t="s">
        <v>25</v>
      </c>
      <c r="D124" s="151" t="s">
        <v>183</v>
      </c>
      <c r="E124" s="152" t="s">
        <v>4531</v>
      </c>
      <c r="F124" s="153" t="s">
        <v>4532</v>
      </c>
      <c r="G124" s="154" t="s">
        <v>186</v>
      </c>
      <c r="H124" s="155">
        <v>21</v>
      </c>
      <c r="I124" s="156"/>
      <c r="J124" s="157">
        <f t="shared" ref="J124:J133" si="0">ROUND(I124*H124,2)</f>
        <v>0</v>
      </c>
      <c r="K124" s="153" t="s">
        <v>187</v>
      </c>
      <c r="L124" s="34"/>
      <c r="M124" s="158" t="s">
        <v>1</v>
      </c>
      <c r="N124" s="159" t="s">
        <v>46</v>
      </c>
      <c r="O124" s="59"/>
      <c r="P124" s="160">
        <f t="shared" ref="P124:P133" si="1">O124*H124</f>
        <v>0</v>
      </c>
      <c r="Q124" s="160">
        <v>0</v>
      </c>
      <c r="R124" s="160">
        <f t="shared" ref="R124:R133" si="2">Q124*H124</f>
        <v>0</v>
      </c>
      <c r="S124" s="160">
        <v>0</v>
      </c>
      <c r="T124" s="161">
        <f t="shared" ref="T124:T133" si="3"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2" t="s">
        <v>151</v>
      </c>
      <c r="AT124" s="162" t="s">
        <v>183</v>
      </c>
      <c r="AU124" s="162" t="s">
        <v>25</v>
      </c>
      <c r="AY124" s="18" t="s">
        <v>181</v>
      </c>
      <c r="BE124" s="163">
        <f t="shared" ref="BE124:BE133" si="4">IF(N124="základní",J124,0)</f>
        <v>0</v>
      </c>
      <c r="BF124" s="163">
        <f t="shared" ref="BF124:BF133" si="5">IF(N124="snížená",J124,0)</f>
        <v>0</v>
      </c>
      <c r="BG124" s="163">
        <f t="shared" ref="BG124:BG133" si="6">IF(N124="zákl. přenesená",J124,0)</f>
        <v>0</v>
      </c>
      <c r="BH124" s="163">
        <f t="shared" ref="BH124:BH133" si="7">IF(N124="sníž. přenesená",J124,0)</f>
        <v>0</v>
      </c>
      <c r="BI124" s="163">
        <f t="shared" ref="BI124:BI133" si="8">IF(N124="nulová",J124,0)</f>
        <v>0</v>
      </c>
      <c r="BJ124" s="18" t="s">
        <v>25</v>
      </c>
      <c r="BK124" s="163">
        <f t="shared" ref="BK124:BK133" si="9">ROUND(I124*H124,2)</f>
        <v>0</v>
      </c>
      <c r="BL124" s="18" t="s">
        <v>151</v>
      </c>
      <c r="BM124" s="162" t="s">
        <v>89</v>
      </c>
    </row>
    <row r="125" spans="1:65" s="2" customFormat="1" ht="24.2" customHeight="1">
      <c r="A125" s="33"/>
      <c r="B125" s="150"/>
      <c r="C125" s="151" t="s">
        <v>89</v>
      </c>
      <c r="D125" s="151" t="s">
        <v>183</v>
      </c>
      <c r="E125" s="152" t="s">
        <v>4533</v>
      </c>
      <c r="F125" s="153" t="s">
        <v>4534</v>
      </c>
      <c r="G125" s="154" t="s">
        <v>186</v>
      </c>
      <c r="H125" s="155">
        <v>21</v>
      </c>
      <c r="I125" s="156"/>
      <c r="J125" s="157">
        <f t="shared" si="0"/>
        <v>0</v>
      </c>
      <c r="K125" s="153" t="s">
        <v>187</v>
      </c>
      <c r="L125" s="34"/>
      <c r="M125" s="158" t="s">
        <v>1</v>
      </c>
      <c r="N125" s="159" t="s">
        <v>46</v>
      </c>
      <c r="O125" s="59"/>
      <c r="P125" s="160">
        <f t="shared" si="1"/>
        <v>0</v>
      </c>
      <c r="Q125" s="160">
        <v>0</v>
      </c>
      <c r="R125" s="160">
        <f t="shared" si="2"/>
        <v>0</v>
      </c>
      <c r="S125" s="160">
        <v>0</v>
      </c>
      <c r="T125" s="161">
        <f t="shared" si="3"/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2" t="s">
        <v>151</v>
      </c>
      <c r="AT125" s="162" t="s">
        <v>183</v>
      </c>
      <c r="AU125" s="162" t="s">
        <v>25</v>
      </c>
      <c r="AY125" s="18" t="s">
        <v>181</v>
      </c>
      <c r="BE125" s="163">
        <f t="shared" si="4"/>
        <v>0</v>
      </c>
      <c r="BF125" s="163">
        <f t="shared" si="5"/>
        <v>0</v>
      </c>
      <c r="BG125" s="163">
        <f t="shared" si="6"/>
        <v>0</v>
      </c>
      <c r="BH125" s="163">
        <f t="shared" si="7"/>
        <v>0</v>
      </c>
      <c r="BI125" s="163">
        <f t="shared" si="8"/>
        <v>0</v>
      </c>
      <c r="BJ125" s="18" t="s">
        <v>25</v>
      </c>
      <c r="BK125" s="163">
        <f t="shared" si="9"/>
        <v>0</v>
      </c>
      <c r="BL125" s="18" t="s">
        <v>151</v>
      </c>
      <c r="BM125" s="162" t="s">
        <v>151</v>
      </c>
    </row>
    <row r="126" spans="1:65" s="2" customFormat="1" ht="14.45" customHeight="1">
      <c r="A126" s="33"/>
      <c r="B126" s="150"/>
      <c r="C126" s="151" t="s">
        <v>194</v>
      </c>
      <c r="D126" s="151" t="s">
        <v>183</v>
      </c>
      <c r="E126" s="152" t="s">
        <v>4535</v>
      </c>
      <c r="F126" s="153" t="s">
        <v>4536</v>
      </c>
      <c r="G126" s="154" t="s">
        <v>346</v>
      </c>
      <c r="H126" s="155">
        <v>10</v>
      </c>
      <c r="I126" s="156"/>
      <c r="J126" s="157">
        <f t="shared" si="0"/>
        <v>0</v>
      </c>
      <c r="K126" s="153" t="s">
        <v>1</v>
      </c>
      <c r="L126" s="34"/>
      <c r="M126" s="158" t="s">
        <v>1</v>
      </c>
      <c r="N126" s="159" t="s">
        <v>46</v>
      </c>
      <c r="O126" s="59"/>
      <c r="P126" s="160">
        <f t="shared" si="1"/>
        <v>0</v>
      </c>
      <c r="Q126" s="160">
        <v>0</v>
      </c>
      <c r="R126" s="160">
        <f t="shared" si="2"/>
        <v>0</v>
      </c>
      <c r="S126" s="160">
        <v>0</v>
      </c>
      <c r="T126" s="161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2" t="s">
        <v>151</v>
      </c>
      <c r="AT126" s="162" t="s">
        <v>183</v>
      </c>
      <c r="AU126" s="162" t="s">
        <v>25</v>
      </c>
      <c r="AY126" s="18" t="s">
        <v>181</v>
      </c>
      <c r="BE126" s="163">
        <f t="shared" si="4"/>
        <v>0</v>
      </c>
      <c r="BF126" s="163">
        <f t="shared" si="5"/>
        <v>0</v>
      </c>
      <c r="BG126" s="163">
        <f t="shared" si="6"/>
        <v>0</v>
      </c>
      <c r="BH126" s="163">
        <f t="shared" si="7"/>
        <v>0</v>
      </c>
      <c r="BI126" s="163">
        <f t="shared" si="8"/>
        <v>0</v>
      </c>
      <c r="BJ126" s="18" t="s">
        <v>25</v>
      </c>
      <c r="BK126" s="163">
        <f t="shared" si="9"/>
        <v>0</v>
      </c>
      <c r="BL126" s="18" t="s">
        <v>151</v>
      </c>
      <c r="BM126" s="162" t="s">
        <v>205</v>
      </c>
    </row>
    <row r="127" spans="1:65" s="2" customFormat="1" ht="24.2" customHeight="1">
      <c r="A127" s="33"/>
      <c r="B127" s="150"/>
      <c r="C127" s="151" t="s">
        <v>151</v>
      </c>
      <c r="D127" s="151" t="s">
        <v>183</v>
      </c>
      <c r="E127" s="152" t="s">
        <v>4537</v>
      </c>
      <c r="F127" s="153" t="s">
        <v>4538</v>
      </c>
      <c r="G127" s="154" t="s">
        <v>372</v>
      </c>
      <c r="H127" s="155">
        <v>3.0000000000000001E-3</v>
      </c>
      <c r="I127" s="156"/>
      <c r="J127" s="157">
        <f t="shared" si="0"/>
        <v>0</v>
      </c>
      <c r="K127" s="153" t="s">
        <v>187</v>
      </c>
      <c r="L127" s="34"/>
      <c r="M127" s="158" t="s">
        <v>1</v>
      </c>
      <c r="N127" s="159" t="s">
        <v>46</v>
      </c>
      <c r="O127" s="59"/>
      <c r="P127" s="160">
        <f t="shared" si="1"/>
        <v>0</v>
      </c>
      <c r="Q127" s="160">
        <v>0</v>
      </c>
      <c r="R127" s="160">
        <f t="shared" si="2"/>
        <v>0</v>
      </c>
      <c r="S127" s="160">
        <v>0</v>
      </c>
      <c r="T127" s="161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2" t="s">
        <v>151</v>
      </c>
      <c r="AT127" s="162" t="s">
        <v>183</v>
      </c>
      <c r="AU127" s="162" t="s">
        <v>25</v>
      </c>
      <c r="AY127" s="18" t="s">
        <v>181</v>
      </c>
      <c r="BE127" s="163">
        <f t="shared" si="4"/>
        <v>0</v>
      </c>
      <c r="BF127" s="163">
        <f t="shared" si="5"/>
        <v>0</v>
      </c>
      <c r="BG127" s="163">
        <f t="shared" si="6"/>
        <v>0</v>
      </c>
      <c r="BH127" s="163">
        <f t="shared" si="7"/>
        <v>0</v>
      </c>
      <c r="BI127" s="163">
        <f t="shared" si="8"/>
        <v>0</v>
      </c>
      <c r="BJ127" s="18" t="s">
        <v>25</v>
      </c>
      <c r="BK127" s="163">
        <f t="shared" si="9"/>
        <v>0</v>
      </c>
      <c r="BL127" s="18" t="s">
        <v>151</v>
      </c>
      <c r="BM127" s="162" t="s">
        <v>213</v>
      </c>
    </row>
    <row r="128" spans="1:65" s="2" customFormat="1" ht="14.45" customHeight="1">
      <c r="A128" s="33"/>
      <c r="B128" s="150"/>
      <c r="C128" s="151" t="s">
        <v>201</v>
      </c>
      <c r="D128" s="151" t="s">
        <v>183</v>
      </c>
      <c r="E128" s="152" t="s">
        <v>4539</v>
      </c>
      <c r="F128" s="153" t="s">
        <v>4540</v>
      </c>
      <c r="G128" s="154" t="s">
        <v>431</v>
      </c>
      <c r="H128" s="155">
        <v>21</v>
      </c>
      <c r="I128" s="156"/>
      <c r="J128" s="157">
        <f t="shared" si="0"/>
        <v>0</v>
      </c>
      <c r="K128" s="153" t="s">
        <v>1</v>
      </c>
      <c r="L128" s="34"/>
      <c r="M128" s="158" t="s">
        <v>1</v>
      </c>
      <c r="N128" s="159" t="s">
        <v>46</v>
      </c>
      <c r="O128" s="59"/>
      <c r="P128" s="160">
        <f t="shared" si="1"/>
        <v>0</v>
      </c>
      <c r="Q128" s="160">
        <v>0</v>
      </c>
      <c r="R128" s="160">
        <f t="shared" si="2"/>
        <v>0</v>
      </c>
      <c r="S128" s="160">
        <v>0</v>
      </c>
      <c r="T128" s="161">
        <f t="shared" si="3"/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151</v>
      </c>
      <c r="AT128" s="162" t="s">
        <v>183</v>
      </c>
      <c r="AU128" s="162" t="s">
        <v>25</v>
      </c>
      <c r="AY128" s="18" t="s">
        <v>181</v>
      </c>
      <c r="BE128" s="163">
        <f t="shared" si="4"/>
        <v>0</v>
      </c>
      <c r="BF128" s="163">
        <f t="shared" si="5"/>
        <v>0</v>
      </c>
      <c r="BG128" s="163">
        <f t="shared" si="6"/>
        <v>0</v>
      </c>
      <c r="BH128" s="163">
        <f t="shared" si="7"/>
        <v>0</v>
      </c>
      <c r="BI128" s="163">
        <f t="shared" si="8"/>
        <v>0</v>
      </c>
      <c r="BJ128" s="18" t="s">
        <v>25</v>
      </c>
      <c r="BK128" s="163">
        <f t="shared" si="9"/>
        <v>0</v>
      </c>
      <c r="BL128" s="18" t="s">
        <v>151</v>
      </c>
      <c r="BM128" s="162" t="s">
        <v>221</v>
      </c>
    </row>
    <row r="129" spans="1:65" s="2" customFormat="1" ht="24.2" customHeight="1">
      <c r="A129" s="33"/>
      <c r="B129" s="150"/>
      <c r="C129" s="151" t="s">
        <v>205</v>
      </c>
      <c r="D129" s="151" t="s">
        <v>183</v>
      </c>
      <c r="E129" s="152" t="s">
        <v>4541</v>
      </c>
      <c r="F129" s="153" t="s">
        <v>4542</v>
      </c>
      <c r="G129" s="154" t="s">
        <v>186</v>
      </c>
      <c r="H129" s="155">
        <v>21</v>
      </c>
      <c r="I129" s="156"/>
      <c r="J129" s="157">
        <f t="shared" si="0"/>
        <v>0</v>
      </c>
      <c r="K129" s="153" t="s">
        <v>187</v>
      </c>
      <c r="L129" s="34"/>
      <c r="M129" s="158" t="s">
        <v>1</v>
      </c>
      <c r="N129" s="159" t="s">
        <v>46</v>
      </c>
      <c r="O129" s="59"/>
      <c r="P129" s="160">
        <f t="shared" si="1"/>
        <v>0</v>
      </c>
      <c r="Q129" s="160">
        <v>6.0000000000000002E-5</v>
      </c>
      <c r="R129" s="160">
        <f t="shared" si="2"/>
        <v>1.2600000000000001E-3</v>
      </c>
      <c r="S129" s="160">
        <v>0</v>
      </c>
      <c r="T129" s="161">
        <f t="shared" si="3"/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151</v>
      </c>
      <c r="AT129" s="162" t="s">
        <v>183</v>
      </c>
      <c r="AU129" s="162" t="s">
        <v>25</v>
      </c>
      <c r="AY129" s="18" t="s">
        <v>181</v>
      </c>
      <c r="BE129" s="163">
        <f t="shared" si="4"/>
        <v>0</v>
      </c>
      <c r="BF129" s="163">
        <f t="shared" si="5"/>
        <v>0</v>
      </c>
      <c r="BG129" s="163">
        <f t="shared" si="6"/>
        <v>0</v>
      </c>
      <c r="BH129" s="163">
        <f t="shared" si="7"/>
        <v>0</v>
      </c>
      <c r="BI129" s="163">
        <f t="shared" si="8"/>
        <v>0</v>
      </c>
      <c r="BJ129" s="18" t="s">
        <v>25</v>
      </c>
      <c r="BK129" s="163">
        <f t="shared" si="9"/>
        <v>0</v>
      </c>
      <c r="BL129" s="18" t="s">
        <v>151</v>
      </c>
      <c r="BM129" s="162" t="s">
        <v>229</v>
      </c>
    </row>
    <row r="130" spans="1:65" s="2" customFormat="1" ht="24.2" customHeight="1">
      <c r="A130" s="33"/>
      <c r="B130" s="150"/>
      <c r="C130" s="151" t="s">
        <v>209</v>
      </c>
      <c r="D130" s="151" t="s">
        <v>183</v>
      </c>
      <c r="E130" s="152" t="s">
        <v>4543</v>
      </c>
      <c r="F130" s="153" t="s">
        <v>4544</v>
      </c>
      <c r="G130" s="154" t="s">
        <v>356</v>
      </c>
      <c r="H130" s="155">
        <v>21</v>
      </c>
      <c r="I130" s="156"/>
      <c r="J130" s="157">
        <f t="shared" si="0"/>
        <v>0</v>
      </c>
      <c r="K130" s="153" t="s">
        <v>187</v>
      </c>
      <c r="L130" s="34"/>
      <c r="M130" s="158" t="s">
        <v>1</v>
      </c>
      <c r="N130" s="159" t="s">
        <v>46</v>
      </c>
      <c r="O130" s="59"/>
      <c r="P130" s="160">
        <f t="shared" si="1"/>
        <v>0</v>
      </c>
      <c r="Q130" s="160">
        <v>3.0000000000000001E-5</v>
      </c>
      <c r="R130" s="160">
        <f t="shared" si="2"/>
        <v>6.3000000000000003E-4</v>
      </c>
      <c r="S130" s="160">
        <v>0</v>
      </c>
      <c r="T130" s="161">
        <f t="shared" si="3"/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2" t="s">
        <v>151</v>
      </c>
      <c r="AT130" s="162" t="s">
        <v>183</v>
      </c>
      <c r="AU130" s="162" t="s">
        <v>25</v>
      </c>
      <c r="AY130" s="18" t="s">
        <v>181</v>
      </c>
      <c r="BE130" s="163">
        <f t="shared" si="4"/>
        <v>0</v>
      </c>
      <c r="BF130" s="163">
        <f t="shared" si="5"/>
        <v>0</v>
      </c>
      <c r="BG130" s="163">
        <f t="shared" si="6"/>
        <v>0</v>
      </c>
      <c r="BH130" s="163">
        <f t="shared" si="7"/>
        <v>0</v>
      </c>
      <c r="BI130" s="163">
        <f t="shared" si="8"/>
        <v>0</v>
      </c>
      <c r="BJ130" s="18" t="s">
        <v>25</v>
      </c>
      <c r="BK130" s="163">
        <f t="shared" si="9"/>
        <v>0</v>
      </c>
      <c r="BL130" s="18" t="s">
        <v>151</v>
      </c>
      <c r="BM130" s="162" t="s">
        <v>237</v>
      </c>
    </row>
    <row r="131" spans="1:65" s="2" customFormat="1" ht="14.45" customHeight="1">
      <c r="A131" s="33"/>
      <c r="B131" s="150"/>
      <c r="C131" s="151" t="s">
        <v>213</v>
      </c>
      <c r="D131" s="151" t="s">
        <v>183</v>
      </c>
      <c r="E131" s="152" t="s">
        <v>4545</v>
      </c>
      <c r="F131" s="153" t="s">
        <v>4546</v>
      </c>
      <c r="G131" s="154" t="s">
        <v>3893</v>
      </c>
      <c r="H131" s="155">
        <v>21</v>
      </c>
      <c r="I131" s="156"/>
      <c r="J131" s="157">
        <f t="shared" si="0"/>
        <v>0</v>
      </c>
      <c r="K131" s="153" t="s">
        <v>1</v>
      </c>
      <c r="L131" s="34"/>
      <c r="M131" s="158" t="s">
        <v>1</v>
      </c>
      <c r="N131" s="159" t="s">
        <v>46</v>
      </c>
      <c r="O131" s="59"/>
      <c r="P131" s="160">
        <f t="shared" si="1"/>
        <v>0</v>
      </c>
      <c r="Q131" s="160">
        <v>0</v>
      </c>
      <c r="R131" s="160">
        <f t="shared" si="2"/>
        <v>0</v>
      </c>
      <c r="S131" s="160">
        <v>0</v>
      </c>
      <c r="T131" s="161">
        <f t="shared" si="3"/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151</v>
      </c>
      <c r="AT131" s="162" t="s">
        <v>183</v>
      </c>
      <c r="AU131" s="162" t="s">
        <v>25</v>
      </c>
      <c r="AY131" s="18" t="s">
        <v>181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8" t="s">
        <v>25</v>
      </c>
      <c r="BK131" s="163">
        <f t="shared" si="9"/>
        <v>0</v>
      </c>
      <c r="BL131" s="18" t="s">
        <v>151</v>
      </c>
      <c r="BM131" s="162" t="s">
        <v>244</v>
      </c>
    </row>
    <row r="132" spans="1:65" s="2" customFormat="1" ht="24.2" customHeight="1">
      <c r="A132" s="33"/>
      <c r="B132" s="150"/>
      <c r="C132" s="151" t="s">
        <v>217</v>
      </c>
      <c r="D132" s="151" t="s">
        <v>183</v>
      </c>
      <c r="E132" s="152" t="s">
        <v>4547</v>
      </c>
      <c r="F132" s="153" t="s">
        <v>4548</v>
      </c>
      <c r="G132" s="154" t="s">
        <v>186</v>
      </c>
      <c r="H132" s="155">
        <v>21</v>
      </c>
      <c r="I132" s="156"/>
      <c r="J132" s="157">
        <f t="shared" si="0"/>
        <v>0</v>
      </c>
      <c r="K132" s="153" t="s">
        <v>187</v>
      </c>
      <c r="L132" s="34"/>
      <c r="M132" s="158" t="s">
        <v>1</v>
      </c>
      <c r="N132" s="159" t="s">
        <v>46</v>
      </c>
      <c r="O132" s="59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151</v>
      </c>
      <c r="AT132" s="162" t="s">
        <v>183</v>
      </c>
      <c r="AU132" s="162" t="s">
        <v>25</v>
      </c>
      <c r="AY132" s="18" t="s">
        <v>181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8" t="s">
        <v>25</v>
      </c>
      <c r="BK132" s="163">
        <f t="shared" si="9"/>
        <v>0</v>
      </c>
      <c r="BL132" s="18" t="s">
        <v>151</v>
      </c>
      <c r="BM132" s="162" t="s">
        <v>252</v>
      </c>
    </row>
    <row r="133" spans="1:65" s="2" customFormat="1" ht="24.2" customHeight="1">
      <c r="A133" s="33"/>
      <c r="B133" s="150"/>
      <c r="C133" s="151" t="s">
        <v>221</v>
      </c>
      <c r="D133" s="151" t="s">
        <v>183</v>
      </c>
      <c r="E133" s="152" t="s">
        <v>4549</v>
      </c>
      <c r="F133" s="153" t="s">
        <v>4550</v>
      </c>
      <c r="G133" s="154" t="s">
        <v>356</v>
      </c>
      <c r="H133" s="155">
        <v>16.8</v>
      </c>
      <c r="I133" s="156"/>
      <c r="J133" s="157">
        <f t="shared" si="0"/>
        <v>0</v>
      </c>
      <c r="K133" s="153" t="s">
        <v>187</v>
      </c>
      <c r="L133" s="34"/>
      <c r="M133" s="158" t="s">
        <v>1</v>
      </c>
      <c r="N133" s="159" t="s">
        <v>46</v>
      </c>
      <c r="O133" s="59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151</v>
      </c>
      <c r="AT133" s="162" t="s">
        <v>183</v>
      </c>
      <c r="AU133" s="162" t="s">
        <v>25</v>
      </c>
      <c r="AY133" s="18" t="s">
        <v>181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8" t="s">
        <v>25</v>
      </c>
      <c r="BK133" s="163">
        <f t="shared" si="9"/>
        <v>0</v>
      </c>
      <c r="BL133" s="18" t="s">
        <v>151</v>
      </c>
      <c r="BM133" s="162" t="s">
        <v>260</v>
      </c>
    </row>
    <row r="134" spans="1:65" s="15" customFormat="1">
      <c r="B134" s="181"/>
      <c r="D134" s="165" t="s">
        <v>189</v>
      </c>
      <c r="E134" s="182" t="s">
        <v>1</v>
      </c>
      <c r="F134" s="183" t="s">
        <v>4551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189</v>
      </c>
      <c r="AU134" s="182" t="s">
        <v>25</v>
      </c>
      <c r="AV134" s="15" t="s">
        <v>25</v>
      </c>
      <c r="AW134" s="15" t="s">
        <v>36</v>
      </c>
      <c r="AX134" s="15" t="s">
        <v>81</v>
      </c>
      <c r="AY134" s="182" t="s">
        <v>181</v>
      </c>
    </row>
    <row r="135" spans="1:65" s="13" customFormat="1">
      <c r="B135" s="164"/>
      <c r="D135" s="165" t="s">
        <v>189</v>
      </c>
      <c r="E135" s="166" t="s">
        <v>1</v>
      </c>
      <c r="F135" s="167" t="s">
        <v>4552</v>
      </c>
      <c r="H135" s="168">
        <v>16.8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189</v>
      </c>
      <c r="AU135" s="166" t="s">
        <v>25</v>
      </c>
      <c r="AV135" s="13" t="s">
        <v>89</v>
      </c>
      <c r="AW135" s="13" t="s">
        <v>36</v>
      </c>
      <c r="AX135" s="13" t="s">
        <v>25</v>
      </c>
      <c r="AY135" s="166" t="s">
        <v>181</v>
      </c>
    </row>
    <row r="136" spans="1:65" s="2" customFormat="1" ht="14.45" customHeight="1">
      <c r="A136" s="33"/>
      <c r="B136" s="150"/>
      <c r="C136" s="151" t="s">
        <v>225</v>
      </c>
      <c r="D136" s="151" t="s">
        <v>183</v>
      </c>
      <c r="E136" s="152" t="s">
        <v>4553</v>
      </c>
      <c r="F136" s="153" t="s">
        <v>4554</v>
      </c>
      <c r="G136" s="154" t="s">
        <v>294</v>
      </c>
      <c r="H136" s="155">
        <v>42</v>
      </c>
      <c r="I136" s="156"/>
      <c r="J136" s="157">
        <f>ROUND(I136*H136,2)</f>
        <v>0</v>
      </c>
      <c r="K136" s="153" t="s">
        <v>187</v>
      </c>
      <c r="L136" s="34"/>
      <c r="M136" s="158" t="s">
        <v>1</v>
      </c>
      <c r="N136" s="159" t="s">
        <v>46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151</v>
      </c>
      <c r="AT136" s="162" t="s">
        <v>183</v>
      </c>
      <c r="AU136" s="162" t="s">
        <v>25</v>
      </c>
      <c r="AY136" s="18" t="s">
        <v>181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151</v>
      </c>
      <c r="BM136" s="162" t="s">
        <v>267</v>
      </c>
    </row>
    <row r="137" spans="1:65" s="15" customFormat="1">
      <c r="B137" s="181"/>
      <c r="D137" s="165" t="s">
        <v>189</v>
      </c>
      <c r="E137" s="182" t="s">
        <v>1</v>
      </c>
      <c r="F137" s="183" t="s">
        <v>4555</v>
      </c>
      <c r="H137" s="182" t="s">
        <v>1</v>
      </c>
      <c r="I137" s="184"/>
      <c r="L137" s="181"/>
      <c r="M137" s="185"/>
      <c r="N137" s="186"/>
      <c r="O137" s="186"/>
      <c r="P137" s="186"/>
      <c r="Q137" s="186"/>
      <c r="R137" s="186"/>
      <c r="S137" s="186"/>
      <c r="T137" s="187"/>
      <c r="AT137" s="182" t="s">
        <v>189</v>
      </c>
      <c r="AU137" s="182" t="s">
        <v>25</v>
      </c>
      <c r="AV137" s="15" t="s">
        <v>25</v>
      </c>
      <c r="AW137" s="15" t="s">
        <v>36</v>
      </c>
      <c r="AX137" s="15" t="s">
        <v>81</v>
      </c>
      <c r="AY137" s="182" t="s">
        <v>181</v>
      </c>
    </row>
    <row r="138" spans="1:65" s="13" customFormat="1">
      <c r="B138" s="164"/>
      <c r="D138" s="165" t="s">
        <v>189</v>
      </c>
      <c r="E138" s="166" t="s">
        <v>1</v>
      </c>
      <c r="F138" s="167" t="s">
        <v>4556</v>
      </c>
      <c r="H138" s="168">
        <v>31.5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189</v>
      </c>
      <c r="AU138" s="166" t="s">
        <v>25</v>
      </c>
      <c r="AV138" s="13" t="s">
        <v>89</v>
      </c>
      <c r="AW138" s="13" t="s">
        <v>36</v>
      </c>
      <c r="AX138" s="13" t="s">
        <v>81</v>
      </c>
      <c r="AY138" s="166" t="s">
        <v>181</v>
      </c>
    </row>
    <row r="139" spans="1:65" s="13" customFormat="1">
      <c r="B139" s="164"/>
      <c r="D139" s="165" t="s">
        <v>189</v>
      </c>
      <c r="E139" s="166" t="s">
        <v>1</v>
      </c>
      <c r="F139" s="167" t="s">
        <v>4557</v>
      </c>
      <c r="H139" s="168">
        <v>10.5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189</v>
      </c>
      <c r="AU139" s="166" t="s">
        <v>25</v>
      </c>
      <c r="AV139" s="13" t="s">
        <v>89</v>
      </c>
      <c r="AW139" s="13" t="s">
        <v>36</v>
      </c>
      <c r="AX139" s="13" t="s">
        <v>81</v>
      </c>
      <c r="AY139" s="166" t="s">
        <v>181</v>
      </c>
    </row>
    <row r="140" spans="1:65" s="14" customFormat="1">
      <c r="B140" s="173"/>
      <c r="D140" s="165" t="s">
        <v>189</v>
      </c>
      <c r="E140" s="174" t="s">
        <v>1</v>
      </c>
      <c r="F140" s="175" t="s">
        <v>190</v>
      </c>
      <c r="H140" s="176">
        <v>42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189</v>
      </c>
      <c r="AU140" s="174" t="s">
        <v>25</v>
      </c>
      <c r="AV140" s="14" t="s">
        <v>151</v>
      </c>
      <c r="AW140" s="14" t="s">
        <v>36</v>
      </c>
      <c r="AX140" s="14" t="s">
        <v>25</v>
      </c>
      <c r="AY140" s="174" t="s">
        <v>181</v>
      </c>
    </row>
    <row r="141" spans="1:65" s="2" customFormat="1" ht="14.45" customHeight="1">
      <c r="A141" s="33"/>
      <c r="B141" s="150"/>
      <c r="C141" s="151" t="s">
        <v>229</v>
      </c>
      <c r="D141" s="151" t="s">
        <v>183</v>
      </c>
      <c r="E141" s="152" t="s">
        <v>4558</v>
      </c>
      <c r="F141" s="153" t="s">
        <v>4559</v>
      </c>
      <c r="G141" s="154" t="s">
        <v>294</v>
      </c>
      <c r="H141" s="155">
        <v>42</v>
      </c>
      <c r="I141" s="156"/>
      <c r="J141" s="157">
        <f>ROUND(I141*H141,2)</f>
        <v>0</v>
      </c>
      <c r="K141" s="153" t="s">
        <v>187</v>
      </c>
      <c r="L141" s="34"/>
      <c r="M141" s="158" t="s">
        <v>1</v>
      </c>
      <c r="N141" s="159" t="s">
        <v>46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151</v>
      </c>
      <c r="AT141" s="162" t="s">
        <v>183</v>
      </c>
      <c r="AU141" s="162" t="s">
        <v>25</v>
      </c>
      <c r="AY141" s="18" t="s">
        <v>181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151</v>
      </c>
      <c r="BM141" s="162" t="s">
        <v>4560</v>
      </c>
    </row>
    <row r="142" spans="1:65" s="2" customFormat="1" ht="24.2" customHeight="1">
      <c r="A142" s="33"/>
      <c r="B142" s="150"/>
      <c r="C142" s="151" t="s">
        <v>233</v>
      </c>
      <c r="D142" s="151" t="s">
        <v>183</v>
      </c>
      <c r="E142" s="152" t="s">
        <v>4561</v>
      </c>
      <c r="F142" s="153" t="s">
        <v>4562</v>
      </c>
      <c r="G142" s="154" t="s">
        <v>294</v>
      </c>
      <c r="H142" s="155">
        <v>42</v>
      </c>
      <c r="I142" s="156"/>
      <c r="J142" s="157">
        <f>ROUND(I142*H142,2)</f>
        <v>0</v>
      </c>
      <c r="K142" s="153" t="s">
        <v>187</v>
      </c>
      <c r="L142" s="34"/>
      <c r="M142" s="158" t="s">
        <v>1</v>
      </c>
      <c r="N142" s="159" t="s">
        <v>46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151</v>
      </c>
      <c r="AT142" s="162" t="s">
        <v>183</v>
      </c>
      <c r="AU142" s="162" t="s">
        <v>25</v>
      </c>
      <c r="AY142" s="18" t="s">
        <v>181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151</v>
      </c>
      <c r="BM142" s="162" t="s">
        <v>4563</v>
      </c>
    </row>
    <row r="143" spans="1:65" s="2" customFormat="1" ht="24.2" customHeight="1">
      <c r="A143" s="33"/>
      <c r="B143" s="150"/>
      <c r="C143" s="151" t="s">
        <v>237</v>
      </c>
      <c r="D143" s="151" t="s">
        <v>183</v>
      </c>
      <c r="E143" s="152" t="s">
        <v>4564</v>
      </c>
      <c r="F143" s="153" t="s">
        <v>4565</v>
      </c>
      <c r="G143" s="154" t="s">
        <v>186</v>
      </c>
      <c r="H143" s="155">
        <v>210</v>
      </c>
      <c r="I143" s="156"/>
      <c r="J143" s="157">
        <f>ROUND(I143*H143,2)</f>
        <v>0</v>
      </c>
      <c r="K143" s="153" t="s">
        <v>187</v>
      </c>
      <c r="L143" s="34"/>
      <c r="M143" s="158" t="s">
        <v>1</v>
      </c>
      <c r="N143" s="159" t="s">
        <v>46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151</v>
      </c>
      <c r="AT143" s="162" t="s">
        <v>183</v>
      </c>
      <c r="AU143" s="162" t="s">
        <v>25</v>
      </c>
      <c r="AY143" s="18" t="s">
        <v>181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25</v>
      </c>
      <c r="BK143" s="163">
        <f>ROUND(I143*H143,2)</f>
        <v>0</v>
      </c>
      <c r="BL143" s="18" t="s">
        <v>151</v>
      </c>
      <c r="BM143" s="162" t="s">
        <v>291</v>
      </c>
    </row>
    <row r="144" spans="1:65" s="15" customFormat="1">
      <c r="B144" s="181"/>
      <c r="D144" s="165" t="s">
        <v>189</v>
      </c>
      <c r="E144" s="182" t="s">
        <v>1</v>
      </c>
      <c r="F144" s="183" t="s">
        <v>4566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189</v>
      </c>
      <c r="AU144" s="182" t="s">
        <v>25</v>
      </c>
      <c r="AV144" s="15" t="s">
        <v>25</v>
      </c>
      <c r="AW144" s="15" t="s">
        <v>36</v>
      </c>
      <c r="AX144" s="15" t="s">
        <v>81</v>
      </c>
      <c r="AY144" s="182" t="s">
        <v>181</v>
      </c>
    </row>
    <row r="145" spans="1:65" s="13" customFormat="1">
      <c r="B145" s="164"/>
      <c r="D145" s="165" t="s">
        <v>189</v>
      </c>
      <c r="E145" s="166" t="s">
        <v>1</v>
      </c>
      <c r="F145" s="167" t="s">
        <v>4567</v>
      </c>
      <c r="H145" s="168">
        <v>210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189</v>
      </c>
      <c r="AU145" s="166" t="s">
        <v>25</v>
      </c>
      <c r="AV145" s="13" t="s">
        <v>89</v>
      </c>
      <c r="AW145" s="13" t="s">
        <v>36</v>
      </c>
      <c r="AX145" s="13" t="s">
        <v>25</v>
      </c>
      <c r="AY145" s="166" t="s">
        <v>181</v>
      </c>
    </row>
    <row r="146" spans="1:65" s="2" customFormat="1" ht="24.2" customHeight="1">
      <c r="A146" s="33"/>
      <c r="B146" s="150"/>
      <c r="C146" s="151" t="s">
        <v>472</v>
      </c>
      <c r="D146" s="151" t="s">
        <v>183</v>
      </c>
      <c r="E146" s="152" t="s">
        <v>4568</v>
      </c>
      <c r="F146" s="153" t="s">
        <v>4569</v>
      </c>
      <c r="G146" s="154" t="s">
        <v>186</v>
      </c>
      <c r="H146" s="155">
        <v>105</v>
      </c>
      <c r="I146" s="156"/>
      <c r="J146" s="157">
        <f>ROUND(I146*H146,2)</f>
        <v>0</v>
      </c>
      <c r="K146" s="153" t="s">
        <v>187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151</v>
      </c>
      <c r="AT146" s="162" t="s">
        <v>183</v>
      </c>
      <c r="AU146" s="162" t="s">
        <v>25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151</v>
      </c>
      <c r="BM146" s="162" t="s">
        <v>4570</v>
      </c>
    </row>
    <row r="147" spans="1:65" s="15" customFormat="1">
      <c r="B147" s="181"/>
      <c r="D147" s="165" t="s">
        <v>189</v>
      </c>
      <c r="E147" s="182" t="s">
        <v>1</v>
      </c>
      <c r="F147" s="183" t="s">
        <v>4571</v>
      </c>
      <c r="H147" s="182" t="s">
        <v>1</v>
      </c>
      <c r="I147" s="184"/>
      <c r="L147" s="181"/>
      <c r="M147" s="185"/>
      <c r="N147" s="186"/>
      <c r="O147" s="186"/>
      <c r="P147" s="186"/>
      <c r="Q147" s="186"/>
      <c r="R147" s="186"/>
      <c r="S147" s="186"/>
      <c r="T147" s="187"/>
      <c r="AT147" s="182" t="s">
        <v>189</v>
      </c>
      <c r="AU147" s="182" t="s">
        <v>25</v>
      </c>
      <c r="AV147" s="15" t="s">
        <v>25</v>
      </c>
      <c r="AW147" s="15" t="s">
        <v>36</v>
      </c>
      <c r="AX147" s="15" t="s">
        <v>81</v>
      </c>
      <c r="AY147" s="182" t="s">
        <v>181</v>
      </c>
    </row>
    <row r="148" spans="1:65" s="13" customFormat="1">
      <c r="B148" s="164"/>
      <c r="D148" s="165" t="s">
        <v>189</v>
      </c>
      <c r="E148" s="166" t="s">
        <v>1</v>
      </c>
      <c r="F148" s="167" t="s">
        <v>4572</v>
      </c>
      <c r="H148" s="168">
        <v>105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189</v>
      </c>
      <c r="AU148" s="166" t="s">
        <v>25</v>
      </c>
      <c r="AV148" s="13" t="s">
        <v>89</v>
      </c>
      <c r="AW148" s="13" t="s">
        <v>36</v>
      </c>
      <c r="AX148" s="13" t="s">
        <v>25</v>
      </c>
      <c r="AY148" s="166" t="s">
        <v>181</v>
      </c>
    </row>
    <row r="149" spans="1:65" s="2" customFormat="1" ht="24.2" customHeight="1">
      <c r="A149" s="33"/>
      <c r="B149" s="150"/>
      <c r="C149" s="151" t="s">
        <v>244</v>
      </c>
      <c r="D149" s="151" t="s">
        <v>183</v>
      </c>
      <c r="E149" s="152" t="s">
        <v>4573</v>
      </c>
      <c r="F149" s="153" t="s">
        <v>4574</v>
      </c>
      <c r="G149" s="154" t="s">
        <v>186</v>
      </c>
      <c r="H149" s="155">
        <v>21</v>
      </c>
      <c r="I149" s="156"/>
      <c r="J149" s="157">
        <f>ROUND(I149*H149,2)</f>
        <v>0</v>
      </c>
      <c r="K149" s="153" t="s">
        <v>187</v>
      </c>
      <c r="L149" s="34"/>
      <c r="M149" s="158" t="s">
        <v>1</v>
      </c>
      <c r="N149" s="159" t="s">
        <v>46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151</v>
      </c>
      <c r="AT149" s="162" t="s">
        <v>183</v>
      </c>
      <c r="AU149" s="162" t="s">
        <v>25</v>
      </c>
      <c r="AY149" s="18" t="s">
        <v>181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25</v>
      </c>
      <c r="BK149" s="163">
        <f>ROUND(I149*H149,2)</f>
        <v>0</v>
      </c>
      <c r="BL149" s="18" t="s">
        <v>151</v>
      </c>
      <c r="BM149" s="162" t="s">
        <v>314</v>
      </c>
    </row>
    <row r="150" spans="1:65" s="2" customFormat="1" ht="24.2" customHeight="1">
      <c r="A150" s="33"/>
      <c r="B150" s="150"/>
      <c r="C150" s="151" t="s">
        <v>248</v>
      </c>
      <c r="D150" s="151" t="s">
        <v>183</v>
      </c>
      <c r="E150" s="152" t="s">
        <v>4575</v>
      </c>
      <c r="F150" s="153" t="s">
        <v>4576</v>
      </c>
      <c r="G150" s="154" t="s">
        <v>356</v>
      </c>
      <c r="H150" s="155">
        <v>21</v>
      </c>
      <c r="I150" s="156"/>
      <c r="J150" s="157">
        <f>ROUND(I150*H150,2)</f>
        <v>0</v>
      </c>
      <c r="K150" s="153" t="s">
        <v>187</v>
      </c>
      <c r="L150" s="34"/>
      <c r="M150" s="158" t="s">
        <v>1</v>
      </c>
      <c r="N150" s="159" t="s">
        <v>46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151</v>
      </c>
      <c r="AT150" s="162" t="s">
        <v>183</v>
      </c>
      <c r="AU150" s="162" t="s">
        <v>25</v>
      </c>
      <c r="AY150" s="18" t="s">
        <v>181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151</v>
      </c>
      <c r="BM150" s="162" t="s">
        <v>472</v>
      </c>
    </row>
    <row r="151" spans="1:65" s="2" customFormat="1" ht="14.45" customHeight="1">
      <c r="A151" s="33"/>
      <c r="B151" s="150"/>
      <c r="C151" s="151" t="s">
        <v>252</v>
      </c>
      <c r="D151" s="151" t="s">
        <v>183</v>
      </c>
      <c r="E151" s="152" t="s">
        <v>4577</v>
      </c>
      <c r="F151" s="153" t="s">
        <v>4578</v>
      </c>
      <c r="G151" s="154" t="s">
        <v>294</v>
      </c>
      <c r="H151" s="155">
        <v>10</v>
      </c>
      <c r="I151" s="156"/>
      <c r="J151" s="157">
        <f>ROUND(I151*H151,2)</f>
        <v>0</v>
      </c>
      <c r="K151" s="153" t="s">
        <v>1</v>
      </c>
      <c r="L151" s="34"/>
      <c r="M151" s="158" t="s">
        <v>1</v>
      </c>
      <c r="N151" s="159" t="s">
        <v>46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151</v>
      </c>
      <c r="AT151" s="162" t="s">
        <v>183</v>
      </c>
      <c r="AU151" s="162" t="s">
        <v>25</v>
      </c>
      <c r="AY151" s="18" t="s">
        <v>181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25</v>
      </c>
      <c r="BK151" s="163">
        <f>ROUND(I151*H151,2)</f>
        <v>0</v>
      </c>
      <c r="BL151" s="18" t="s">
        <v>151</v>
      </c>
      <c r="BM151" s="162" t="s">
        <v>669</v>
      </c>
    </row>
    <row r="152" spans="1:65" s="2" customFormat="1" ht="24.2" customHeight="1">
      <c r="A152" s="33"/>
      <c r="B152" s="150"/>
      <c r="C152" s="151" t="s">
        <v>256</v>
      </c>
      <c r="D152" s="151" t="s">
        <v>183</v>
      </c>
      <c r="E152" s="152" t="s">
        <v>4579</v>
      </c>
      <c r="F152" s="153" t="s">
        <v>4580</v>
      </c>
      <c r="G152" s="154" t="s">
        <v>294</v>
      </c>
      <c r="H152" s="155">
        <v>6.2789999999999999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46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151</v>
      </c>
      <c r="AT152" s="162" t="s">
        <v>183</v>
      </c>
      <c r="AU152" s="162" t="s">
        <v>25</v>
      </c>
      <c r="AY152" s="18" t="s">
        <v>181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151</v>
      </c>
      <c r="BM152" s="162" t="s">
        <v>4581</v>
      </c>
    </row>
    <row r="153" spans="1:65" s="15" customFormat="1">
      <c r="B153" s="181"/>
      <c r="D153" s="165" t="s">
        <v>189</v>
      </c>
      <c r="E153" s="182" t="s">
        <v>1</v>
      </c>
      <c r="F153" s="183" t="s">
        <v>4582</v>
      </c>
      <c r="H153" s="182" t="s">
        <v>1</v>
      </c>
      <c r="I153" s="184"/>
      <c r="L153" s="181"/>
      <c r="M153" s="185"/>
      <c r="N153" s="186"/>
      <c r="O153" s="186"/>
      <c r="P153" s="186"/>
      <c r="Q153" s="186"/>
      <c r="R153" s="186"/>
      <c r="S153" s="186"/>
      <c r="T153" s="187"/>
      <c r="AT153" s="182" t="s">
        <v>189</v>
      </c>
      <c r="AU153" s="182" t="s">
        <v>25</v>
      </c>
      <c r="AV153" s="15" t="s">
        <v>25</v>
      </c>
      <c r="AW153" s="15" t="s">
        <v>36</v>
      </c>
      <c r="AX153" s="15" t="s">
        <v>81</v>
      </c>
      <c r="AY153" s="182" t="s">
        <v>181</v>
      </c>
    </row>
    <row r="154" spans="1:65" s="13" customFormat="1">
      <c r="B154" s="164"/>
      <c r="D154" s="165" t="s">
        <v>189</v>
      </c>
      <c r="E154" s="166" t="s">
        <v>1</v>
      </c>
      <c r="F154" s="167" t="s">
        <v>4583</v>
      </c>
      <c r="H154" s="168">
        <v>6.8250000000000002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25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4" customFormat="1">
      <c r="B155" s="173"/>
      <c r="D155" s="165" t="s">
        <v>189</v>
      </c>
      <c r="E155" s="174" t="s">
        <v>4524</v>
      </c>
      <c r="F155" s="175" t="s">
        <v>190</v>
      </c>
      <c r="H155" s="176">
        <v>6.8250000000000002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189</v>
      </c>
      <c r="AU155" s="174" t="s">
        <v>25</v>
      </c>
      <c r="AV155" s="14" t="s">
        <v>151</v>
      </c>
      <c r="AW155" s="14" t="s">
        <v>36</v>
      </c>
      <c r="AX155" s="14" t="s">
        <v>81</v>
      </c>
      <c r="AY155" s="174" t="s">
        <v>181</v>
      </c>
    </row>
    <row r="156" spans="1:65" s="13" customFormat="1">
      <c r="B156" s="164"/>
      <c r="D156" s="165" t="s">
        <v>189</v>
      </c>
      <c r="E156" s="166" t="s">
        <v>1</v>
      </c>
      <c r="F156" s="167" t="s">
        <v>4584</v>
      </c>
      <c r="H156" s="168">
        <v>6.2789999999999999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189</v>
      </c>
      <c r="AU156" s="166" t="s">
        <v>25</v>
      </c>
      <c r="AV156" s="13" t="s">
        <v>89</v>
      </c>
      <c r="AW156" s="13" t="s">
        <v>36</v>
      </c>
      <c r="AX156" s="13" t="s">
        <v>25</v>
      </c>
      <c r="AY156" s="166" t="s">
        <v>181</v>
      </c>
    </row>
    <row r="157" spans="1:65" s="2" customFormat="1" ht="24.2" customHeight="1">
      <c r="A157" s="33"/>
      <c r="B157" s="150"/>
      <c r="C157" s="151" t="s">
        <v>260</v>
      </c>
      <c r="D157" s="151" t="s">
        <v>183</v>
      </c>
      <c r="E157" s="152" t="s">
        <v>4585</v>
      </c>
      <c r="F157" s="153" t="s">
        <v>4586</v>
      </c>
      <c r="G157" s="154" t="s">
        <v>294</v>
      </c>
      <c r="H157" s="155">
        <v>0.54600000000000004</v>
      </c>
      <c r="I157" s="156"/>
      <c r="J157" s="157">
        <f>ROUND(I157*H157,2)</f>
        <v>0</v>
      </c>
      <c r="K157" s="153" t="s">
        <v>1</v>
      </c>
      <c r="L157" s="34"/>
      <c r="M157" s="158" t="s">
        <v>1</v>
      </c>
      <c r="N157" s="159" t="s">
        <v>46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151</v>
      </c>
      <c r="AT157" s="162" t="s">
        <v>183</v>
      </c>
      <c r="AU157" s="162" t="s">
        <v>25</v>
      </c>
      <c r="AY157" s="18" t="s">
        <v>181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151</v>
      </c>
      <c r="BM157" s="162" t="s">
        <v>4587</v>
      </c>
    </row>
    <row r="158" spans="1:65" s="13" customFormat="1">
      <c r="B158" s="164"/>
      <c r="D158" s="165" t="s">
        <v>189</v>
      </c>
      <c r="E158" s="166" t="s">
        <v>1</v>
      </c>
      <c r="F158" s="167" t="s">
        <v>4588</v>
      </c>
      <c r="H158" s="168">
        <v>0.54600000000000004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25</v>
      </c>
      <c r="AV158" s="13" t="s">
        <v>89</v>
      </c>
      <c r="AW158" s="13" t="s">
        <v>36</v>
      </c>
      <c r="AX158" s="13" t="s">
        <v>25</v>
      </c>
      <c r="AY158" s="166" t="s">
        <v>181</v>
      </c>
    </row>
    <row r="159" spans="1:65" s="2" customFormat="1" ht="14.45" customHeight="1">
      <c r="A159" s="33"/>
      <c r="B159" s="150"/>
      <c r="C159" s="151" t="s">
        <v>7</v>
      </c>
      <c r="D159" s="151" t="s">
        <v>183</v>
      </c>
      <c r="E159" s="152" t="s">
        <v>401</v>
      </c>
      <c r="F159" s="153" t="s">
        <v>402</v>
      </c>
      <c r="G159" s="154" t="s">
        <v>294</v>
      </c>
      <c r="H159" s="155">
        <v>4.7779999999999996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46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151</v>
      </c>
      <c r="AT159" s="162" t="s">
        <v>183</v>
      </c>
      <c r="AU159" s="162" t="s">
        <v>25</v>
      </c>
      <c r="AY159" s="18" t="s">
        <v>181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151</v>
      </c>
      <c r="BM159" s="162" t="s">
        <v>4589</v>
      </c>
    </row>
    <row r="160" spans="1:65" s="15" customFormat="1">
      <c r="B160" s="181"/>
      <c r="D160" s="165" t="s">
        <v>189</v>
      </c>
      <c r="E160" s="182" t="s">
        <v>1</v>
      </c>
      <c r="F160" s="183" t="s">
        <v>4590</v>
      </c>
      <c r="H160" s="182" t="s">
        <v>1</v>
      </c>
      <c r="I160" s="184"/>
      <c r="L160" s="181"/>
      <c r="M160" s="185"/>
      <c r="N160" s="186"/>
      <c r="O160" s="186"/>
      <c r="P160" s="186"/>
      <c r="Q160" s="186"/>
      <c r="R160" s="186"/>
      <c r="S160" s="186"/>
      <c r="T160" s="187"/>
      <c r="AT160" s="182" t="s">
        <v>189</v>
      </c>
      <c r="AU160" s="182" t="s">
        <v>25</v>
      </c>
      <c r="AV160" s="15" t="s">
        <v>25</v>
      </c>
      <c r="AW160" s="15" t="s">
        <v>36</v>
      </c>
      <c r="AX160" s="15" t="s">
        <v>81</v>
      </c>
      <c r="AY160" s="182" t="s">
        <v>181</v>
      </c>
    </row>
    <row r="161" spans="1:65" s="13" customFormat="1">
      <c r="B161" s="164"/>
      <c r="D161" s="165" t="s">
        <v>189</v>
      </c>
      <c r="E161" s="166" t="s">
        <v>1</v>
      </c>
      <c r="F161" s="167" t="s">
        <v>4591</v>
      </c>
      <c r="H161" s="168">
        <v>4.7779999999999996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189</v>
      </c>
      <c r="AU161" s="166" t="s">
        <v>25</v>
      </c>
      <c r="AV161" s="13" t="s">
        <v>89</v>
      </c>
      <c r="AW161" s="13" t="s">
        <v>36</v>
      </c>
      <c r="AX161" s="13" t="s">
        <v>25</v>
      </c>
      <c r="AY161" s="166" t="s">
        <v>181</v>
      </c>
    </row>
    <row r="162" spans="1:65" s="2" customFormat="1" ht="14.45" customHeight="1">
      <c r="A162" s="33"/>
      <c r="B162" s="150"/>
      <c r="C162" s="151" t="s">
        <v>267</v>
      </c>
      <c r="D162" s="151" t="s">
        <v>183</v>
      </c>
      <c r="E162" s="152" t="s">
        <v>4592</v>
      </c>
      <c r="F162" s="153" t="s">
        <v>4593</v>
      </c>
      <c r="G162" s="154" t="s">
        <v>294</v>
      </c>
      <c r="H162" s="155">
        <v>2.048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46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151</v>
      </c>
      <c r="AT162" s="162" t="s">
        <v>183</v>
      </c>
      <c r="AU162" s="162" t="s">
        <v>25</v>
      </c>
      <c r="AY162" s="18" t="s">
        <v>181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151</v>
      </c>
      <c r="BM162" s="162" t="s">
        <v>4594</v>
      </c>
    </row>
    <row r="163" spans="1:65" s="13" customFormat="1">
      <c r="B163" s="164"/>
      <c r="D163" s="165" t="s">
        <v>189</v>
      </c>
      <c r="E163" s="166" t="s">
        <v>1</v>
      </c>
      <c r="F163" s="167" t="s">
        <v>4595</v>
      </c>
      <c r="H163" s="168">
        <v>2.048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189</v>
      </c>
      <c r="AU163" s="166" t="s">
        <v>25</v>
      </c>
      <c r="AV163" s="13" t="s">
        <v>89</v>
      </c>
      <c r="AW163" s="13" t="s">
        <v>36</v>
      </c>
      <c r="AX163" s="13" t="s">
        <v>25</v>
      </c>
      <c r="AY163" s="166" t="s">
        <v>181</v>
      </c>
    </row>
    <row r="164" spans="1:65" s="2" customFormat="1" ht="24.2" customHeight="1">
      <c r="A164" s="33"/>
      <c r="B164" s="150"/>
      <c r="C164" s="151" t="s">
        <v>271</v>
      </c>
      <c r="D164" s="151" t="s">
        <v>183</v>
      </c>
      <c r="E164" s="152" t="s">
        <v>4596</v>
      </c>
      <c r="F164" s="153" t="s">
        <v>4597</v>
      </c>
      <c r="G164" s="154" t="s">
        <v>372</v>
      </c>
      <c r="H164" s="155">
        <v>3</v>
      </c>
      <c r="I164" s="156"/>
      <c r="J164" s="157">
        <f>ROUND(I164*H164,2)</f>
        <v>0</v>
      </c>
      <c r="K164" s="153" t="s">
        <v>187</v>
      </c>
      <c r="L164" s="34"/>
      <c r="M164" s="158" t="s">
        <v>1</v>
      </c>
      <c r="N164" s="159" t="s">
        <v>46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151</v>
      </c>
      <c r="AT164" s="162" t="s">
        <v>183</v>
      </c>
      <c r="AU164" s="162" t="s">
        <v>25</v>
      </c>
      <c r="AY164" s="18" t="s">
        <v>181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151</v>
      </c>
      <c r="BM164" s="162" t="s">
        <v>683</v>
      </c>
    </row>
    <row r="165" spans="1:65" s="12" customFormat="1" ht="25.9" customHeight="1">
      <c r="B165" s="137"/>
      <c r="D165" s="138" t="s">
        <v>80</v>
      </c>
      <c r="E165" s="139" t="s">
        <v>89</v>
      </c>
      <c r="F165" s="139" t="s">
        <v>4598</v>
      </c>
      <c r="I165" s="140"/>
      <c r="J165" s="141">
        <f>BK165</f>
        <v>0</v>
      </c>
      <c r="L165" s="137"/>
      <c r="M165" s="142"/>
      <c r="N165" s="143"/>
      <c r="O165" s="143"/>
      <c r="P165" s="144">
        <f>SUM(P166:P175)</f>
        <v>0</v>
      </c>
      <c r="Q165" s="143"/>
      <c r="R165" s="144">
        <f>SUM(R166:R175)</f>
        <v>0</v>
      </c>
      <c r="S165" s="143"/>
      <c r="T165" s="145">
        <f>SUM(T166:T175)</f>
        <v>0</v>
      </c>
      <c r="AR165" s="138" t="s">
        <v>25</v>
      </c>
      <c r="AT165" s="146" t="s">
        <v>80</v>
      </c>
      <c r="AU165" s="146" t="s">
        <v>81</v>
      </c>
      <c r="AY165" s="138" t="s">
        <v>181</v>
      </c>
      <c r="BK165" s="147">
        <f>SUM(BK166:BK175)</f>
        <v>0</v>
      </c>
    </row>
    <row r="166" spans="1:65" s="2" customFormat="1" ht="14.45" customHeight="1">
      <c r="A166" s="33"/>
      <c r="B166" s="150"/>
      <c r="C166" s="188" t="s">
        <v>275</v>
      </c>
      <c r="D166" s="188" t="s">
        <v>301</v>
      </c>
      <c r="E166" s="189" t="s">
        <v>4599</v>
      </c>
      <c r="F166" s="190" t="s">
        <v>4600</v>
      </c>
      <c r="G166" s="191" t="s">
        <v>3893</v>
      </c>
      <c r="H166" s="192">
        <v>5</v>
      </c>
      <c r="I166" s="193"/>
      <c r="J166" s="194">
        <f t="shared" ref="J166:J175" si="10">ROUND(I166*H166,2)</f>
        <v>0</v>
      </c>
      <c r="K166" s="190" t="s">
        <v>1</v>
      </c>
      <c r="L166" s="195"/>
      <c r="M166" s="196" t="s">
        <v>1</v>
      </c>
      <c r="N166" s="197" t="s">
        <v>46</v>
      </c>
      <c r="O166" s="59"/>
      <c r="P166" s="160">
        <f t="shared" ref="P166:P175" si="11">O166*H166</f>
        <v>0</v>
      </c>
      <c r="Q166" s="160">
        <v>0</v>
      </c>
      <c r="R166" s="160">
        <f t="shared" ref="R166:R175" si="12">Q166*H166</f>
        <v>0</v>
      </c>
      <c r="S166" s="160">
        <v>0</v>
      </c>
      <c r="T166" s="161">
        <f t="shared" ref="T166:T175" si="13"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213</v>
      </c>
      <c r="AT166" s="162" t="s">
        <v>301</v>
      </c>
      <c r="AU166" s="162" t="s">
        <v>25</v>
      </c>
      <c r="AY166" s="18" t="s">
        <v>181</v>
      </c>
      <c r="BE166" s="163">
        <f t="shared" ref="BE166:BE175" si="14">IF(N166="základní",J166,0)</f>
        <v>0</v>
      </c>
      <c r="BF166" s="163">
        <f t="shared" ref="BF166:BF175" si="15">IF(N166="snížená",J166,0)</f>
        <v>0</v>
      </c>
      <c r="BG166" s="163">
        <f t="shared" ref="BG166:BG175" si="16">IF(N166="zákl. přenesená",J166,0)</f>
        <v>0</v>
      </c>
      <c r="BH166" s="163">
        <f t="shared" ref="BH166:BH175" si="17">IF(N166="sníž. přenesená",J166,0)</f>
        <v>0</v>
      </c>
      <c r="BI166" s="163">
        <f t="shared" ref="BI166:BI175" si="18">IF(N166="nulová",J166,0)</f>
        <v>0</v>
      </c>
      <c r="BJ166" s="18" t="s">
        <v>25</v>
      </c>
      <c r="BK166" s="163">
        <f t="shared" ref="BK166:BK175" si="19">ROUND(I166*H166,2)</f>
        <v>0</v>
      </c>
      <c r="BL166" s="18" t="s">
        <v>151</v>
      </c>
      <c r="BM166" s="162" t="s">
        <v>693</v>
      </c>
    </row>
    <row r="167" spans="1:65" s="2" customFormat="1" ht="24.2" customHeight="1">
      <c r="A167" s="33"/>
      <c r="B167" s="150"/>
      <c r="C167" s="188" t="s">
        <v>279</v>
      </c>
      <c r="D167" s="188" t="s">
        <v>301</v>
      </c>
      <c r="E167" s="189" t="s">
        <v>4601</v>
      </c>
      <c r="F167" s="190" t="s">
        <v>4602</v>
      </c>
      <c r="G167" s="191" t="s">
        <v>3893</v>
      </c>
      <c r="H167" s="192">
        <v>16</v>
      </c>
      <c r="I167" s="193"/>
      <c r="J167" s="194">
        <f t="shared" si="10"/>
        <v>0</v>
      </c>
      <c r="K167" s="190" t="s">
        <v>1</v>
      </c>
      <c r="L167" s="195"/>
      <c r="M167" s="196" t="s">
        <v>1</v>
      </c>
      <c r="N167" s="197" t="s">
        <v>46</v>
      </c>
      <c r="O167" s="59"/>
      <c r="P167" s="160">
        <f t="shared" si="11"/>
        <v>0</v>
      </c>
      <c r="Q167" s="160">
        <v>0</v>
      </c>
      <c r="R167" s="160">
        <f t="shared" si="12"/>
        <v>0</v>
      </c>
      <c r="S167" s="160">
        <v>0</v>
      </c>
      <c r="T167" s="161">
        <f t="shared" si="1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213</v>
      </c>
      <c r="AT167" s="162" t="s">
        <v>301</v>
      </c>
      <c r="AU167" s="162" t="s">
        <v>25</v>
      </c>
      <c r="AY167" s="18" t="s">
        <v>181</v>
      </c>
      <c r="BE167" s="163">
        <f t="shared" si="14"/>
        <v>0</v>
      </c>
      <c r="BF167" s="163">
        <f t="shared" si="15"/>
        <v>0</v>
      </c>
      <c r="BG167" s="163">
        <f t="shared" si="16"/>
        <v>0</v>
      </c>
      <c r="BH167" s="163">
        <f t="shared" si="17"/>
        <v>0</v>
      </c>
      <c r="BI167" s="163">
        <f t="shared" si="18"/>
        <v>0</v>
      </c>
      <c r="BJ167" s="18" t="s">
        <v>25</v>
      </c>
      <c r="BK167" s="163">
        <f t="shared" si="19"/>
        <v>0</v>
      </c>
      <c r="BL167" s="18" t="s">
        <v>151</v>
      </c>
      <c r="BM167" s="162" t="s">
        <v>705</v>
      </c>
    </row>
    <row r="168" spans="1:65" s="2" customFormat="1" ht="14.45" customHeight="1">
      <c r="A168" s="33"/>
      <c r="B168" s="150"/>
      <c r="C168" s="188" t="s">
        <v>283</v>
      </c>
      <c r="D168" s="188" t="s">
        <v>301</v>
      </c>
      <c r="E168" s="189" t="s">
        <v>4603</v>
      </c>
      <c r="F168" s="190" t="s">
        <v>4604</v>
      </c>
      <c r="G168" s="191" t="s">
        <v>431</v>
      </c>
      <c r="H168" s="192">
        <v>2.52</v>
      </c>
      <c r="I168" s="193"/>
      <c r="J168" s="194">
        <f t="shared" si="10"/>
        <v>0</v>
      </c>
      <c r="K168" s="190" t="s">
        <v>1</v>
      </c>
      <c r="L168" s="195"/>
      <c r="M168" s="196" t="s">
        <v>1</v>
      </c>
      <c r="N168" s="197" t="s">
        <v>46</v>
      </c>
      <c r="O168" s="59"/>
      <c r="P168" s="160">
        <f t="shared" si="11"/>
        <v>0</v>
      </c>
      <c r="Q168" s="160">
        <v>0</v>
      </c>
      <c r="R168" s="160">
        <f t="shared" si="12"/>
        <v>0</v>
      </c>
      <c r="S168" s="160">
        <v>0</v>
      </c>
      <c r="T168" s="161">
        <f t="shared" si="13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213</v>
      </c>
      <c r="AT168" s="162" t="s">
        <v>301</v>
      </c>
      <c r="AU168" s="162" t="s">
        <v>25</v>
      </c>
      <c r="AY168" s="18" t="s">
        <v>181</v>
      </c>
      <c r="BE168" s="163">
        <f t="shared" si="14"/>
        <v>0</v>
      </c>
      <c r="BF168" s="163">
        <f t="shared" si="15"/>
        <v>0</v>
      </c>
      <c r="BG168" s="163">
        <f t="shared" si="16"/>
        <v>0</v>
      </c>
      <c r="BH168" s="163">
        <f t="shared" si="17"/>
        <v>0</v>
      </c>
      <c r="BI168" s="163">
        <f t="shared" si="18"/>
        <v>0</v>
      </c>
      <c r="BJ168" s="18" t="s">
        <v>25</v>
      </c>
      <c r="BK168" s="163">
        <f t="shared" si="19"/>
        <v>0</v>
      </c>
      <c r="BL168" s="18" t="s">
        <v>151</v>
      </c>
      <c r="BM168" s="162" t="s">
        <v>715</v>
      </c>
    </row>
    <row r="169" spans="1:65" s="2" customFormat="1" ht="14.45" customHeight="1">
      <c r="A169" s="33"/>
      <c r="B169" s="150"/>
      <c r="C169" s="188" t="s">
        <v>287</v>
      </c>
      <c r="D169" s="188" t="s">
        <v>301</v>
      </c>
      <c r="E169" s="189" t="s">
        <v>4605</v>
      </c>
      <c r="F169" s="190" t="s">
        <v>4606</v>
      </c>
      <c r="G169" s="191" t="s">
        <v>431</v>
      </c>
      <c r="H169" s="192">
        <v>21</v>
      </c>
      <c r="I169" s="193"/>
      <c r="J169" s="194">
        <f t="shared" si="10"/>
        <v>0</v>
      </c>
      <c r="K169" s="190" t="s">
        <v>1</v>
      </c>
      <c r="L169" s="195"/>
      <c r="M169" s="196" t="s">
        <v>1</v>
      </c>
      <c r="N169" s="197" t="s">
        <v>46</v>
      </c>
      <c r="O169" s="59"/>
      <c r="P169" s="160">
        <f t="shared" si="11"/>
        <v>0</v>
      </c>
      <c r="Q169" s="160">
        <v>0</v>
      </c>
      <c r="R169" s="160">
        <f t="shared" si="12"/>
        <v>0</v>
      </c>
      <c r="S169" s="160">
        <v>0</v>
      </c>
      <c r="T169" s="161">
        <f t="shared" si="13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213</v>
      </c>
      <c r="AT169" s="162" t="s">
        <v>301</v>
      </c>
      <c r="AU169" s="162" t="s">
        <v>25</v>
      </c>
      <c r="AY169" s="18" t="s">
        <v>181</v>
      </c>
      <c r="BE169" s="163">
        <f t="shared" si="14"/>
        <v>0</v>
      </c>
      <c r="BF169" s="163">
        <f t="shared" si="15"/>
        <v>0</v>
      </c>
      <c r="BG169" s="163">
        <f t="shared" si="16"/>
        <v>0</v>
      </c>
      <c r="BH169" s="163">
        <f t="shared" si="17"/>
        <v>0</v>
      </c>
      <c r="BI169" s="163">
        <f t="shared" si="18"/>
        <v>0</v>
      </c>
      <c r="BJ169" s="18" t="s">
        <v>25</v>
      </c>
      <c r="BK169" s="163">
        <f t="shared" si="19"/>
        <v>0</v>
      </c>
      <c r="BL169" s="18" t="s">
        <v>151</v>
      </c>
      <c r="BM169" s="162" t="s">
        <v>721</v>
      </c>
    </row>
    <row r="170" spans="1:65" s="2" customFormat="1" ht="14.45" customHeight="1">
      <c r="A170" s="33"/>
      <c r="B170" s="150"/>
      <c r="C170" s="188" t="s">
        <v>291</v>
      </c>
      <c r="D170" s="188" t="s">
        <v>301</v>
      </c>
      <c r="E170" s="189" t="s">
        <v>4607</v>
      </c>
      <c r="F170" s="190" t="s">
        <v>4608</v>
      </c>
      <c r="G170" s="191" t="s">
        <v>294</v>
      </c>
      <c r="H170" s="192">
        <v>1.68</v>
      </c>
      <c r="I170" s="193"/>
      <c r="J170" s="194">
        <f t="shared" si="10"/>
        <v>0</v>
      </c>
      <c r="K170" s="190" t="s">
        <v>1</v>
      </c>
      <c r="L170" s="195"/>
      <c r="M170" s="196" t="s">
        <v>1</v>
      </c>
      <c r="N170" s="197" t="s">
        <v>46</v>
      </c>
      <c r="O170" s="59"/>
      <c r="P170" s="160">
        <f t="shared" si="11"/>
        <v>0</v>
      </c>
      <c r="Q170" s="160">
        <v>0</v>
      </c>
      <c r="R170" s="160">
        <f t="shared" si="12"/>
        <v>0</v>
      </c>
      <c r="S170" s="160">
        <v>0</v>
      </c>
      <c r="T170" s="161">
        <f t="shared" si="13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213</v>
      </c>
      <c r="AT170" s="162" t="s">
        <v>301</v>
      </c>
      <c r="AU170" s="162" t="s">
        <v>25</v>
      </c>
      <c r="AY170" s="18" t="s">
        <v>181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8" t="s">
        <v>25</v>
      </c>
      <c r="BK170" s="163">
        <f t="shared" si="19"/>
        <v>0</v>
      </c>
      <c r="BL170" s="18" t="s">
        <v>151</v>
      </c>
      <c r="BM170" s="162" t="s">
        <v>733</v>
      </c>
    </row>
    <row r="171" spans="1:65" s="2" customFormat="1" ht="14.45" customHeight="1">
      <c r="A171" s="33"/>
      <c r="B171" s="150"/>
      <c r="C171" s="188" t="s">
        <v>300</v>
      </c>
      <c r="D171" s="188" t="s">
        <v>301</v>
      </c>
      <c r="E171" s="189" t="s">
        <v>4609</v>
      </c>
      <c r="F171" s="190" t="s">
        <v>4610</v>
      </c>
      <c r="G171" s="191" t="s">
        <v>3893</v>
      </c>
      <c r="H171" s="192">
        <v>21</v>
      </c>
      <c r="I171" s="193"/>
      <c r="J171" s="194">
        <f t="shared" si="10"/>
        <v>0</v>
      </c>
      <c r="K171" s="190" t="s">
        <v>1</v>
      </c>
      <c r="L171" s="195"/>
      <c r="M171" s="196" t="s">
        <v>1</v>
      </c>
      <c r="N171" s="197" t="s">
        <v>46</v>
      </c>
      <c r="O171" s="59"/>
      <c r="P171" s="160">
        <f t="shared" si="11"/>
        <v>0</v>
      </c>
      <c r="Q171" s="160">
        <v>0</v>
      </c>
      <c r="R171" s="160">
        <f t="shared" si="12"/>
        <v>0</v>
      </c>
      <c r="S171" s="160">
        <v>0</v>
      </c>
      <c r="T171" s="161">
        <f t="shared" si="13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213</v>
      </c>
      <c r="AT171" s="162" t="s">
        <v>301</v>
      </c>
      <c r="AU171" s="162" t="s">
        <v>25</v>
      </c>
      <c r="AY171" s="18" t="s">
        <v>181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8" t="s">
        <v>25</v>
      </c>
      <c r="BK171" s="163">
        <f t="shared" si="19"/>
        <v>0</v>
      </c>
      <c r="BL171" s="18" t="s">
        <v>151</v>
      </c>
      <c r="BM171" s="162" t="s">
        <v>751</v>
      </c>
    </row>
    <row r="172" spans="1:65" s="2" customFormat="1" ht="14.45" customHeight="1">
      <c r="A172" s="33"/>
      <c r="B172" s="150"/>
      <c r="C172" s="188" t="s">
        <v>306</v>
      </c>
      <c r="D172" s="188" t="s">
        <v>301</v>
      </c>
      <c r="E172" s="189" t="s">
        <v>4611</v>
      </c>
      <c r="F172" s="190" t="s">
        <v>4612</v>
      </c>
      <c r="G172" s="191" t="s">
        <v>346</v>
      </c>
      <c r="H172" s="192">
        <v>10</v>
      </c>
      <c r="I172" s="193"/>
      <c r="J172" s="194">
        <f t="shared" si="10"/>
        <v>0</v>
      </c>
      <c r="K172" s="190" t="s">
        <v>1</v>
      </c>
      <c r="L172" s="195"/>
      <c r="M172" s="196" t="s">
        <v>1</v>
      </c>
      <c r="N172" s="197" t="s">
        <v>46</v>
      </c>
      <c r="O172" s="59"/>
      <c r="P172" s="160">
        <f t="shared" si="11"/>
        <v>0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213</v>
      </c>
      <c r="AT172" s="162" t="s">
        <v>301</v>
      </c>
      <c r="AU172" s="162" t="s">
        <v>25</v>
      </c>
      <c r="AY172" s="18" t="s">
        <v>181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8" t="s">
        <v>25</v>
      </c>
      <c r="BK172" s="163">
        <f t="shared" si="19"/>
        <v>0</v>
      </c>
      <c r="BL172" s="18" t="s">
        <v>151</v>
      </c>
      <c r="BM172" s="162" t="s">
        <v>761</v>
      </c>
    </row>
    <row r="173" spans="1:65" s="2" customFormat="1" ht="14.45" customHeight="1">
      <c r="A173" s="33"/>
      <c r="B173" s="150"/>
      <c r="C173" s="188" t="s">
        <v>310</v>
      </c>
      <c r="D173" s="188" t="s">
        <v>301</v>
      </c>
      <c r="E173" s="189" t="s">
        <v>4613</v>
      </c>
      <c r="F173" s="190" t="s">
        <v>4614</v>
      </c>
      <c r="G173" s="191" t="s">
        <v>3893</v>
      </c>
      <c r="H173" s="192">
        <v>21</v>
      </c>
      <c r="I173" s="193"/>
      <c r="J173" s="194">
        <f t="shared" si="10"/>
        <v>0</v>
      </c>
      <c r="K173" s="190" t="s">
        <v>1</v>
      </c>
      <c r="L173" s="195"/>
      <c r="M173" s="196" t="s">
        <v>1</v>
      </c>
      <c r="N173" s="197" t="s">
        <v>46</v>
      </c>
      <c r="O173" s="59"/>
      <c r="P173" s="160">
        <f t="shared" si="11"/>
        <v>0</v>
      </c>
      <c r="Q173" s="160">
        <v>0</v>
      </c>
      <c r="R173" s="160">
        <f t="shared" si="12"/>
        <v>0</v>
      </c>
      <c r="S173" s="160">
        <v>0</v>
      </c>
      <c r="T173" s="161">
        <f t="shared" si="13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213</v>
      </c>
      <c r="AT173" s="162" t="s">
        <v>301</v>
      </c>
      <c r="AU173" s="162" t="s">
        <v>25</v>
      </c>
      <c r="AY173" s="18" t="s">
        <v>181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8" t="s">
        <v>25</v>
      </c>
      <c r="BK173" s="163">
        <f t="shared" si="19"/>
        <v>0</v>
      </c>
      <c r="BL173" s="18" t="s">
        <v>151</v>
      </c>
      <c r="BM173" s="162" t="s">
        <v>772</v>
      </c>
    </row>
    <row r="174" spans="1:65" s="2" customFormat="1" ht="14.45" customHeight="1">
      <c r="A174" s="33"/>
      <c r="B174" s="150"/>
      <c r="C174" s="188" t="s">
        <v>314</v>
      </c>
      <c r="D174" s="188" t="s">
        <v>301</v>
      </c>
      <c r="E174" s="189" t="s">
        <v>4615</v>
      </c>
      <c r="F174" s="190" t="s">
        <v>4616</v>
      </c>
      <c r="G174" s="191" t="s">
        <v>3893</v>
      </c>
      <c r="H174" s="192">
        <v>63</v>
      </c>
      <c r="I174" s="193"/>
      <c r="J174" s="194">
        <f t="shared" si="10"/>
        <v>0</v>
      </c>
      <c r="K174" s="190" t="s">
        <v>1</v>
      </c>
      <c r="L174" s="195"/>
      <c r="M174" s="196" t="s">
        <v>1</v>
      </c>
      <c r="N174" s="197" t="s">
        <v>46</v>
      </c>
      <c r="O174" s="59"/>
      <c r="P174" s="160">
        <f t="shared" si="11"/>
        <v>0</v>
      </c>
      <c r="Q174" s="160">
        <v>0</v>
      </c>
      <c r="R174" s="160">
        <f t="shared" si="12"/>
        <v>0</v>
      </c>
      <c r="S174" s="160">
        <v>0</v>
      </c>
      <c r="T174" s="161">
        <f t="shared" si="13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213</v>
      </c>
      <c r="AT174" s="162" t="s">
        <v>301</v>
      </c>
      <c r="AU174" s="162" t="s">
        <v>25</v>
      </c>
      <c r="AY174" s="18" t="s">
        <v>181</v>
      </c>
      <c r="BE174" s="163">
        <f t="shared" si="14"/>
        <v>0</v>
      </c>
      <c r="BF174" s="163">
        <f t="shared" si="15"/>
        <v>0</v>
      </c>
      <c r="BG174" s="163">
        <f t="shared" si="16"/>
        <v>0</v>
      </c>
      <c r="BH174" s="163">
        <f t="shared" si="17"/>
        <v>0</v>
      </c>
      <c r="BI174" s="163">
        <f t="shared" si="18"/>
        <v>0</v>
      </c>
      <c r="BJ174" s="18" t="s">
        <v>25</v>
      </c>
      <c r="BK174" s="163">
        <f t="shared" si="19"/>
        <v>0</v>
      </c>
      <c r="BL174" s="18" t="s">
        <v>151</v>
      </c>
      <c r="BM174" s="162" t="s">
        <v>788</v>
      </c>
    </row>
    <row r="175" spans="1:65" s="2" customFormat="1" ht="14.45" customHeight="1">
      <c r="A175" s="33"/>
      <c r="B175" s="150"/>
      <c r="C175" s="188" t="s">
        <v>465</v>
      </c>
      <c r="D175" s="188" t="s">
        <v>301</v>
      </c>
      <c r="E175" s="189" t="s">
        <v>4617</v>
      </c>
      <c r="F175" s="190" t="s">
        <v>4618</v>
      </c>
      <c r="G175" s="191" t="s">
        <v>3893</v>
      </c>
      <c r="H175" s="192">
        <v>63</v>
      </c>
      <c r="I175" s="193"/>
      <c r="J175" s="194">
        <f t="shared" si="10"/>
        <v>0</v>
      </c>
      <c r="K175" s="190" t="s">
        <v>1</v>
      </c>
      <c r="L175" s="195"/>
      <c r="M175" s="218" t="s">
        <v>1</v>
      </c>
      <c r="N175" s="219" t="s">
        <v>46</v>
      </c>
      <c r="O175" s="206"/>
      <c r="P175" s="207">
        <f t="shared" si="11"/>
        <v>0</v>
      </c>
      <c r="Q175" s="207">
        <v>0</v>
      </c>
      <c r="R175" s="207">
        <f t="shared" si="12"/>
        <v>0</v>
      </c>
      <c r="S175" s="207">
        <v>0</v>
      </c>
      <c r="T175" s="208">
        <f t="shared" si="13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213</v>
      </c>
      <c r="AT175" s="162" t="s">
        <v>301</v>
      </c>
      <c r="AU175" s="162" t="s">
        <v>25</v>
      </c>
      <c r="AY175" s="18" t="s">
        <v>181</v>
      </c>
      <c r="BE175" s="163">
        <f t="shared" si="14"/>
        <v>0</v>
      </c>
      <c r="BF175" s="163">
        <f t="shared" si="15"/>
        <v>0</v>
      </c>
      <c r="BG175" s="163">
        <f t="shared" si="16"/>
        <v>0</v>
      </c>
      <c r="BH175" s="163">
        <f t="shared" si="17"/>
        <v>0</v>
      </c>
      <c r="BI175" s="163">
        <f t="shared" si="18"/>
        <v>0</v>
      </c>
      <c r="BJ175" s="18" t="s">
        <v>25</v>
      </c>
      <c r="BK175" s="163">
        <f t="shared" si="19"/>
        <v>0</v>
      </c>
      <c r="BL175" s="18" t="s">
        <v>151</v>
      </c>
      <c r="BM175" s="162" t="s">
        <v>797</v>
      </c>
    </row>
    <row r="176" spans="1:65" s="2" customFormat="1" ht="6.95" customHeight="1">
      <c r="A176" s="33"/>
      <c r="B176" s="48"/>
      <c r="C176" s="49"/>
      <c r="D176" s="49"/>
      <c r="E176" s="49"/>
      <c r="F176" s="49"/>
      <c r="G176" s="49"/>
      <c r="H176" s="49"/>
      <c r="I176" s="49"/>
      <c r="J176" s="49"/>
      <c r="K176" s="49"/>
      <c r="L176" s="34"/>
      <c r="M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</sheetData>
  <autoFilter ref="C121:K17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2" t="s">
        <v>5</v>
      </c>
      <c r="M2" s="243"/>
      <c r="N2" s="243"/>
      <c r="O2" s="243"/>
      <c r="P2" s="243"/>
      <c r="Q2" s="243"/>
      <c r="R2" s="243"/>
      <c r="S2" s="243"/>
      <c r="T2" s="243"/>
      <c r="U2" s="243"/>
      <c r="V2" s="243"/>
      <c r="AT2" s="18" t="s">
        <v>149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89</v>
      </c>
    </row>
    <row r="4" spans="1:46" s="1" customFormat="1" ht="24.95" customHeight="1">
      <c r="B4" s="21"/>
      <c r="D4" s="22" t="s">
        <v>153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2" t="str">
        <f>'Rekapitulace stavby'!K6</f>
        <v>BRNO, STUDENÁ - REKONSTRUKCE KANALIZACE A VODOVODU</v>
      </c>
      <c r="F7" s="273"/>
      <c r="G7" s="273"/>
      <c r="H7" s="273"/>
      <c r="L7" s="21"/>
    </row>
    <row r="8" spans="1:46" s="2" customFormat="1" ht="12" customHeight="1">
      <c r="A8" s="33"/>
      <c r="B8" s="34"/>
      <c r="C8" s="33"/>
      <c r="D8" s="28" t="s">
        <v>155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65" t="s">
        <v>4619</v>
      </c>
      <c r="F9" s="271"/>
      <c r="G9" s="271"/>
      <c r="H9" s="271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1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5. 12. 2019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4" t="str">
        <f>'Rekapitulace stavby'!E14</f>
        <v>Vyplň údaj</v>
      </c>
      <c r="F18" s="252"/>
      <c r="G18" s="252"/>
      <c r="H18" s="252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35</v>
      </c>
      <c r="F21" s="33"/>
      <c r="G21" s="33"/>
      <c r="H21" s="33"/>
      <c r="I21" s="28" t="s">
        <v>30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37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38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39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56" t="s">
        <v>1</v>
      </c>
      <c r="F27" s="256"/>
      <c r="G27" s="256"/>
      <c r="H27" s="256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4" t="s">
        <v>41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43</v>
      </c>
      <c r="G32" s="33"/>
      <c r="H32" s="33"/>
      <c r="I32" s="37" t="s">
        <v>42</v>
      </c>
      <c r="J32" s="37" t="s">
        <v>44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45</v>
      </c>
      <c r="E33" s="28" t="s">
        <v>46</v>
      </c>
      <c r="F33" s="106">
        <f>ROUND((SUM(BE117:BE223)),  0)</f>
        <v>0</v>
      </c>
      <c r="G33" s="33"/>
      <c r="H33" s="33"/>
      <c r="I33" s="107">
        <v>0.21</v>
      </c>
      <c r="J33" s="106">
        <f>ROUND(((SUM(BE117:BE223))*I33),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47</v>
      </c>
      <c r="F34" s="106">
        <f>ROUND((SUM(BF117:BF223)),  0)</f>
        <v>0</v>
      </c>
      <c r="G34" s="33"/>
      <c r="H34" s="33"/>
      <c r="I34" s="107">
        <v>0.15</v>
      </c>
      <c r="J34" s="106">
        <f>ROUND(((SUM(BF117:BF223))*I34),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48</v>
      </c>
      <c r="F35" s="106">
        <f>ROUND((SUM(BG117:BG223)),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49</v>
      </c>
      <c r="F36" s="106">
        <f>ROUND((SUM(BH117:BH223)),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6">
        <f>ROUND((SUM(BI117:BI223)),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51</v>
      </c>
      <c r="E39" s="61"/>
      <c r="F39" s="61"/>
      <c r="G39" s="110" t="s">
        <v>52</v>
      </c>
      <c r="H39" s="111" t="s">
        <v>53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54</v>
      </c>
      <c r="E50" s="45"/>
      <c r="F50" s="45"/>
      <c r="G50" s="44" t="s">
        <v>55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56</v>
      </c>
      <c r="E61" s="36"/>
      <c r="F61" s="114" t="s">
        <v>57</v>
      </c>
      <c r="G61" s="46" t="s">
        <v>56</v>
      </c>
      <c r="H61" s="36"/>
      <c r="I61" s="36"/>
      <c r="J61" s="115" t="s">
        <v>57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58</v>
      </c>
      <c r="E65" s="47"/>
      <c r="F65" s="47"/>
      <c r="G65" s="44" t="s">
        <v>59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56</v>
      </c>
      <c r="E76" s="36"/>
      <c r="F76" s="114" t="s">
        <v>57</v>
      </c>
      <c r="G76" s="46" t="s">
        <v>56</v>
      </c>
      <c r="H76" s="36"/>
      <c r="I76" s="36"/>
      <c r="J76" s="115" t="s">
        <v>57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2" t="str">
        <f>E7</f>
        <v>BRNO, STUDENÁ - REKONSTRUKCE KANALIZACE A VODOVODU</v>
      </c>
      <c r="F85" s="273"/>
      <c r="G85" s="273"/>
      <c r="H85" s="27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65" t="str">
        <f>E9</f>
        <v>99 - OSTATNÍ NÁKLADY</v>
      </c>
      <c r="F87" s="271"/>
      <c r="G87" s="271"/>
      <c r="H87" s="271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5. 12. 2019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JV PROJEKT V.H. s.r.o. 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37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160</v>
      </c>
      <c r="D94" s="108"/>
      <c r="E94" s="108"/>
      <c r="F94" s="108"/>
      <c r="G94" s="108"/>
      <c r="H94" s="108"/>
      <c r="I94" s="108"/>
      <c r="J94" s="117" t="s">
        <v>161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162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163</v>
      </c>
    </row>
    <row r="97" spans="1:31" s="9" customFormat="1" ht="24.95" customHeight="1">
      <c r="B97" s="119"/>
      <c r="D97" s="120" t="s">
        <v>4620</v>
      </c>
      <c r="E97" s="121"/>
      <c r="F97" s="121"/>
      <c r="G97" s="121"/>
      <c r="H97" s="121"/>
      <c r="I97" s="121"/>
      <c r="J97" s="122">
        <f>J118</f>
        <v>0</v>
      </c>
      <c r="L97" s="119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166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72" t="str">
        <f>E7</f>
        <v>BRNO, STUDENÁ - REKONSTRUKCE KANALIZACE A VODOVODU</v>
      </c>
      <c r="F107" s="273"/>
      <c r="G107" s="273"/>
      <c r="H107" s="27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155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65" t="str">
        <f>E9</f>
        <v>99 - OSTATNÍ NÁKLADY</v>
      </c>
      <c r="F109" s="271"/>
      <c r="G109" s="271"/>
      <c r="H109" s="271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21</v>
      </c>
      <c r="D111" s="33"/>
      <c r="E111" s="33"/>
      <c r="F111" s="26" t="str">
        <f>F12</f>
        <v>BRNO</v>
      </c>
      <c r="G111" s="33"/>
      <c r="H111" s="33"/>
      <c r="I111" s="28" t="s">
        <v>23</v>
      </c>
      <c r="J111" s="56" t="str">
        <f>IF(J12="","",J12)</f>
        <v>5. 12. 2019</v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26</v>
      </c>
      <c r="D113" s="33"/>
      <c r="E113" s="33"/>
      <c r="F113" s="26" t="str">
        <f>E15</f>
        <v>Statutární město Brno</v>
      </c>
      <c r="G113" s="33"/>
      <c r="H113" s="33"/>
      <c r="I113" s="28" t="s">
        <v>34</v>
      </c>
      <c r="J113" s="31" t="str">
        <f>E21</f>
        <v>JV PROJEKT V.H. s.r.o.   Brno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32</v>
      </c>
      <c r="D114" s="33"/>
      <c r="E114" s="33"/>
      <c r="F114" s="26" t="str">
        <f>IF(E18="","",E18)</f>
        <v>Vyplň údaj</v>
      </c>
      <c r="G114" s="33"/>
      <c r="H114" s="33"/>
      <c r="I114" s="28" t="s">
        <v>37</v>
      </c>
      <c r="J114" s="31" t="str">
        <f>E24</f>
        <v>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7"/>
      <c r="B116" s="128"/>
      <c r="C116" s="129" t="s">
        <v>167</v>
      </c>
      <c r="D116" s="130" t="s">
        <v>66</v>
      </c>
      <c r="E116" s="130" t="s">
        <v>62</v>
      </c>
      <c r="F116" s="130" t="s">
        <v>63</v>
      </c>
      <c r="G116" s="130" t="s">
        <v>168</v>
      </c>
      <c r="H116" s="130" t="s">
        <v>169</v>
      </c>
      <c r="I116" s="130" t="s">
        <v>170</v>
      </c>
      <c r="J116" s="130" t="s">
        <v>161</v>
      </c>
      <c r="K116" s="131" t="s">
        <v>171</v>
      </c>
      <c r="L116" s="132"/>
      <c r="M116" s="63" t="s">
        <v>1</v>
      </c>
      <c r="N116" s="64" t="s">
        <v>45</v>
      </c>
      <c r="O116" s="64" t="s">
        <v>172</v>
      </c>
      <c r="P116" s="64" t="s">
        <v>173</v>
      </c>
      <c r="Q116" s="64" t="s">
        <v>174</v>
      </c>
      <c r="R116" s="64" t="s">
        <v>175</v>
      </c>
      <c r="S116" s="64" t="s">
        <v>176</v>
      </c>
      <c r="T116" s="65" t="s">
        <v>177</v>
      </c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</row>
    <row r="117" spans="1:65" s="2" customFormat="1" ht="22.9" customHeight="1">
      <c r="A117" s="33"/>
      <c r="B117" s="34"/>
      <c r="C117" s="70" t="s">
        <v>178</v>
      </c>
      <c r="D117" s="33"/>
      <c r="E117" s="33"/>
      <c r="F117" s="33"/>
      <c r="G117" s="33"/>
      <c r="H117" s="33"/>
      <c r="I117" s="33"/>
      <c r="J117" s="133">
        <f>BK117</f>
        <v>0</v>
      </c>
      <c r="K117" s="33"/>
      <c r="L117" s="34"/>
      <c r="M117" s="66"/>
      <c r="N117" s="57"/>
      <c r="O117" s="67"/>
      <c r="P117" s="134">
        <f>P118</f>
        <v>0</v>
      </c>
      <c r="Q117" s="67"/>
      <c r="R117" s="134">
        <f>R118</f>
        <v>0</v>
      </c>
      <c r="S117" s="67"/>
      <c r="T117" s="135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80</v>
      </c>
      <c r="AU117" s="18" t="s">
        <v>163</v>
      </c>
      <c r="BK117" s="136">
        <f>BK118</f>
        <v>0</v>
      </c>
    </row>
    <row r="118" spans="1:65" s="12" customFormat="1" ht="25.9" customHeight="1">
      <c r="B118" s="137"/>
      <c r="D118" s="138" t="s">
        <v>80</v>
      </c>
      <c r="E118" s="139" t="s">
        <v>4621</v>
      </c>
      <c r="F118" s="139" t="s">
        <v>4622</v>
      </c>
      <c r="I118" s="140"/>
      <c r="J118" s="141">
        <f>BK118</f>
        <v>0</v>
      </c>
      <c r="L118" s="137"/>
      <c r="M118" s="142"/>
      <c r="N118" s="143"/>
      <c r="O118" s="143"/>
      <c r="P118" s="144">
        <f>SUM(P119:P223)</f>
        <v>0</v>
      </c>
      <c r="Q118" s="143"/>
      <c r="R118" s="144">
        <f>SUM(R119:R223)</f>
        <v>0</v>
      </c>
      <c r="S118" s="143"/>
      <c r="T118" s="145">
        <f>SUM(T119:T223)</f>
        <v>0</v>
      </c>
      <c r="AR118" s="138" t="s">
        <v>151</v>
      </c>
      <c r="AT118" s="146" t="s">
        <v>80</v>
      </c>
      <c r="AU118" s="146" t="s">
        <v>81</v>
      </c>
      <c r="AY118" s="138" t="s">
        <v>181</v>
      </c>
      <c r="BK118" s="147">
        <f>SUM(BK119:BK223)</f>
        <v>0</v>
      </c>
    </row>
    <row r="119" spans="1:65" s="2" customFormat="1" ht="37.9" customHeight="1">
      <c r="A119" s="33"/>
      <c r="B119" s="150"/>
      <c r="C119" s="151" t="s">
        <v>25</v>
      </c>
      <c r="D119" s="151" t="s">
        <v>183</v>
      </c>
      <c r="E119" s="152" t="s">
        <v>4623</v>
      </c>
      <c r="F119" s="153" t="s">
        <v>4624</v>
      </c>
      <c r="G119" s="154" t="s">
        <v>479</v>
      </c>
      <c r="H119" s="155">
        <v>1</v>
      </c>
      <c r="I119" s="156"/>
      <c r="J119" s="157">
        <f>ROUND(I119*H119,2)</f>
        <v>0</v>
      </c>
      <c r="K119" s="153" t="s">
        <v>1</v>
      </c>
      <c r="L119" s="34"/>
      <c r="M119" s="158" t="s">
        <v>1</v>
      </c>
      <c r="N119" s="159" t="s">
        <v>46</v>
      </c>
      <c r="O119" s="59"/>
      <c r="P119" s="160">
        <f>O119*H119</f>
        <v>0</v>
      </c>
      <c r="Q119" s="160">
        <v>0</v>
      </c>
      <c r="R119" s="160">
        <f>Q119*H119</f>
        <v>0</v>
      </c>
      <c r="S119" s="160">
        <v>0</v>
      </c>
      <c r="T119" s="161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2" t="s">
        <v>4625</v>
      </c>
      <c r="AT119" s="162" t="s">
        <v>183</v>
      </c>
      <c r="AU119" s="162" t="s">
        <v>25</v>
      </c>
      <c r="AY119" s="18" t="s">
        <v>181</v>
      </c>
      <c r="BE119" s="163">
        <f>IF(N119="základní",J119,0)</f>
        <v>0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8" t="s">
        <v>25</v>
      </c>
      <c r="BK119" s="163">
        <f>ROUND(I119*H119,2)</f>
        <v>0</v>
      </c>
      <c r="BL119" s="18" t="s">
        <v>4625</v>
      </c>
      <c r="BM119" s="162" t="s">
        <v>4626</v>
      </c>
    </row>
    <row r="120" spans="1:65" s="13" customFormat="1">
      <c r="B120" s="164"/>
      <c r="D120" s="165" t="s">
        <v>189</v>
      </c>
      <c r="E120" s="166" t="s">
        <v>1</v>
      </c>
      <c r="F120" s="167" t="s">
        <v>25</v>
      </c>
      <c r="H120" s="168">
        <v>1</v>
      </c>
      <c r="I120" s="169"/>
      <c r="L120" s="164"/>
      <c r="M120" s="170"/>
      <c r="N120" s="171"/>
      <c r="O120" s="171"/>
      <c r="P120" s="171"/>
      <c r="Q120" s="171"/>
      <c r="R120" s="171"/>
      <c r="S120" s="171"/>
      <c r="T120" s="172"/>
      <c r="AT120" s="166" t="s">
        <v>189</v>
      </c>
      <c r="AU120" s="166" t="s">
        <v>25</v>
      </c>
      <c r="AV120" s="13" t="s">
        <v>89</v>
      </c>
      <c r="AW120" s="13" t="s">
        <v>36</v>
      </c>
      <c r="AX120" s="13" t="s">
        <v>25</v>
      </c>
      <c r="AY120" s="166" t="s">
        <v>181</v>
      </c>
    </row>
    <row r="121" spans="1:65" s="2" customFormat="1" ht="24.2" customHeight="1">
      <c r="A121" s="33"/>
      <c r="B121" s="150"/>
      <c r="C121" s="151" t="s">
        <v>89</v>
      </c>
      <c r="D121" s="151" t="s">
        <v>183</v>
      </c>
      <c r="E121" s="152" t="s">
        <v>4627</v>
      </c>
      <c r="F121" s="153" t="s">
        <v>4628</v>
      </c>
      <c r="G121" s="154" t="s">
        <v>479</v>
      </c>
      <c r="H121" s="155">
        <v>1</v>
      </c>
      <c r="I121" s="156"/>
      <c r="J121" s="157">
        <f>ROUND(I121*H121,2)</f>
        <v>0</v>
      </c>
      <c r="K121" s="153" t="s">
        <v>1</v>
      </c>
      <c r="L121" s="34"/>
      <c r="M121" s="158" t="s">
        <v>1</v>
      </c>
      <c r="N121" s="159" t="s">
        <v>46</v>
      </c>
      <c r="O121" s="59"/>
      <c r="P121" s="160">
        <f>O121*H121</f>
        <v>0</v>
      </c>
      <c r="Q121" s="160">
        <v>0</v>
      </c>
      <c r="R121" s="160">
        <f>Q121*H121</f>
        <v>0</v>
      </c>
      <c r="S121" s="160">
        <v>0</v>
      </c>
      <c r="T121" s="161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2" t="s">
        <v>4629</v>
      </c>
      <c r="AT121" s="162" t="s">
        <v>183</v>
      </c>
      <c r="AU121" s="162" t="s">
        <v>25</v>
      </c>
      <c r="AY121" s="18" t="s">
        <v>181</v>
      </c>
      <c r="BE121" s="163">
        <f>IF(N121="základní",J121,0)</f>
        <v>0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8" t="s">
        <v>25</v>
      </c>
      <c r="BK121" s="163">
        <f>ROUND(I121*H121,2)</f>
        <v>0</v>
      </c>
      <c r="BL121" s="18" t="s">
        <v>4629</v>
      </c>
      <c r="BM121" s="162" t="s">
        <v>4630</v>
      </c>
    </row>
    <row r="122" spans="1:65" s="13" customFormat="1">
      <c r="B122" s="164"/>
      <c r="D122" s="165" t="s">
        <v>189</v>
      </c>
      <c r="E122" s="166" t="s">
        <v>1</v>
      </c>
      <c r="F122" s="167" t="s">
        <v>25</v>
      </c>
      <c r="H122" s="168">
        <v>1</v>
      </c>
      <c r="I122" s="169"/>
      <c r="L122" s="164"/>
      <c r="M122" s="170"/>
      <c r="N122" s="171"/>
      <c r="O122" s="171"/>
      <c r="P122" s="171"/>
      <c r="Q122" s="171"/>
      <c r="R122" s="171"/>
      <c r="S122" s="171"/>
      <c r="T122" s="172"/>
      <c r="AT122" s="166" t="s">
        <v>189</v>
      </c>
      <c r="AU122" s="166" t="s">
        <v>25</v>
      </c>
      <c r="AV122" s="13" t="s">
        <v>89</v>
      </c>
      <c r="AW122" s="13" t="s">
        <v>36</v>
      </c>
      <c r="AX122" s="13" t="s">
        <v>25</v>
      </c>
      <c r="AY122" s="166" t="s">
        <v>181</v>
      </c>
    </row>
    <row r="123" spans="1:65" s="2" customFormat="1" ht="24.2" customHeight="1">
      <c r="A123" s="33"/>
      <c r="B123" s="150"/>
      <c r="C123" s="151" t="s">
        <v>194</v>
      </c>
      <c r="D123" s="151" t="s">
        <v>183</v>
      </c>
      <c r="E123" s="152" t="s">
        <v>4631</v>
      </c>
      <c r="F123" s="153" t="s">
        <v>4632</v>
      </c>
      <c r="G123" s="154" t="s">
        <v>479</v>
      </c>
      <c r="H123" s="155">
        <v>1</v>
      </c>
      <c r="I123" s="156"/>
      <c r="J123" s="157">
        <f>ROUND(I123*H123,2)</f>
        <v>0</v>
      </c>
      <c r="K123" s="153" t="s">
        <v>1</v>
      </c>
      <c r="L123" s="34"/>
      <c r="M123" s="158" t="s">
        <v>1</v>
      </c>
      <c r="N123" s="159" t="s">
        <v>46</v>
      </c>
      <c r="O123" s="59"/>
      <c r="P123" s="160">
        <f>O123*H123</f>
        <v>0</v>
      </c>
      <c r="Q123" s="160">
        <v>0</v>
      </c>
      <c r="R123" s="160">
        <f>Q123*H123</f>
        <v>0</v>
      </c>
      <c r="S123" s="160">
        <v>0</v>
      </c>
      <c r="T123" s="161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2" t="s">
        <v>4629</v>
      </c>
      <c r="AT123" s="162" t="s">
        <v>183</v>
      </c>
      <c r="AU123" s="162" t="s">
        <v>25</v>
      </c>
      <c r="AY123" s="18" t="s">
        <v>181</v>
      </c>
      <c r="BE123" s="163">
        <f>IF(N123="základní",J123,0)</f>
        <v>0</v>
      </c>
      <c r="BF123" s="163">
        <f>IF(N123="snížená",J123,0)</f>
        <v>0</v>
      </c>
      <c r="BG123" s="163">
        <f>IF(N123="zákl. přenesená",J123,0)</f>
        <v>0</v>
      </c>
      <c r="BH123" s="163">
        <f>IF(N123="sníž. přenesená",J123,0)</f>
        <v>0</v>
      </c>
      <c r="BI123" s="163">
        <f>IF(N123="nulová",J123,0)</f>
        <v>0</v>
      </c>
      <c r="BJ123" s="18" t="s">
        <v>25</v>
      </c>
      <c r="BK123" s="163">
        <f>ROUND(I123*H123,2)</f>
        <v>0</v>
      </c>
      <c r="BL123" s="18" t="s">
        <v>4629</v>
      </c>
      <c r="BM123" s="162" t="s">
        <v>4633</v>
      </c>
    </row>
    <row r="124" spans="1:65" s="15" customFormat="1">
      <c r="B124" s="181"/>
      <c r="D124" s="165" t="s">
        <v>189</v>
      </c>
      <c r="E124" s="182" t="s">
        <v>1</v>
      </c>
      <c r="F124" s="183" t="s">
        <v>4634</v>
      </c>
      <c r="H124" s="182" t="s">
        <v>1</v>
      </c>
      <c r="I124" s="184"/>
      <c r="L124" s="181"/>
      <c r="M124" s="185"/>
      <c r="N124" s="186"/>
      <c r="O124" s="186"/>
      <c r="P124" s="186"/>
      <c r="Q124" s="186"/>
      <c r="R124" s="186"/>
      <c r="S124" s="186"/>
      <c r="T124" s="187"/>
      <c r="AT124" s="182" t="s">
        <v>189</v>
      </c>
      <c r="AU124" s="182" t="s">
        <v>25</v>
      </c>
      <c r="AV124" s="15" t="s">
        <v>25</v>
      </c>
      <c r="AW124" s="15" t="s">
        <v>36</v>
      </c>
      <c r="AX124" s="15" t="s">
        <v>81</v>
      </c>
      <c r="AY124" s="182" t="s">
        <v>181</v>
      </c>
    </row>
    <row r="125" spans="1:65" s="15" customFormat="1">
      <c r="B125" s="181"/>
      <c r="D125" s="165" t="s">
        <v>189</v>
      </c>
      <c r="E125" s="182" t="s">
        <v>1</v>
      </c>
      <c r="F125" s="183" t="s">
        <v>4635</v>
      </c>
      <c r="H125" s="182" t="s">
        <v>1</v>
      </c>
      <c r="I125" s="184"/>
      <c r="L125" s="181"/>
      <c r="M125" s="185"/>
      <c r="N125" s="186"/>
      <c r="O125" s="186"/>
      <c r="P125" s="186"/>
      <c r="Q125" s="186"/>
      <c r="R125" s="186"/>
      <c r="S125" s="186"/>
      <c r="T125" s="187"/>
      <c r="AT125" s="182" t="s">
        <v>189</v>
      </c>
      <c r="AU125" s="182" t="s">
        <v>25</v>
      </c>
      <c r="AV125" s="15" t="s">
        <v>25</v>
      </c>
      <c r="AW125" s="15" t="s">
        <v>36</v>
      </c>
      <c r="AX125" s="15" t="s">
        <v>81</v>
      </c>
      <c r="AY125" s="182" t="s">
        <v>181</v>
      </c>
    </row>
    <row r="126" spans="1:65" s="15" customFormat="1">
      <c r="B126" s="181"/>
      <c r="D126" s="165" t="s">
        <v>189</v>
      </c>
      <c r="E126" s="182" t="s">
        <v>1</v>
      </c>
      <c r="F126" s="183" t="s">
        <v>4636</v>
      </c>
      <c r="H126" s="182" t="s">
        <v>1</v>
      </c>
      <c r="I126" s="184"/>
      <c r="L126" s="181"/>
      <c r="M126" s="185"/>
      <c r="N126" s="186"/>
      <c r="O126" s="186"/>
      <c r="P126" s="186"/>
      <c r="Q126" s="186"/>
      <c r="R126" s="186"/>
      <c r="S126" s="186"/>
      <c r="T126" s="187"/>
      <c r="AT126" s="182" t="s">
        <v>189</v>
      </c>
      <c r="AU126" s="182" t="s">
        <v>25</v>
      </c>
      <c r="AV126" s="15" t="s">
        <v>25</v>
      </c>
      <c r="AW126" s="15" t="s">
        <v>36</v>
      </c>
      <c r="AX126" s="15" t="s">
        <v>81</v>
      </c>
      <c r="AY126" s="182" t="s">
        <v>181</v>
      </c>
    </row>
    <row r="127" spans="1:65" s="15" customFormat="1">
      <c r="B127" s="181"/>
      <c r="D127" s="165" t="s">
        <v>189</v>
      </c>
      <c r="E127" s="182" t="s">
        <v>1</v>
      </c>
      <c r="F127" s="183" t="s">
        <v>4637</v>
      </c>
      <c r="H127" s="182" t="s">
        <v>1</v>
      </c>
      <c r="I127" s="184"/>
      <c r="L127" s="181"/>
      <c r="M127" s="185"/>
      <c r="N127" s="186"/>
      <c r="O127" s="186"/>
      <c r="P127" s="186"/>
      <c r="Q127" s="186"/>
      <c r="R127" s="186"/>
      <c r="S127" s="186"/>
      <c r="T127" s="187"/>
      <c r="AT127" s="182" t="s">
        <v>189</v>
      </c>
      <c r="AU127" s="182" t="s">
        <v>25</v>
      </c>
      <c r="AV127" s="15" t="s">
        <v>25</v>
      </c>
      <c r="AW127" s="15" t="s">
        <v>36</v>
      </c>
      <c r="AX127" s="15" t="s">
        <v>81</v>
      </c>
      <c r="AY127" s="182" t="s">
        <v>181</v>
      </c>
    </row>
    <row r="128" spans="1:65" s="15" customFormat="1">
      <c r="B128" s="181"/>
      <c r="D128" s="165" t="s">
        <v>189</v>
      </c>
      <c r="E128" s="182" t="s">
        <v>1</v>
      </c>
      <c r="F128" s="183" t="s">
        <v>4638</v>
      </c>
      <c r="H128" s="182" t="s">
        <v>1</v>
      </c>
      <c r="I128" s="184"/>
      <c r="L128" s="181"/>
      <c r="M128" s="185"/>
      <c r="N128" s="186"/>
      <c r="O128" s="186"/>
      <c r="P128" s="186"/>
      <c r="Q128" s="186"/>
      <c r="R128" s="186"/>
      <c r="S128" s="186"/>
      <c r="T128" s="187"/>
      <c r="AT128" s="182" t="s">
        <v>189</v>
      </c>
      <c r="AU128" s="182" t="s">
        <v>25</v>
      </c>
      <c r="AV128" s="15" t="s">
        <v>25</v>
      </c>
      <c r="AW128" s="15" t="s">
        <v>36</v>
      </c>
      <c r="AX128" s="15" t="s">
        <v>81</v>
      </c>
      <c r="AY128" s="182" t="s">
        <v>181</v>
      </c>
    </row>
    <row r="129" spans="1:65" s="15" customFormat="1">
      <c r="B129" s="181"/>
      <c r="D129" s="165" t="s">
        <v>189</v>
      </c>
      <c r="E129" s="182" t="s">
        <v>1</v>
      </c>
      <c r="F129" s="183" t="s">
        <v>4639</v>
      </c>
      <c r="H129" s="182" t="s">
        <v>1</v>
      </c>
      <c r="I129" s="184"/>
      <c r="L129" s="181"/>
      <c r="M129" s="185"/>
      <c r="N129" s="186"/>
      <c r="O129" s="186"/>
      <c r="P129" s="186"/>
      <c r="Q129" s="186"/>
      <c r="R129" s="186"/>
      <c r="S129" s="186"/>
      <c r="T129" s="187"/>
      <c r="AT129" s="182" t="s">
        <v>189</v>
      </c>
      <c r="AU129" s="182" t="s">
        <v>25</v>
      </c>
      <c r="AV129" s="15" t="s">
        <v>25</v>
      </c>
      <c r="AW129" s="15" t="s">
        <v>36</v>
      </c>
      <c r="AX129" s="15" t="s">
        <v>81</v>
      </c>
      <c r="AY129" s="182" t="s">
        <v>181</v>
      </c>
    </row>
    <row r="130" spans="1:65" s="15" customFormat="1">
      <c r="B130" s="181"/>
      <c r="D130" s="165" t="s">
        <v>189</v>
      </c>
      <c r="E130" s="182" t="s">
        <v>1</v>
      </c>
      <c r="F130" s="183" t="s">
        <v>4640</v>
      </c>
      <c r="H130" s="182" t="s">
        <v>1</v>
      </c>
      <c r="I130" s="184"/>
      <c r="L130" s="181"/>
      <c r="M130" s="185"/>
      <c r="N130" s="186"/>
      <c r="O130" s="186"/>
      <c r="P130" s="186"/>
      <c r="Q130" s="186"/>
      <c r="R130" s="186"/>
      <c r="S130" s="186"/>
      <c r="T130" s="187"/>
      <c r="AT130" s="182" t="s">
        <v>189</v>
      </c>
      <c r="AU130" s="182" t="s">
        <v>25</v>
      </c>
      <c r="AV130" s="15" t="s">
        <v>25</v>
      </c>
      <c r="AW130" s="15" t="s">
        <v>36</v>
      </c>
      <c r="AX130" s="15" t="s">
        <v>81</v>
      </c>
      <c r="AY130" s="182" t="s">
        <v>181</v>
      </c>
    </row>
    <row r="131" spans="1:65" s="15" customFormat="1">
      <c r="B131" s="181"/>
      <c r="D131" s="165" t="s">
        <v>189</v>
      </c>
      <c r="E131" s="182" t="s">
        <v>1</v>
      </c>
      <c r="F131" s="183" t="s">
        <v>4641</v>
      </c>
      <c r="H131" s="182" t="s">
        <v>1</v>
      </c>
      <c r="I131" s="184"/>
      <c r="L131" s="181"/>
      <c r="M131" s="185"/>
      <c r="N131" s="186"/>
      <c r="O131" s="186"/>
      <c r="P131" s="186"/>
      <c r="Q131" s="186"/>
      <c r="R131" s="186"/>
      <c r="S131" s="186"/>
      <c r="T131" s="187"/>
      <c r="AT131" s="182" t="s">
        <v>189</v>
      </c>
      <c r="AU131" s="182" t="s">
        <v>25</v>
      </c>
      <c r="AV131" s="15" t="s">
        <v>25</v>
      </c>
      <c r="AW131" s="15" t="s">
        <v>36</v>
      </c>
      <c r="AX131" s="15" t="s">
        <v>81</v>
      </c>
      <c r="AY131" s="182" t="s">
        <v>181</v>
      </c>
    </row>
    <row r="132" spans="1:65" s="15" customFormat="1">
      <c r="B132" s="181"/>
      <c r="D132" s="165" t="s">
        <v>189</v>
      </c>
      <c r="E132" s="182" t="s">
        <v>1</v>
      </c>
      <c r="F132" s="183" t="s">
        <v>4642</v>
      </c>
      <c r="H132" s="182" t="s">
        <v>1</v>
      </c>
      <c r="I132" s="184"/>
      <c r="L132" s="181"/>
      <c r="M132" s="185"/>
      <c r="N132" s="186"/>
      <c r="O132" s="186"/>
      <c r="P132" s="186"/>
      <c r="Q132" s="186"/>
      <c r="R132" s="186"/>
      <c r="S132" s="186"/>
      <c r="T132" s="187"/>
      <c r="AT132" s="182" t="s">
        <v>189</v>
      </c>
      <c r="AU132" s="182" t="s">
        <v>25</v>
      </c>
      <c r="AV132" s="15" t="s">
        <v>25</v>
      </c>
      <c r="AW132" s="15" t="s">
        <v>36</v>
      </c>
      <c r="AX132" s="15" t="s">
        <v>81</v>
      </c>
      <c r="AY132" s="182" t="s">
        <v>181</v>
      </c>
    </row>
    <row r="133" spans="1:65" s="15" customFormat="1">
      <c r="B133" s="181"/>
      <c r="D133" s="165" t="s">
        <v>189</v>
      </c>
      <c r="E133" s="182" t="s">
        <v>1</v>
      </c>
      <c r="F133" s="183" t="s">
        <v>4643</v>
      </c>
      <c r="H133" s="182" t="s">
        <v>1</v>
      </c>
      <c r="I133" s="184"/>
      <c r="L133" s="181"/>
      <c r="M133" s="185"/>
      <c r="N133" s="186"/>
      <c r="O133" s="186"/>
      <c r="P133" s="186"/>
      <c r="Q133" s="186"/>
      <c r="R133" s="186"/>
      <c r="S133" s="186"/>
      <c r="T133" s="187"/>
      <c r="AT133" s="182" t="s">
        <v>189</v>
      </c>
      <c r="AU133" s="182" t="s">
        <v>25</v>
      </c>
      <c r="AV133" s="15" t="s">
        <v>25</v>
      </c>
      <c r="AW133" s="15" t="s">
        <v>36</v>
      </c>
      <c r="AX133" s="15" t="s">
        <v>81</v>
      </c>
      <c r="AY133" s="182" t="s">
        <v>181</v>
      </c>
    </row>
    <row r="134" spans="1:65" s="15" customFormat="1">
      <c r="B134" s="181"/>
      <c r="D134" s="165" t="s">
        <v>189</v>
      </c>
      <c r="E134" s="182" t="s">
        <v>1</v>
      </c>
      <c r="F134" s="183" t="s">
        <v>4635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189</v>
      </c>
      <c r="AU134" s="182" t="s">
        <v>25</v>
      </c>
      <c r="AV134" s="15" t="s">
        <v>25</v>
      </c>
      <c r="AW134" s="15" t="s">
        <v>36</v>
      </c>
      <c r="AX134" s="15" t="s">
        <v>81</v>
      </c>
      <c r="AY134" s="182" t="s">
        <v>181</v>
      </c>
    </row>
    <row r="135" spans="1:65" s="15" customFormat="1">
      <c r="B135" s="181"/>
      <c r="D135" s="165" t="s">
        <v>189</v>
      </c>
      <c r="E135" s="182" t="s">
        <v>1</v>
      </c>
      <c r="F135" s="183" t="s">
        <v>4644</v>
      </c>
      <c r="H135" s="182" t="s">
        <v>1</v>
      </c>
      <c r="I135" s="184"/>
      <c r="L135" s="181"/>
      <c r="M135" s="185"/>
      <c r="N135" s="186"/>
      <c r="O135" s="186"/>
      <c r="P135" s="186"/>
      <c r="Q135" s="186"/>
      <c r="R135" s="186"/>
      <c r="S135" s="186"/>
      <c r="T135" s="187"/>
      <c r="AT135" s="182" t="s">
        <v>189</v>
      </c>
      <c r="AU135" s="182" t="s">
        <v>25</v>
      </c>
      <c r="AV135" s="15" t="s">
        <v>25</v>
      </c>
      <c r="AW135" s="15" t="s">
        <v>36</v>
      </c>
      <c r="AX135" s="15" t="s">
        <v>81</v>
      </c>
      <c r="AY135" s="182" t="s">
        <v>181</v>
      </c>
    </row>
    <row r="136" spans="1:65" s="13" customFormat="1">
      <c r="B136" s="164"/>
      <c r="D136" s="165" t="s">
        <v>189</v>
      </c>
      <c r="E136" s="166" t="s">
        <v>1</v>
      </c>
      <c r="F136" s="167" t="s">
        <v>25</v>
      </c>
      <c r="H136" s="168">
        <v>1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189</v>
      </c>
      <c r="AU136" s="166" t="s">
        <v>25</v>
      </c>
      <c r="AV136" s="13" t="s">
        <v>89</v>
      </c>
      <c r="AW136" s="13" t="s">
        <v>36</v>
      </c>
      <c r="AX136" s="13" t="s">
        <v>25</v>
      </c>
      <c r="AY136" s="166" t="s">
        <v>181</v>
      </c>
    </row>
    <row r="137" spans="1:65" s="2" customFormat="1" ht="14.45" customHeight="1">
      <c r="A137" s="33"/>
      <c r="B137" s="150"/>
      <c r="C137" s="151" t="s">
        <v>151</v>
      </c>
      <c r="D137" s="151" t="s">
        <v>183</v>
      </c>
      <c r="E137" s="152" t="s">
        <v>4645</v>
      </c>
      <c r="F137" s="153" t="s">
        <v>4646</v>
      </c>
      <c r="G137" s="154" t="s">
        <v>479</v>
      </c>
      <c r="H137" s="155">
        <v>2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46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4629</v>
      </c>
      <c r="AT137" s="162" t="s">
        <v>183</v>
      </c>
      <c r="AU137" s="162" t="s">
        <v>25</v>
      </c>
      <c r="AY137" s="18" t="s">
        <v>181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4629</v>
      </c>
      <c r="BM137" s="162" t="s">
        <v>4647</v>
      </c>
    </row>
    <row r="138" spans="1:65" s="13" customFormat="1">
      <c r="B138" s="164"/>
      <c r="D138" s="165" t="s">
        <v>189</v>
      </c>
      <c r="E138" s="166" t="s">
        <v>1</v>
      </c>
      <c r="F138" s="167" t="s">
        <v>89</v>
      </c>
      <c r="H138" s="168">
        <v>2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189</v>
      </c>
      <c r="AU138" s="166" t="s">
        <v>25</v>
      </c>
      <c r="AV138" s="13" t="s">
        <v>89</v>
      </c>
      <c r="AW138" s="13" t="s">
        <v>36</v>
      </c>
      <c r="AX138" s="13" t="s">
        <v>25</v>
      </c>
      <c r="AY138" s="166" t="s">
        <v>181</v>
      </c>
    </row>
    <row r="139" spans="1:65" s="2" customFormat="1" ht="24.2" customHeight="1">
      <c r="A139" s="33"/>
      <c r="B139" s="150"/>
      <c r="C139" s="151" t="s">
        <v>201</v>
      </c>
      <c r="D139" s="151" t="s">
        <v>183</v>
      </c>
      <c r="E139" s="152" t="s">
        <v>4648</v>
      </c>
      <c r="F139" s="153" t="s">
        <v>4649</v>
      </c>
      <c r="G139" s="154" t="s">
        <v>186</v>
      </c>
      <c r="H139" s="155">
        <v>18</v>
      </c>
      <c r="I139" s="156"/>
      <c r="J139" s="157">
        <f>ROUND(I139*H139,2)</f>
        <v>0</v>
      </c>
      <c r="K139" s="153" t="s">
        <v>1</v>
      </c>
      <c r="L139" s="34"/>
      <c r="M139" s="158" t="s">
        <v>1</v>
      </c>
      <c r="N139" s="159" t="s">
        <v>46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4629</v>
      </c>
      <c r="AT139" s="162" t="s">
        <v>183</v>
      </c>
      <c r="AU139" s="162" t="s">
        <v>25</v>
      </c>
      <c r="AY139" s="18" t="s">
        <v>181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4629</v>
      </c>
      <c r="BM139" s="162" t="s">
        <v>4650</v>
      </c>
    </row>
    <row r="140" spans="1:65" s="13" customFormat="1">
      <c r="B140" s="164"/>
      <c r="D140" s="165" t="s">
        <v>189</v>
      </c>
      <c r="E140" s="166" t="s">
        <v>1</v>
      </c>
      <c r="F140" s="167" t="s">
        <v>4651</v>
      </c>
      <c r="H140" s="168">
        <v>2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189</v>
      </c>
      <c r="AU140" s="166" t="s">
        <v>25</v>
      </c>
      <c r="AV140" s="13" t="s">
        <v>89</v>
      </c>
      <c r="AW140" s="13" t="s">
        <v>36</v>
      </c>
      <c r="AX140" s="13" t="s">
        <v>81</v>
      </c>
      <c r="AY140" s="166" t="s">
        <v>181</v>
      </c>
    </row>
    <row r="141" spans="1:65" s="13" customFormat="1">
      <c r="B141" s="164"/>
      <c r="D141" s="165" t="s">
        <v>189</v>
      </c>
      <c r="E141" s="166" t="s">
        <v>1</v>
      </c>
      <c r="F141" s="167" t="s">
        <v>4652</v>
      </c>
      <c r="H141" s="168">
        <v>2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189</v>
      </c>
      <c r="AU141" s="166" t="s">
        <v>25</v>
      </c>
      <c r="AV141" s="13" t="s">
        <v>89</v>
      </c>
      <c r="AW141" s="13" t="s">
        <v>36</v>
      </c>
      <c r="AX141" s="13" t="s">
        <v>81</v>
      </c>
      <c r="AY141" s="166" t="s">
        <v>181</v>
      </c>
    </row>
    <row r="142" spans="1:65" s="13" customFormat="1">
      <c r="B142" s="164"/>
      <c r="D142" s="165" t="s">
        <v>189</v>
      </c>
      <c r="E142" s="166" t="s">
        <v>1</v>
      </c>
      <c r="F142" s="167" t="s">
        <v>4653</v>
      </c>
      <c r="H142" s="168">
        <v>6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189</v>
      </c>
      <c r="AU142" s="166" t="s">
        <v>25</v>
      </c>
      <c r="AV142" s="13" t="s">
        <v>89</v>
      </c>
      <c r="AW142" s="13" t="s">
        <v>36</v>
      </c>
      <c r="AX142" s="13" t="s">
        <v>81</v>
      </c>
      <c r="AY142" s="166" t="s">
        <v>181</v>
      </c>
    </row>
    <row r="143" spans="1:65" s="13" customFormat="1">
      <c r="B143" s="164"/>
      <c r="D143" s="165" t="s">
        <v>189</v>
      </c>
      <c r="E143" s="166" t="s">
        <v>1</v>
      </c>
      <c r="F143" s="167" t="s">
        <v>4654</v>
      </c>
      <c r="H143" s="168">
        <v>2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189</v>
      </c>
      <c r="AU143" s="166" t="s">
        <v>25</v>
      </c>
      <c r="AV143" s="13" t="s">
        <v>89</v>
      </c>
      <c r="AW143" s="13" t="s">
        <v>36</v>
      </c>
      <c r="AX143" s="13" t="s">
        <v>81</v>
      </c>
      <c r="AY143" s="166" t="s">
        <v>181</v>
      </c>
    </row>
    <row r="144" spans="1:65" s="13" customFormat="1">
      <c r="B144" s="164"/>
      <c r="D144" s="165" t="s">
        <v>189</v>
      </c>
      <c r="E144" s="166" t="s">
        <v>1</v>
      </c>
      <c r="F144" s="167" t="s">
        <v>4655</v>
      </c>
      <c r="H144" s="168">
        <v>6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189</v>
      </c>
      <c r="AU144" s="166" t="s">
        <v>25</v>
      </c>
      <c r="AV144" s="13" t="s">
        <v>89</v>
      </c>
      <c r="AW144" s="13" t="s">
        <v>36</v>
      </c>
      <c r="AX144" s="13" t="s">
        <v>81</v>
      </c>
      <c r="AY144" s="166" t="s">
        <v>181</v>
      </c>
    </row>
    <row r="145" spans="1:65" s="14" customFormat="1">
      <c r="B145" s="173"/>
      <c r="D145" s="165" t="s">
        <v>189</v>
      </c>
      <c r="E145" s="174" t="s">
        <v>1</v>
      </c>
      <c r="F145" s="175" t="s">
        <v>190</v>
      </c>
      <c r="H145" s="176">
        <v>18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189</v>
      </c>
      <c r="AU145" s="174" t="s">
        <v>25</v>
      </c>
      <c r="AV145" s="14" t="s">
        <v>151</v>
      </c>
      <c r="AW145" s="14" t="s">
        <v>36</v>
      </c>
      <c r="AX145" s="14" t="s">
        <v>25</v>
      </c>
      <c r="AY145" s="174" t="s">
        <v>181</v>
      </c>
    </row>
    <row r="146" spans="1:65" s="2" customFormat="1" ht="14.45" customHeight="1">
      <c r="A146" s="33"/>
      <c r="B146" s="150"/>
      <c r="C146" s="151" t="s">
        <v>205</v>
      </c>
      <c r="D146" s="151" t="s">
        <v>183</v>
      </c>
      <c r="E146" s="152" t="s">
        <v>4656</v>
      </c>
      <c r="F146" s="153" t="s">
        <v>4657</v>
      </c>
      <c r="G146" s="154" t="s">
        <v>346</v>
      </c>
      <c r="H146" s="155">
        <v>1296.5999999999999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46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4629</v>
      </c>
      <c r="AT146" s="162" t="s">
        <v>183</v>
      </c>
      <c r="AU146" s="162" t="s">
        <v>25</v>
      </c>
      <c r="AY146" s="18" t="s">
        <v>181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4629</v>
      </c>
      <c r="BM146" s="162" t="s">
        <v>4658</v>
      </c>
    </row>
    <row r="147" spans="1:65" s="13" customFormat="1">
      <c r="B147" s="164"/>
      <c r="D147" s="165" t="s">
        <v>189</v>
      </c>
      <c r="E147" s="166" t="s">
        <v>1</v>
      </c>
      <c r="F147" s="167" t="s">
        <v>4659</v>
      </c>
      <c r="H147" s="168">
        <v>1296.5999999999999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189</v>
      </c>
      <c r="AU147" s="166" t="s">
        <v>25</v>
      </c>
      <c r="AV147" s="13" t="s">
        <v>89</v>
      </c>
      <c r="AW147" s="13" t="s">
        <v>36</v>
      </c>
      <c r="AX147" s="13" t="s">
        <v>25</v>
      </c>
      <c r="AY147" s="166" t="s">
        <v>181</v>
      </c>
    </row>
    <row r="148" spans="1:65" s="2" customFormat="1" ht="14.45" customHeight="1">
      <c r="A148" s="33"/>
      <c r="B148" s="150"/>
      <c r="C148" s="151" t="s">
        <v>209</v>
      </c>
      <c r="D148" s="151" t="s">
        <v>183</v>
      </c>
      <c r="E148" s="152" t="s">
        <v>4660</v>
      </c>
      <c r="F148" s="153" t="s">
        <v>4661</v>
      </c>
      <c r="G148" s="154" t="s">
        <v>346</v>
      </c>
      <c r="H148" s="155">
        <v>629.1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46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4629</v>
      </c>
      <c r="AT148" s="162" t="s">
        <v>183</v>
      </c>
      <c r="AU148" s="162" t="s">
        <v>25</v>
      </c>
      <c r="AY148" s="18" t="s">
        <v>181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4629</v>
      </c>
      <c r="BM148" s="162" t="s">
        <v>4662</v>
      </c>
    </row>
    <row r="149" spans="1:65" s="15" customFormat="1">
      <c r="B149" s="181"/>
      <c r="D149" s="165" t="s">
        <v>189</v>
      </c>
      <c r="E149" s="182" t="s">
        <v>1</v>
      </c>
      <c r="F149" s="183" t="s">
        <v>4663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189</v>
      </c>
      <c r="AU149" s="182" t="s">
        <v>25</v>
      </c>
      <c r="AV149" s="15" t="s">
        <v>25</v>
      </c>
      <c r="AW149" s="15" t="s">
        <v>36</v>
      </c>
      <c r="AX149" s="15" t="s">
        <v>81</v>
      </c>
      <c r="AY149" s="182" t="s">
        <v>181</v>
      </c>
    </row>
    <row r="150" spans="1:65" s="15" customFormat="1">
      <c r="B150" s="181"/>
      <c r="D150" s="165" t="s">
        <v>189</v>
      </c>
      <c r="E150" s="182" t="s">
        <v>1</v>
      </c>
      <c r="F150" s="183" t="s">
        <v>4664</v>
      </c>
      <c r="H150" s="182" t="s">
        <v>1</v>
      </c>
      <c r="I150" s="184"/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189</v>
      </c>
      <c r="AU150" s="182" t="s">
        <v>25</v>
      </c>
      <c r="AV150" s="15" t="s">
        <v>25</v>
      </c>
      <c r="AW150" s="15" t="s">
        <v>36</v>
      </c>
      <c r="AX150" s="15" t="s">
        <v>81</v>
      </c>
      <c r="AY150" s="182" t="s">
        <v>181</v>
      </c>
    </row>
    <row r="151" spans="1:65" s="13" customFormat="1">
      <c r="B151" s="164"/>
      <c r="D151" s="165" t="s">
        <v>189</v>
      </c>
      <c r="E151" s="166" t="s">
        <v>1</v>
      </c>
      <c r="F151" s="167" t="s">
        <v>4665</v>
      </c>
      <c r="H151" s="168">
        <v>24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189</v>
      </c>
      <c r="AU151" s="166" t="s">
        <v>25</v>
      </c>
      <c r="AV151" s="13" t="s">
        <v>89</v>
      </c>
      <c r="AW151" s="13" t="s">
        <v>36</v>
      </c>
      <c r="AX151" s="13" t="s">
        <v>81</v>
      </c>
      <c r="AY151" s="166" t="s">
        <v>181</v>
      </c>
    </row>
    <row r="152" spans="1:65" s="13" customFormat="1">
      <c r="B152" s="164"/>
      <c r="D152" s="165" t="s">
        <v>189</v>
      </c>
      <c r="E152" s="166" t="s">
        <v>1</v>
      </c>
      <c r="F152" s="167" t="s">
        <v>4666</v>
      </c>
      <c r="H152" s="168">
        <v>40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189</v>
      </c>
      <c r="AU152" s="166" t="s">
        <v>25</v>
      </c>
      <c r="AV152" s="13" t="s">
        <v>89</v>
      </c>
      <c r="AW152" s="13" t="s">
        <v>36</v>
      </c>
      <c r="AX152" s="13" t="s">
        <v>81</v>
      </c>
      <c r="AY152" s="166" t="s">
        <v>181</v>
      </c>
    </row>
    <row r="153" spans="1:65" s="13" customFormat="1">
      <c r="B153" s="164"/>
      <c r="D153" s="165" t="s">
        <v>189</v>
      </c>
      <c r="E153" s="166" t="s">
        <v>1</v>
      </c>
      <c r="F153" s="167" t="s">
        <v>4667</v>
      </c>
      <c r="H153" s="168">
        <v>12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189</v>
      </c>
      <c r="AU153" s="166" t="s">
        <v>25</v>
      </c>
      <c r="AV153" s="13" t="s">
        <v>89</v>
      </c>
      <c r="AW153" s="13" t="s">
        <v>36</v>
      </c>
      <c r="AX153" s="13" t="s">
        <v>81</v>
      </c>
      <c r="AY153" s="166" t="s">
        <v>181</v>
      </c>
    </row>
    <row r="154" spans="1:65" s="13" customFormat="1">
      <c r="B154" s="164"/>
      <c r="D154" s="165" t="s">
        <v>189</v>
      </c>
      <c r="E154" s="166" t="s">
        <v>1</v>
      </c>
      <c r="F154" s="167" t="s">
        <v>4668</v>
      </c>
      <c r="H154" s="168">
        <v>381.9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189</v>
      </c>
      <c r="AU154" s="166" t="s">
        <v>25</v>
      </c>
      <c r="AV154" s="13" t="s">
        <v>89</v>
      </c>
      <c r="AW154" s="13" t="s">
        <v>36</v>
      </c>
      <c r="AX154" s="13" t="s">
        <v>81</v>
      </c>
      <c r="AY154" s="166" t="s">
        <v>181</v>
      </c>
    </row>
    <row r="155" spans="1:65" s="13" customFormat="1">
      <c r="B155" s="164"/>
      <c r="D155" s="165" t="s">
        <v>189</v>
      </c>
      <c r="E155" s="166" t="s">
        <v>1</v>
      </c>
      <c r="F155" s="167" t="s">
        <v>4669</v>
      </c>
      <c r="H155" s="168">
        <v>171.2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189</v>
      </c>
      <c r="AU155" s="166" t="s">
        <v>25</v>
      </c>
      <c r="AV155" s="13" t="s">
        <v>89</v>
      </c>
      <c r="AW155" s="13" t="s">
        <v>36</v>
      </c>
      <c r="AX155" s="13" t="s">
        <v>81</v>
      </c>
      <c r="AY155" s="166" t="s">
        <v>181</v>
      </c>
    </row>
    <row r="156" spans="1:65" s="14" customFormat="1">
      <c r="B156" s="173"/>
      <c r="D156" s="165" t="s">
        <v>189</v>
      </c>
      <c r="E156" s="174" t="s">
        <v>1</v>
      </c>
      <c r="F156" s="175" t="s">
        <v>190</v>
      </c>
      <c r="H156" s="176">
        <v>629.09999999999991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189</v>
      </c>
      <c r="AU156" s="174" t="s">
        <v>25</v>
      </c>
      <c r="AV156" s="14" t="s">
        <v>151</v>
      </c>
      <c r="AW156" s="14" t="s">
        <v>36</v>
      </c>
      <c r="AX156" s="14" t="s">
        <v>25</v>
      </c>
      <c r="AY156" s="174" t="s">
        <v>181</v>
      </c>
    </row>
    <row r="157" spans="1:65" s="2" customFormat="1" ht="24.2" customHeight="1">
      <c r="A157" s="33"/>
      <c r="B157" s="150"/>
      <c r="C157" s="151" t="s">
        <v>213</v>
      </c>
      <c r="D157" s="151" t="s">
        <v>183</v>
      </c>
      <c r="E157" s="152" t="s">
        <v>4670</v>
      </c>
      <c r="F157" s="153" t="s">
        <v>4671</v>
      </c>
      <c r="G157" s="154" t="s">
        <v>479</v>
      </c>
      <c r="H157" s="155">
        <v>1</v>
      </c>
      <c r="I157" s="156"/>
      <c r="J157" s="157">
        <f>ROUND(I157*H157,2)</f>
        <v>0</v>
      </c>
      <c r="K157" s="153" t="s">
        <v>1</v>
      </c>
      <c r="L157" s="34"/>
      <c r="M157" s="158" t="s">
        <v>1</v>
      </c>
      <c r="N157" s="159" t="s">
        <v>46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4629</v>
      </c>
      <c r="AT157" s="162" t="s">
        <v>183</v>
      </c>
      <c r="AU157" s="162" t="s">
        <v>25</v>
      </c>
      <c r="AY157" s="18" t="s">
        <v>181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4629</v>
      </c>
      <c r="BM157" s="162" t="s">
        <v>4672</v>
      </c>
    </row>
    <row r="158" spans="1:65" s="13" customFormat="1">
      <c r="B158" s="164"/>
      <c r="D158" s="165" t="s">
        <v>189</v>
      </c>
      <c r="E158" s="166" t="s">
        <v>1</v>
      </c>
      <c r="F158" s="167" t="s">
        <v>25</v>
      </c>
      <c r="H158" s="168">
        <v>1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189</v>
      </c>
      <c r="AU158" s="166" t="s">
        <v>25</v>
      </c>
      <c r="AV158" s="13" t="s">
        <v>89</v>
      </c>
      <c r="AW158" s="13" t="s">
        <v>36</v>
      </c>
      <c r="AX158" s="13" t="s">
        <v>25</v>
      </c>
      <c r="AY158" s="166" t="s">
        <v>181</v>
      </c>
    </row>
    <row r="159" spans="1:65" s="2" customFormat="1" ht="14.45" customHeight="1">
      <c r="A159" s="33"/>
      <c r="B159" s="150"/>
      <c r="C159" s="151" t="s">
        <v>217</v>
      </c>
      <c r="D159" s="151" t="s">
        <v>183</v>
      </c>
      <c r="E159" s="152" t="s">
        <v>4673</v>
      </c>
      <c r="F159" s="153" t="s">
        <v>4674</v>
      </c>
      <c r="G159" s="154" t="s">
        <v>479</v>
      </c>
      <c r="H159" s="155">
        <v>1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46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4629</v>
      </c>
      <c r="AT159" s="162" t="s">
        <v>183</v>
      </c>
      <c r="AU159" s="162" t="s">
        <v>25</v>
      </c>
      <c r="AY159" s="18" t="s">
        <v>181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4629</v>
      </c>
      <c r="BM159" s="162" t="s">
        <v>4675</v>
      </c>
    </row>
    <row r="160" spans="1:65" s="13" customFormat="1">
      <c r="B160" s="164"/>
      <c r="D160" s="165" t="s">
        <v>189</v>
      </c>
      <c r="E160" s="166" t="s">
        <v>1</v>
      </c>
      <c r="F160" s="167" t="s">
        <v>25</v>
      </c>
      <c r="H160" s="168">
        <v>1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189</v>
      </c>
      <c r="AU160" s="166" t="s">
        <v>25</v>
      </c>
      <c r="AV160" s="13" t="s">
        <v>89</v>
      </c>
      <c r="AW160" s="13" t="s">
        <v>36</v>
      </c>
      <c r="AX160" s="13" t="s">
        <v>25</v>
      </c>
      <c r="AY160" s="166" t="s">
        <v>181</v>
      </c>
    </row>
    <row r="161" spans="1:65" s="2" customFormat="1" ht="24.2" customHeight="1">
      <c r="A161" s="33"/>
      <c r="B161" s="150"/>
      <c r="C161" s="151" t="s">
        <v>221</v>
      </c>
      <c r="D161" s="151" t="s">
        <v>183</v>
      </c>
      <c r="E161" s="152" t="s">
        <v>4676</v>
      </c>
      <c r="F161" s="153" t="s">
        <v>4677</v>
      </c>
      <c r="G161" s="154" t="s">
        <v>479</v>
      </c>
      <c r="H161" s="155">
        <v>1</v>
      </c>
      <c r="I161" s="156"/>
      <c r="J161" s="157">
        <f>ROUND(I161*H161,2)</f>
        <v>0</v>
      </c>
      <c r="K161" s="153" t="s">
        <v>1</v>
      </c>
      <c r="L161" s="34"/>
      <c r="M161" s="158" t="s">
        <v>1</v>
      </c>
      <c r="N161" s="159" t="s">
        <v>46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4629</v>
      </c>
      <c r="AT161" s="162" t="s">
        <v>183</v>
      </c>
      <c r="AU161" s="162" t="s">
        <v>25</v>
      </c>
      <c r="AY161" s="18" t="s">
        <v>181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4629</v>
      </c>
      <c r="BM161" s="162" t="s">
        <v>4678</v>
      </c>
    </row>
    <row r="162" spans="1:65" s="13" customFormat="1">
      <c r="B162" s="164"/>
      <c r="D162" s="165" t="s">
        <v>189</v>
      </c>
      <c r="E162" s="166" t="s">
        <v>1</v>
      </c>
      <c r="F162" s="167" t="s">
        <v>25</v>
      </c>
      <c r="H162" s="168">
        <v>1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189</v>
      </c>
      <c r="AU162" s="166" t="s">
        <v>25</v>
      </c>
      <c r="AV162" s="13" t="s">
        <v>89</v>
      </c>
      <c r="AW162" s="13" t="s">
        <v>36</v>
      </c>
      <c r="AX162" s="13" t="s">
        <v>25</v>
      </c>
      <c r="AY162" s="166" t="s">
        <v>181</v>
      </c>
    </row>
    <row r="163" spans="1:65" s="2" customFormat="1" ht="14.45" customHeight="1">
      <c r="A163" s="33"/>
      <c r="B163" s="150"/>
      <c r="C163" s="151" t="s">
        <v>225</v>
      </c>
      <c r="D163" s="151" t="s">
        <v>183</v>
      </c>
      <c r="E163" s="152" t="s">
        <v>4679</v>
      </c>
      <c r="F163" s="153" t="s">
        <v>4680</v>
      </c>
      <c r="G163" s="154" t="s">
        <v>479</v>
      </c>
      <c r="H163" s="155">
        <v>1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46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4629</v>
      </c>
      <c r="AT163" s="162" t="s">
        <v>183</v>
      </c>
      <c r="AU163" s="162" t="s">
        <v>25</v>
      </c>
      <c r="AY163" s="18" t="s">
        <v>181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4629</v>
      </c>
      <c r="BM163" s="162" t="s">
        <v>4681</v>
      </c>
    </row>
    <row r="164" spans="1:65" s="13" customFormat="1">
      <c r="B164" s="164"/>
      <c r="D164" s="165" t="s">
        <v>189</v>
      </c>
      <c r="E164" s="166" t="s">
        <v>1</v>
      </c>
      <c r="F164" s="167" t="s">
        <v>25</v>
      </c>
      <c r="H164" s="168">
        <v>1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189</v>
      </c>
      <c r="AU164" s="166" t="s">
        <v>25</v>
      </c>
      <c r="AV164" s="13" t="s">
        <v>89</v>
      </c>
      <c r="AW164" s="13" t="s">
        <v>36</v>
      </c>
      <c r="AX164" s="13" t="s">
        <v>25</v>
      </c>
      <c r="AY164" s="166" t="s">
        <v>181</v>
      </c>
    </row>
    <row r="165" spans="1:65" s="2" customFormat="1" ht="24.2" customHeight="1">
      <c r="A165" s="33"/>
      <c r="B165" s="150"/>
      <c r="C165" s="151" t="s">
        <v>229</v>
      </c>
      <c r="D165" s="151" t="s">
        <v>183</v>
      </c>
      <c r="E165" s="152" t="s">
        <v>4682</v>
      </c>
      <c r="F165" s="153" t="s">
        <v>4683</v>
      </c>
      <c r="G165" s="154" t="s">
        <v>479</v>
      </c>
      <c r="H165" s="155">
        <v>1</v>
      </c>
      <c r="I165" s="156"/>
      <c r="J165" s="157">
        <f>ROUND(I165*H165,2)</f>
        <v>0</v>
      </c>
      <c r="K165" s="153" t="s">
        <v>1</v>
      </c>
      <c r="L165" s="34"/>
      <c r="M165" s="158" t="s">
        <v>1</v>
      </c>
      <c r="N165" s="159" t="s">
        <v>46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4629</v>
      </c>
      <c r="AT165" s="162" t="s">
        <v>183</v>
      </c>
      <c r="AU165" s="162" t="s">
        <v>25</v>
      </c>
      <c r="AY165" s="18" t="s">
        <v>181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25</v>
      </c>
      <c r="BK165" s="163">
        <f>ROUND(I165*H165,2)</f>
        <v>0</v>
      </c>
      <c r="BL165" s="18" t="s">
        <v>4629</v>
      </c>
      <c r="BM165" s="162" t="s">
        <v>4684</v>
      </c>
    </row>
    <row r="166" spans="1:65" s="13" customFormat="1">
      <c r="B166" s="164"/>
      <c r="D166" s="165" t="s">
        <v>189</v>
      </c>
      <c r="E166" s="166" t="s">
        <v>1</v>
      </c>
      <c r="F166" s="167" t="s">
        <v>25</v>
      </c>
      <c r="H166" s="168">
        <v>1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189</v>
      </c>
      <c r="AU166" s="166" t="s">
        <v>25</v>
      </c>
      <c r="AV166" s="13" t="s">
        <v>89</v>
      </c>
      <c r="AW166" s="13" t="s">
        <v>36</v>
      </c>
      <c r="AX166" s="13" t="s">
        <v>25</v>
      </c>
      <c r="AY166" s="166" t="s">
        <v>181</v>
      </c>
    </row>
    <row r="167" spans="1:65" s="2" customFormat="1" ht="24.2" customHeight="1">
      <c r="A167" s="33"/>
      <c r="B167" s="150"/>
      <c r="C167" s="151" t="s">
        <v>233</v>
      </c>
      <c r="D167" s="151" t="s">
        <v>183</v>
      </c>
      <c r="E167" s="152" t="s">
        <v>4685</v>
      </c>
      <c r="F167" s="153" t="s">
        <v>4686</v>
      </c>
      <c r="G167" s="154" t="s">
        <v>479</v>
      </c>
      <c r="H167" s="155">
        <v>1</v>
      </c>
      <c r="I167" s="156"/>
      <c r="J167" s="157">
        <f>ROUND(I167*H167,2)</f>
        <v>0</v>
      </c>
      <c r="K167" s="153" t="s">
        <v>1</v>
      </c>
      <c r="L167" s="34"/>
      <c r="M167" s="158" t="s">
        <v>1</v>
      </c>
      <c r="N167" s="159" t="s">
        <v>46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4629</v>
      </c>
      <c r="AT167" s="162" t="s">
        <v>183</v>
      </c>
      <c r="AU167" s="162" t="s">
        <v>25</v>
      </c>
      <c r="AY167" s="18" t="s">
        <v>181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25</v>
      </c>
      <c r="BK167" s="163">
        <f>ROUND(I167*H167,2)</f>
        <v>0</v>
      </c>
      <c r="BL167" s="18" t="s">
        <v>4629</v>
      </c>
      <c r="BM167" s="162" t="s">
        <v>4687</v>
      </c>
    </row>
    <row r="168" spans="1:65" s="13" customFormat="1">
      <c r="B168" s="164"/>
      <c r="D168" s="165" t="s">
        <v>189</v>
      </c>
      <c r="E168" s="166" t="s">
        <v>1</v>
      </c>
      <c r="F168" s="167" t="s">
        <v>25</v>
      </c>
      <c r="H168" s="168">
        <v>1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189</v>
      </c>
      <c r="AU168" s="166" t="s">
        <v>25</v>
      </c>
      <c r="AV168" s="13" t="s">
        <v>89</v>
      </c>
      <c r="AW168" s="13" t="s">
        <v>36</v>
      </c>
      <c r="AX168" s="13" t="s">
        <v>25</v>
      </c>
      <c r="AY168" s="166" t="s">
        <v>181</v>
      </c>
    </row>
    <row r="169" spans="1:65" s="2" customFormat="1" ht="24.2" customHeight="1">
      <c r="A169" s="33"/>
      <c r="B169" s="150"/>
      <c r="C169" s="151" t="s">
        <v>237</v>
      </c>
      <c r="D169" s="151" t="s">
        <v>183</v>
      </c>
      <c r="E169" s="152" t="s">
        <v>4688</v>
      </c>
      <c r="F169" s="153" t="s">
        <v>4689</v>
      </c>
      <c r="G169" s="154" t="s">
        <v>479</v>
      </c>
      <c r="H169" s="155">
        <v>1</v>
      </c>
      <c r="I169" s="156"/>
      <c r="J169" s="157">
        <f>ROUND(I169*H169,2)</f>
        <v>0</v>
      </c>
      <c r="K169" s="153" t="s">
        <v>1</v>
      </c>
      <c r="L169" s="34"/>
      <c r="M169" s="158" t="s">
        <v>1</v>
      </c>
      <c r="N169" s="159" t="s">
        <v>46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4629</v>
      </c>
      <c r="AT169" s="162" t="s">
        <v>183</v>
      </c>
      <c r="AU169" s="162" t="s">
        <v>25</v>
      </c>
      <c r="AY169" s="18" t="s">
        <v>181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25</v>
      </c>
      <c r="BK169" s="163">
        <f>ROUND(I169*H169,2)</f>
        <v>0</v>
      </c>
      <c r="BL169" s="18" t="s">
        <v>4629</v>
      </c>
      <c r="BM169" s="162" t="s">
        <v>4690</v>
      </c>
    </row>
    <row r="170" spans="1:65" s="13" customFormat="1">
      <c r="B170" s="164"/>
      <c r="D170" s="165" t="s">
        <v>189</v>
      </c>
      <c r="E170" s="166" t="s">
        <v>1</v>
      </c>
      <c r="F170" s="167" t="s">
        <v>25</v>
      </c>
      <c r="H170" s="168">
        <v>1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189</v>
      </c>
      <c r="AU170" s="166" t="s">
        <v>25</v>
      </c>
      <c r="AV170" s="13" t="s">
        <v>89</v>
      </c>
      <c r="AW170" s="13" t="s">
        <v>36</v>
      </c>
      <c r="AX170" s="13" t="s">
        <v>25</v>
      </c>
      <c r="AY170" s="166" t="s">
        <v>181</v>
      </c>
    </row>
    <row r="171" spans="1:65" s="2" customFormat="1" ht="14.45" customHeight="1">
      <c r="A171" s="33"/>
      <c r="B171" s="150"/>
      <c r="C171" s="151" t="s">
        <v>8</v>
      </c>
      <c r="D171" s="151" t="s">
        <v>183</v>
      </c>
      <c r="E171" s="152" t="s">
        <v>4691</v>
      </c>
      <c r="F171" s="153" t="s">
        <v>4692</v>
      </c>
      <c r="G171" s="154" t="s">
        <v>479</v>
      </c>
      <c r="H171" s="155">
        <v>1</v>
      </c>
      <c r="I171" s="156"/>
      <c r="J171" s="157">
        <f>ROUND(I171*H171,2)</f>
        <v>0</v>
      </c>
      <c r="K171" s="153" t="s">
        <v>1</v>
      </c>
      <c r="L171" s="34"/>
      <c r="M171" s="158" t="s">
        <v>1</v>
      </c>
      <c r="N171" s="159" t="s">
        <v>46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151</v>
      </c>
      <c r="AT171" s="162" t="s">
        <v>183</v>
      </c>
      <c r="AU171" s="162" t="s">
        <v>25</v>
      </c>
      <c r="AY171" s="18" t="s">
        <v>181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151</v>
      </c>
      <c r="BM171" s="162" t="s">
        <v>4693</v>
      </c>
    </row>
    <row r="172" spans="1:65" s="13" customFormat="1">
      <c r="B172" s="164"/>
      <c r="D172" s="165" t="s">
        <v>189</v>
      </c>
      <c r="E172" s="166" t="s">
        <v>1</v>
      </c>
      <c r="F172" s="167" t="s">
        <v>25</v>
      </c>
      <c r="H172" s="168">
        <v>1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189</v>
      </c>
      <c r="AU172" s="166" t="s">
        <v>25</v>
      </c>
      <c r="AV172" s="13" t="s">
        <v>89</v>
      </c>
      <c r="AW172" s="13" t="s">
        <v>36</v>
      </c>
      <c r="AX172" s="13" t="s">
        <v>25</v>
      </c>
      <c r="AY172" s="166" t="s">
        <v>181</v>
      </c>
    </row>
    <row r="173" spans="1:65" s="2" customFormat="1" ht="14.45" customHeight="1">
      <c r="A173" s="33"/>
      <c r="B173" s="150"/>
      <c r="C173" s="151" t="s">
        <v>244</v>
      </c>
      <c r="D173" s="151" t="s">
        <v>183</v>
      </c>
      <c r="E173" s="152" t="s">
        <v>4694</v>
      </c>
      <c r="F173" s="153" t="s">
        <v>4695</v>
      </c>
      <c r="G173" s="154" t="s">
        <v>479</v>
      </c>
      <c r="H173" s="155">
        <v>1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46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151</v>
      </c>
      <c r="AT173" s="162" t="s">
        <v>183</v>
      </c>
      <c r="AU173" s="162" t="s">
        <v>25</v>
      </c>
      <c r="AY173" s="18" t="s">
        <v>181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25</v>
      </c>
      <c r="BK173" s="163">
        <f>ROUND(I173*H173,2)</f>
        <v>0</v>
      </c>
      <c r="BL173" s="18" t="s">
        <v>151</v>
      </c>
      <c r="BM173" s="162" t="s">
        <v>4696</v>
      </c>
    </row>
    <row r="174" spans="1:65" s="15" customFormat="1" ht="22.5">
      <c r="B174" s="181"/>
      <c r="D174" s="165" t="s">
        <v>189</v>
      </c>
      <c r="E174" s="182" t="s">
        <v>1</v>
      </c>
      <c r="F174" s="183" t="s">
        <v>4697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189</v>
      </c>
      <c r="AU174" s="182" t="s">
        <v>25</v>
      </c>
      <c r="AV174" s="15" t="s">
        <v>25</v>
      </c>
      <c r="AW174" s="15" t="s">
        <v>36</v>
      </c>
      <c r="AX174" s="15" t="s">
        <v>81</v>
      </c>
      <c r="AY174" s="182" t="s">
        <v>181</v>
      </c>
    </row>
    <row r="175" spans="1:65" s="15" customFormat="1" ht="22.5">
      <c r="B175" s="181"/>
      <c r="D175" s="165" t="s">
        <v>189</v>
      </c>
      <c r="E175" s="182" t="s">
        <v>1</v>
      </c>
      <c r="F175" s="183" t="s">
        <v>4698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189</v>
      </c>
      <c r="AU175" s="182" t="s">
        <v>25</v>
      </c>
      <c r="AV175" s="15" t="s">
        <v>25</v>
      </c>
      <c r="AW175" s="15" t="s">
        <v>36</v>
      </c>
      <c r="AX175" s="15" t="s">
        <v>81</v>
      </c>
      <c r="AY175" s="182" t="s">
        <v>181</v>
      </c>
    </row>
    <row r="176" spans="1:65" s="15" customFormat="1" ht="22.5">
      <c r="B176" s="181"/>
      <c r="D176" s="165" t="s">
        <v>189</v>
      </c>
      <c r="E176" s="182" t="s">
        <v>1</v>
      </c>
      <c r="F176" s="183" t="s">
        <v>4699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189</v>
      </c>
      <c r="AU176" s="182" t="s">
        <v>25</v>
      </c>
      <c r="AV176" s="15" t="s">
        <v>25</v>
      </c>
      <c r="AW176" s="15" t="s">
        <v>36</v>
      </c>
      <c r="AX176" s="15" t="s">
        <v>81</v>
      </c>
      <c r="AY176" s="182" t="s">
        <v>181</v>
      </c>
    </row>
    <row r="177" spans="1:65" s="15" customFormat="1" ht="22.5">
      <c r="B177" s="181"/>
      <c r="D177" s="165" t="s">
        <v>189</v>
      </c>
      <c r="E177" s="182" t="s">
        <v>1</v>
      </c>
      <c r="F177" s="183" t="s">
        <v>4700</v>
      </c>
      <c r="H177" s="182" t="s">
        <v>1</v>
      </c>
      <c r="I177" s="184"/>
      <c r="L177" s="181"/>
      <c r="M177" s="185"/>
      <c r="N177" s="186"/>
      <c r="O177" s="186"/>
      <c r="P177" s="186"/>
      <c r="Q177" s="186"/>
      <c r="R177" s="186"/>
      <c r="S177" s="186"/>
      <c r="T177" s="187"/>
      <c r="AT177" s="182" t="s">
        <v>189</v>
      </c>
      <c r="AU177" s="182" t="s">
        <v>25</v>
      </c>
      <c r="AV177" s="15" t="s">
        <v>25</v>
      </c>
      <c r="AW177" s="15" t="s">
        <v>36</v>
      </c>
      <c r="AX177" s="15" t="s">
        <v>81</v>
      </c>
      <c r="AY177" s="182" t="s">
        <v>181</v>
      </c>
    </row>
    <row r="178" spans="1:65" s="15" customFormat="1">
      <c r="B178" s="181"/>
      <c r="D178" s="165" t="s">
        <v>189</v>
      </c>
      <c r="E178" s="182" t="s">
        <v>1</v>
      </c>
      <c r="F178" s="183" t="s">
        <v>4701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189</v>
      </c>
      <c r="AU178" s="182" t="s">
        <v>25</v>
      </c>
      <c r="AV178" s="15" t="s">
        <v>25</v>
      </c>
      <c r="AW178" s="15" t="s">
        <v>36</v>
      </c>
      <c r="AX178" s="15" t="s">
        <v>81</v>
      </c>
      <c r="AY178" s="182" t="s">
        <v>181</v>
      </c>
    </row>
    <row r="179" spans="1:65" s="15" customFormat="1" ht="22.5">
      <c r="B179" s="181"/>
      <c r="D179" s="165" t="s">
        <v>189</v>
      </c>
      <c r="E179" s="182" t="s">
        <v>1</v>
      </c>
      <c r="F179" s="183" t="s">
        <v>4702</v>
      </c>
      <c r="H179" s="182" t="s">
        <v>1</v>
      </c>
      <c r="I179" s="184"/>
      <c r="L179" s="181"/>
      <c r="M179" s="185"/>
      <c r="N179" s="186"/>
      <c r="O179" s="186"/>
      <c r="P179" s="186"/>
      <c r="Q179" s="186"/>
      <c r="R179" s="186"/>
      <c r="S179" s="186"/>
      <c r="T179" s="187"/>
      <c r="AT179" s="182" t="s">
        <v>189</v>
      </c>
      <c r="AU179" s="182" t="s">
        <v>25</v>
      </c>
      <c r="AV179" s="15" t="s">
        <v>25</v>
      </c>
      <c r="AW179" s="15" t="s">
        <v>36</v>
      </c>
      <c r="AX179" s="15" t="s">
        <v>81</v>
      </c>
      <c r="AY179" s="182" t="s">
        <v>181</v>
      </c>
    </row>
    <row r="180" spans="1:65" s="15" customFormat="1" ht="22.5">
      <c r="B180" s="181"/>
      <c r="D180" s="165" t="s">
        <v>189</v>
      </c>
      <c r="E180" s="182" t="s">
        <v>1</v>
      </c>
      <c r="F180" s="183" t="s">
        <v>4703</v>
      </c>
      <c r="H180" s="182" t="s">
        <v>1</v>
      </c>
      <c r="I180" s="184"/>
      <c r="L180" s="181"/>
      <c r="M180" s="185"/>
      <c r="N180" s="186"/>
      <c r="O180" s="186"/>
      <c r="P180" s="186"/>
      <c r="Q180" s="186"/>
      <c r="R180" s="186"/>
      <c r="S180" s="186"/>
      <c r="T180" s="187"/>
      <c r="AT180" s="182" t="s">
        <v>189</v>
      </c>
      <c r="AU180" s="182" t="s">
        <v>25</v>
      </c>
      <c r="AV180" s="15" t="s">
        <v>25</v>
      </c>
      <c r="AW180" s="15" t="s">
        <v>36</v>
      </c>
      <c r="AX180" s="15" t="s">
        <v>81</v>
      </c>
      <c r="AY180" s="182" t="s">
        <v>181</v>
      </c>
    </row>
    <row r="181" spans="1:65" s="13" customFormat="1">
      <c r="B181" s="164"/>
      <c r="D181" s="165" t="s">
        <v>189</v>
      </c>
      <c r="E181" s="166" t="s">
        <v>1</v>
      </c>
      <c r="F181" s="167" t="s">
        <v>25</v>
      </c>
      <c r="H181" s="168">
        <v>1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189</v>
      </c>
      <c r="AU181" s="166" t="s">
        <v>25</v>
      </c>
      <c r="AV181" s="13" t="s">
        <v>89</v>
      </c>
      <c r="AW181" s="13" t="s">
        <v>36</v>
      </c>
      <c r="AX181" s="13" t="s">
        <v>25</v>
      </c>
      <c r="AY181" s="166" t="s">
        <v>181</v>
      </c>
    </row>
    <row r="182" spans="1:65" s="2" customFormat="1" ht="14.45" customHeight="1">
      <c r="A182" s="33"/>
      <c r="B182" s="150"/>
      <c r="C182" s="151" t="s">
        <v>248</v>
      </c>
      <c r="D182" s="151" t="s">
        <v>183</v>
      </c>
      <c r="E182" s="152" t="s">
        <v>4704</v>
      </c>
      <c r="F182" s="153" t="s">
        <v>4705</v>
      </c>
      <c r="G182" s="154" t="s">
        <v>479</v>
      </c>
      <c r="H182" s="155">
        <v>1</v>
      </c>
      <c r="I182" s="156"/>
      <c r="J182" s="157">
        <f>ROUND(I182*H182,2)</f>
        <v>0</v>
      </c>
      <c r="K182" s="153" t="s">
        <v>1</v>
      </c>
      <c r="L182" s="34"/>
      <c r="M182" s="158" t="s">
        <v>1</v>
      </c>
      <c r="N182" s="159" t="s">
        <v>46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151</v>
      </c>
      <c r="AT182" s="162" t="s">
        <v>183</v>
      </c>
      <c r="AU182" s="162" t="s">
        <v>25</v>
      </c>
      <c r="AY182" s="18" t="s">
        <v>181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151</v>
      </c>
      <c r="BM182" s="162" t="s">
        <v>4706</v>
      </c>
    </row>
    <row r="183" spans="1:65" s="13" customFormat="1">
      <c r="B183" s="164"/>
      <c r="D183" s="165" t="s">
        <v>189</v>
      </c>
      <c r="E183" s="166" t="s">
        <v>1</v>
      </c>
      <c r="F183" s="167" t="s">
        <v>25</v>
      </c>
      <c r="H183" s="168">
        <v>1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189</v>
      </c>
      <c r="AU183" s="166" t="s">
        <v>25</v>
      </c>
      <c r="AV183" s="13" t="s">
        <v>89</v>
      </c>
      <c r="AW183" s="13" t="s">
        <v>36</v>
      </c>
      <c r="AX183" s="13" t="s">
        <v>25</v>
      </c>
      <c r="AY183" s="166" t="s">
        <v>181</v>
      </c>
    </row>
    <row r="184" spans="1:65" s="2" customFormat="1" ht="24.2" customHeight="1">
      <c r="A184" s="33"/>
      <c r="B184" s="150"/>
      <c r="C184" s="151" t="s">
        <v>252</v>
      </c>
      <c r="D184" s="151" t="s">
        <v>183</v>
      </c>
      <c r="E184" s="152" t="s">
        <v>4707</v>
      </c>
      <c r="F184" s="153" t="s">
        <v>4708</v>
      </c>
      <c r="G184" s="154" t="s">
        <v>479</v>
      </c>
      <c r="H184" s="155">
        <v>1</v>
      </c>
      <c r="I184" s="156"/>
      <c r="J184" s="157">
        <f>ROUND(I184*H184,2)</f>
        <v>0</v>
      </c>
      <c r="K184" s="153" t="s">
        <v>1</v>
      </c>
      <c r="L184" s="34"/>
      <c r="M184" s="158" t="s">
        <v>1</v>
      </c>
      <c r="N184" s="159" t="s">
        <v>46</v>
      </c>
      <c r="O184" s="59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4629</v>
      </c>
      <c r="AT184" s="162" t="s">
        <v>183</v>
      </c>
      <c r="AU184" s="162" t="s">
        <v>25</v>
      </c>
      <c r="AY184" s="18" t="s">
        <v>181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4629</v>
      </c>
      <c r="BM184" s="162" t="s">
        <v>4709</v>
      </c>
    </row>
    <row r="185" spans="1:65" s="13" customFormat="1">
      <c r="B185" s="164"/>
      <c r="D185" s="165" t="s">
        <v>189</v>
      </c>
      <c r="E185" s="166" t="s">
        <v>1</v>
      </c>
      <c r="F185" s="167" t="s">
        <v>25</v>
      </c>
      <c r="H185" s="168">
        <v>1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189</v>
      </c>
      <c r="AU185" s="166" t="s">
        <v>25</v>
      </c>
      <c r="AV185" s="13" t="s">
        <v>89</v>
      </c>
      <c r="AW185" s="13" t="s">
        <v>36</v>
      </c>
      <c r="AX185" s="13" t="s">
        <v>25</v>
      </c>
      <c r="AY185" s="166" t="s">
        <v>181</v>
      </c>
    </row>
    <row r="186" spans="1:65" s="2" customFormat="1" ht="14.45" customHeight="1">
      <c r="A186" s="33"/>
      <c r="B186" s="150"/>
      <c r="C186" s="151" t="s">
        <v>256</v>
      </c>
      <c r="D186" s="151" t="s">
        <v>183</v>
      </c>
      <c r="E186" s="152" t="s">
        <v>4710</v>
      </c>
      <c r="F186" s="153" t="s">
        <v>4711</v>
      </c>
      <c r="G186" s="154" t="s">
        <v>479</v>
      </c>
      <c r="H186" s="155">
        <v>1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46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4629</v>
      </c>
      <c r="AT186" s="162" t="s">
        <v>183</v>
      </c>
      <c r="AU186" s="162" t="s">
        <v>25</v>
      </c>
      <c r="AY186" s="18" t="s">
        <v>181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4629</v>
      </c>
      <c r="BM186" s="162" t="s">
        <v>4712</v>
      </c>
    </row>
    <row r="187" spans="1:65" s="13" customFormat="1">
      <c r="B187" s="164"/>
      <c r="D187" s="165" t="s">
        <v>189</v>
      </c>
      <c r="E187" s="166" t="s">
        <v>1</v>
      </c>
      <c r="F187" s="167" t="s">
        <v>25</v>
      </c>
      <c r="H187" s="168">
        <v>1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189</v>
      </c>
      <c r="AU187" s="166" t="s">
        <v>25</v>
      </c>
      <c r="AV187" s="13" t="s">
        <v>89</v>
      </c>
      <c r="AW187" s="13" t="s">
        <v>36</v>
      </c>
      <c r="AX187" s="13" t="s">
        <v>25</v>
      </c>
      <c r="AY187" s="166" t="s">
        <v>181</v>
      </c>
    </row>
    <row r="188" spans="1:65" s="2" customFormat="1" ht="62.65" customHeight="1">
      <c r="A188" s="33"/>
      <c r="B188" s="150"/>
      <c r="C188" s="151" t="s">
        <v>260</v>
      </c>
      <c r="D188" s="151" t="s">
        <v>183</v>
      </c>
      <c r="E188" s="152" t="s">
        <v>4713</v>
      </c>
      <c r="F188" s="153" t="s">
        <v>4714</v>
      </c>
      <c r="G188" s="154" t="s">
        <v>479</v>
      </c>
      <c r="H188" s="155">
        <v>1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46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4629</v>
      </c>
      <c r="AT188" s="162" t="s">
        <v>183</v>
      </c>
      <c r="AU188" s="162" t="s">
        <v>25</v>
      </c>
      <c r="AY188" s="18" t="s">
        <v>181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4629</v>
      </c>
      <c r="BM188" s="162" t="s">
        <v>4715</v>
      </c>
    </row>
    <row r="189" spans="1:65" s="13" customFormat="1">
      <c r="B189" s="164"/>
      <c r="D189" s="165" t="s">
        <v>189</v>
      </c>
      <c r="E189" s="166" t="s">
        <v>1</v>
      </c>
      <c r="F189" s="167" t="s">
        <v>25</v>
      </c>
      <c r="H189" s="168">
        <v>1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189</v>
      </c>
      <c r="AU189" s="166" t="s">
        <v>25</v>
      </c>
      <c r="AV189" s="13" t="s">
        <v>89</v>
      </c>
      <c r="AW189" s="13" t="s">
        <v>36</v>
      </c>
      <c r="AX189" s="13" t="s">
        <v>25</v>
      </c>
      <c r="AY189" s="166" t="s">
        <v>181</v>
      </c>
    </row>
    <row r="190" spans="1:65" s="2" customFormat="1" ht="24.2" customHeight="1">
      <c r="A190" s="33"/>
      <c r="B190" s="150"/>
      <c r="C190" s="151" t="s">
        <v>7</v>
      </c>
      <c r="D190" s="151" t="s">
        <v>183</v>
      </c>
      <c r="E190" s="152" t="s">
        <v>4716</v>
      </c>
      <c r="F190" s="153" t="s">
        <v>4717</v>
      </c>
      <c r="G190" s="154" t="s">
        <v>479</v>
      </c>
      <c r="H190" s="155">
        <v>1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46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4629</v>
      </c>
      <c r="AT190" s="162" t="s">
        <v>183</v>
      </c>
      <c r="AU190" s="162" t="s">
        <v>25</v>
      </c>
      <c r="AY190" s="18" t="s">
        <v>181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4629</v>
      </c>
      <c r="BM190" s="162" t="s">
        <v>4718</v>
      </c>
    </row>
    <row r="191" spans="1:65" s="13" customFormat="1">
      <c r="B191" s="164"/>
      <c r="D191" s="165" t="s">
        <v>189</v>
      </c>
      <c r="E191" s="166" t="s">
        <v>1</v>
      </c>
      <c r="F191" s="167" t="s">
        <v>25</v>
      </c>
      <c r="H191" s="168">
        <v>1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189</v>
      </c>
      <c r="AU191" s="166" t="s">
        <v>25</v>
      </c>
      <c r="AV191" s="13" t="s">
        <v>89</v>
      </c>
      <c r="AW191" s="13" t="s">
        <v>36</v>
      </c>
      <c r="AX191" s="13" t="s">
        <v>25</v>
      </c>
      <c r="AY191" s="166" t="s">
        <v>181</v>
      </c>
    </row>
    <row r="192" spans="1:65" s="2" customFormat="1" ht="24.2" customHeight="1">
      <c r="A192" s="33"/>
      <c r="B192" s="150"/>
      <c r="C192" s="151" t="s">
        <v>267</v>
      </c>
      <c r="D192" s="151" t="s">
        <v>183</v>
      </c>
      <c r="E192" s="152" t="s">
        <v>4719</v>
      </c>
      <c r="F192" s="153" t="s">
        <v>4720</v>
      </c>
      <c r="G192" s="154" t="s">
        <v>479</v>
      </c>
      <c r="H192" s="155">
        <v>1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46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4629</v>
      </c>
      <c r="AT192" s="162" t="s">
        <v>183</v>
      </c>
      <c r="AU192" s="162" t="s">
        <v>25</v>
      </c>
      <c r="AY192" s="18" t="s">
        <v>181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4629</v>
      </c>
      <c r="BM192" s="162" t="s">
        <v>4721</v>
      </c>
    </row>
    <row r="193" spans="1:65" s="13" customFormat="1">
      <c r="B193" s="164"/>
      <c r="D193" s="165" t="s">
        <v>189</v>
      </c>
      <c r="E193" s="166" t="s">
        <v>1</v>
      </c>
      <c r="F193" s="167" t="s">
        <v>25</v>
      </c>
      <c r="H193" s="168">
        <v>1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189</v>
      </c>
      <c r="AU193" s="166" t="s">
        <v>25</v>
      </c>
      <c r="AV193" s="13" t="s">
        <v>89</v>
      </c>
      <c r="AW193" s="13" t="s">
        <v>36</v>
      </c>
      <c r="AX193" s="13" t="s">
        <v>25</v>
      </c>
      <c r="AY193" s="166" t="s">
        <v>181</v>
      </c>
    </row>
    <row r="194" spans="1:65" s="2" customFormat="1" ht="37.9" customHeight="1">
      <c r="A194" s="33"/>
      <c r="B194" s="150"/>
      <c r="C194" s="151" t="s">
        <v>271</v>
      </c>
      <c r="D194" s="151" t="s">
        <v>183</v>
      </c>
      <c r="E194" s="152" t="s">
        <v>4722</v>
      </c>
      <c r="F194" s="153" t="s">
        <v>4723</v>
      </c>
      <c r="G194" s="154" t="s">
        <v>479</v>
      </c>
      <c r="H194" s="155">
        <v>1</v>
      </c>
      <c r="I194" s="156"/>
      <c r="J194" s="157">
        <f>ROUND(I194*H194,2)</f>
        <v>0</v>
      </c>
      <c r="K194" s="153" t="s">
        <v>1</v>
      </c>
      <c r="L194" s="34"/>
      <c r="M194" s="158" t="s">
        <v>1</v>
      </c>
      <c r="N194" s="159" t="s">
        <v>46</v>
      </c>
      <c r="O194" s="59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2" t="s">
        <v>4629</v>
      </c>
      <c r="AT194" s="162" t="s">
        <v>183</v>
      </c>
      <c r="AU194" s="162" t="s">
        <v>25</v>
      </c>
      <c r="AY194" s="18" t="s">
        <v>181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8" t="s">
        <v>25</v>
      </c>
      <c r="BK194" s="163">
        <f>ROUND(I194*H194,2)</f>
        <v>0</v>
      </c>
      <c r="BL194" s="18" t="s">
        <v>4629</v>
      </c>
      <c r="BM194" s="162" t="s">
        <v>4724</v>
      </c>
    </row>
    <row r="195" spans="1:65" s="13" customFormat="1">
      <c r="B195" s="164"/>
      <c r="D195" s="165" t="s">
        <v>189</v>
      </c>
      <c r="E195" s="166" t="s">
        <v>1</v>
      </c>
      <c r="F195" s="167" t="s">
        <v>25</v>
      </c>
      <c r="H195" s="168">
        <v>1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189</v>
      </c>
      <c r="AU195" s="166" t="s">
        <v>25</v>
      </c>
      <c r="AV195" s="13" t="s">
        <v>89</v>
      </c>
      <c r="AW195" s="13" t="s">
        <v>36</v>
      </c>
      <c r="AX195" s="13" t="s">
        <v>25</v>
      </c>
      <c r="AY195" s="166" t="s">
        <v>181</v>
      </c>
    </row>
    <row r="196" spans="1:65" s="2" customFormat="1" ht="14.45" customHeight="1">
      <c r="A196" s="33"/>
      <c r="B196" s="150"/>
      <c r="C196" s="151" t="s">
        <v>275</v>
      </c>
      <c r="D196" s="151" t="s">
        <v>183</v>
      </c>
      <c r="E196" s="152" t="s">
        <v>4725</v>
      </c>
      <c r="F196" s="153" t="s">
        <v>4726</v>
      </c>
      <c r="G196" s="154" t="s">
        <v>479</v>
      </c>
      <c r="H196" s="155">
        <v>1</v>
      </c>
      <c r="I196" s="156"/>
      <c r="J196" s="157">
        <f>ROUND(I196*H196,2)</f>
        <v>0</v>
      </c>
      <c r="K196" s="153" t="s">
        <v>1</v>
      </c>
      <c r="L196" s="34"/>
      <c r="M196" s="158" t="s">
        <v>1</v>
      </c>
      <c r="N196" s="159" t="s">
        <v>46</v>
      </c>
      <c r="O196" s="59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4629</v>
      </c>
      <c r="AT196" s="162" t="s">
        <v>183</v>
      </c>
      <c r="AU196" s="162" t="s">
        <v>25</v>
      </c>
      <c r="AY196" s="18" t="s">
        <v>181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25</v>
      </c>
      <c r="BK196" s="163">
        <f>ROUND(I196*H196,2)</f>
        <v>0</v>
      </c>
      <c r="BL196" s="18" t="s">
        <v>4629</v>
      </c>
      <c r="BM196" s="162" t="s">
        <v>4727</v>
      </c>
    </row>
    <row r="197" spans="1:65" s="13" customFormat="1">
      <c r="B197" s="164"/>
      <c r="D197" s="165" t="s">
        <v>189</v>
      </c>
      <c r="E197" s="166" t="s">
        <v>1</v>
      </c>
      <c r="F197" s="167" t="s">
        <v>25</v>
      </c>
      <c r="H197" s="168">
        <v>1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189</v>
      </c>
      <c r="AU197" s="166" t="s">
        <v>25</v>
      </c>
      <c r="AV197" s="13" t="s">
        <v>89</v>
      </c>
      <c r="AW197" s="13" t="s">
        <v>36</v>
      </c>
      <c r="AX197" s="13" t="s">
        <v>25</v>
      </c>
      <c r="AY197" s="166" t="s">
        <v>181</v>
      </c>
    </row>
    <row r="198" spans="1:65" s="2" customFormat="1" ht="24.2" customHeight="1">
      <c r="A198" s="33"/>
      <c r="B198" s="150"/>
      <c r="C198" s="151" t="s">
        <v>279</v>
      </c>
      <c r="D198" s="151" t="s">
        <v>183</v>
      </c>
      <c r="E198" s="152" t="s">
        <v>4728</v>
      </c>
      <c r="F198" s="153" t="s">
        <v>4729</v>
      </c>
      <c r="G198" s="154" t="s">
        <v>479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46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4629</v>
      </c>
      <c r="AT198" s="162" t="s">
        <v>183</v>
      </c>
      <c r="AU198" s="162" t="s">
        <v>25</v>
      </c>
      <c r="AY198" s="18" t="s">
        <v>181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25</v>
      </c>
      <c r="BK198" s="163">
        <f>ROUND(I198*H198,2)</f>
        <v>0</v>
      </c>
      <c r="BL198" s="18" t="s">
        <v>4629</v>
      </c>
      <c r="BM198" s="162" t="s">
        <v>4730</v>
      </c>
    </row>
    <row r="199" spans="1:65" s="13" customFormat="1">
      <c r="B199" s="164"/>
      <c r="D199" s="165" t="s">
        <v>189</v>
      </c>
      <c r="E199" s="166" t="s">
        <v>1</v>
      </c>
      <c r="F199" s="167" t="s">
        <v>25</v>
      </c>
      <c r="H199" s="168">
        <v>1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189</v>
      </c>
      <c r="AU199" s="166" t="s">
        <v>25</v>
      </c>
      <c r="AV199" s="13" t="s">
        <v>89</v>
      </c>
      <c r="AW199" s="13" t="s">
        <v>36</v>
      </c>
      <c r="AX199" s="13" t="s">
        <v>25</v>
      </c>
      <c r="AY199" s="166" t="s">
        <v>181</v>
      </c>
    </row>
    <row r="200" spans="1:65" s="2" customFormat="1" ht="24.2" customHeight="1">
      <c r="A200" s="33"/>
      <c r="B200" s="150"/>
      <c r="C200" s="151" t="s">
        <v>283</v>
      </c>
      <c r="D200" s="151" t="s">
        <v>183</v>
      </c>
      <c r="E200" s="152" t="s">
        <v>4731</v>
      </c>
      <c r="F200" s="153" t="s">
        <v>4732</v>
      </c>
      <c r="G200" s="154" t="s">
        <v>479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46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4629</v>
      </c>
      <c r="AT200" s="162" t="s">
        <v>183</v>
      </c>
      <c r="AU200" s="162" t="s">
        <v>25</v>
      </c>
      <c r="AY200" s="18" t="s">
        <v>181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4629</v>
      </c>
      <c r="BM200" s="162" t="s">
        <v>4733</v>
      </c>
    </row>
    <row r="201" spans="1:65" s="13" customFormat="1">
      <c r="B201" s="164"/>
      <c r="D201" s="165" t="s">
        <v>189</v>
      </c>
      <c r="E201" s="166" t="s">
        <v>1</v>
      </c>
      <c r="F201" s="167" t="s">
        <v>25</v>
      </c>
      <c r="H201" s="168">
        <v>1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189</v>
      </c>
      <c r="AU201" s="166" t="s">
        <v>25</v>
      </c>
      <c r="AV201" s="13" t="s">
        <v>89</v>
      </c>
      <c r="AW201" s="13" t="s">
        <v>36</v>
      </c>
      <c r="AX201" s="13" t="s">
        <v>25</v>
      </c>
      <c r="AY201" s="166" t="s">
        <v>181</v>
      </c>
    </row>
    <row r="202" spans="1:65" s="2" customFormat="1" ht="24.2" customHeight="1">
      <c r="A202" s="33"/>
      <c r="B202" s="150"/>
      <c r="C202" s="151" t="s">
        <v>287</v>
      </c>
      <c r="D202" s="151" t="s">
        <v>183</v>
      </c>
      <c r="E202" s="152" t="s">
        <v>4734</v>
      </c>
      <c r="F202" s="153" t="s">
        <v>4735</v>
      </c>
      <c r="G202" s="154" t="s">
        <v>479</v>
      </c>
      <c r="H202" s="155">
        <v>1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46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4629</v>
      </c>
      <c r="AT202" s="162" t="s">
        <v>183</v>
      </c>
      <c r="AU202" s="162" t="s">
        <v>25</v>
      </c>
      <c r="AY202" s="18" t="s">
        <v>181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4629</v>
      </c>
      <c r="BM202" s="162" t="s">
        <v>4736</v>
      </c>
    </row>
    <row r="203" spans="1:65" s="13" customFormat="1">
      <c r="B203" s="164"/>
      <c r="D203" s="165" t="s">
        <v>189</v>
      </c>
      <c r="E203" s="166" t="s">
        <v>1</v>
      </c>
      <c r="F203" s="167" t="s">
        <v>25</v>
      </c>
      <c r="H203" s="168">
        <v>1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189</v>
      </c>
      <c r="AU203" s="166" t="s">
        <v>25</v>
      </c>
      <c r="AV203" s="13" t="s">
        <v>89</v>
      </c>
      <c r="AW203" s="13" t="s">
        <v>36</v>
      </c>
      <c r="AX203" s="13" t="s">
        <v>25</v>
      </c>
      <c r="AY203" s="166" t="s">
        <v>181</v>
      </c>
    </row>
    <row r="204" spans="1:65" s="2" customFormat="1" ht="24.2" customHeight="1">
      <c r="A204" s="33"/>
      <c r="B204" s="150"/>
      <c r="C204" s="151" t="s">
        <v>291</v>
      </c>
      <c r="D204" s="151" t="s">
        <v>183</v>
      </c>
      <c r="E204" s="152" t="s">
        <v>4737</v>
      </c>
      <c r="F204" s="153" t="s">
        <v>4738</v>
      </c>
      <c r="G204" s="154" t="s">
        <v>479</v>
      </c>
      <c r="H204" s="155">
        <v>1</v>
      </c>
      <c r="I204" s="156"/>
      <c r="J204" s="157">
        <f>ROUND(I204*H204,2)</f>
        <v>0</v>
      </c>
      <c r="K204" s="153" t="s">
        <v>1</v>
      </c>
      <c r="L204" s="34"/>
      <c r="M204" s="158" t="s">
        <v>1</v>
      </c>
      <c r="N204" s="159" t="s">
        <v>46</v>
      </c>
      <c r="O204" s="59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4629</v>
      </c>
      <c r="AT204" s="162" t="s">
        <v>183</v>
      </c>
      <c r="AU204" s="162" t="s">
        <v>25</v>
      </c>
      <c r="AY204" s="18" t="s">
        <v>181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25</v>
      </c>
      <c r="BK204" s="163">
        <f>ROUND(I204*H204,2)</f>
        <v>0</v>
      </c>
      <c r="BL204" s="18" t="s">
        <v>4629</v>
      </c>
      <c r="BM204" s="162" t="s">
        <v>4739</v>
      </c>
    </row>
    <row r="205" spans="1:65" s="13" customFormat="1">
      <c r="B205" s="164"/>
      <c r="D205" s="165" t="s">
        <v>189</v>
      </c>
      <c r="E205" s="166" t="s">
        <v>1</v>
      </c>
      <c r="F205" s="167" t="s">
        <v>25</v>
      </c>
      <c r="H205" s="168">
        <v>1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189</v>
      </c>
      <c r="AU205" s="166" t="s">
        <v>25</v>
      </c>
      <c r="AV205" s="13" t="s">
        <v>89</v>
      </c>
      <c r="AW205" s="13" t="s">
        <v>36</v>
      </c>
      <c r="AX205" s="13" t="s">
        <v>25</v>
      </c>
      <c r="AY205" s="166" t="s">
        <v>181</v>
      </c>
    </row>
    <row r="206" spans="1:65" s="2" customFormat="1" ht="24.2" customHeight="1">
      <c r="A206" s="33"/>
      <c r="B206" s="150"/>
      <c r="C206" s="151" t="s">
        <v>300</v>
      </c>
      <c r="D206" s="151" t="s">
        <v>183</v>
      </c>
      <c r="E206" s="152" t="s">
        <v>4740</v>
      </c>
      <c r="F206" s="153" t="s">
        <v>4741</v>
      </c>
      <c r="G206" s="154" t="s">
        <v>186</v>
      </c>
      <c r="H206" s="155">
        <v>27</v>
      </c>
      <c r="I206" s="156"/>
      <c r="J206" s="157">
        <f>ROUND(I206*H206,2)</f>
        <v>0</v>
      </c>
      <c r="K206" s="153" t="s">
        <v>1</v>
      </c>
      <c r="L206" s="34"/>
      <c r="M206" s="158" t="s">
        <v>1</v>
      </c>
      <c r="N206" s="159" t="s">
        <v>46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4629</v>
      </c>
      <c r="AT206" s="162" t="s">
        <v>183</v>
      </c>
      <c r="AU206" s="162" t="s">
        <v>25</v>
      </c>
      <c r="AY206" s="18" t="s">
        <v>181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25</v>
      </c>
      <c r="BK206" s="163">
        <f>ROUND(I206*H206,2)</f>
        <v>0</v>
      </c>
      <c r="BL206" s="18" t="s">
        <v>4629</v>
      </c>
      <c r="BM206" s="162" t="s">
        <v>4742</v>
      </c>
    </row>
    <row r="207" spans="1:65" s="13" customFormat="1">
      <c r="B207" s="164"/>
      <c r="D207" s="165" t="s">
        <v>189</v>
      </c>
      <c r="E207" s="166" t="s">
        <v>1</v>
      </c>
      <c r="F207" s="167" t="s">
        <v>287</v>
      </c>
      <c r="H207" s="168">
        <v>27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189</v>
      </c>
      <c r="AU207" s="166" t="s">
        <v>25</v>
      </c>
      <c r="AV207" s="13" t="s">
        <v>89</v>
      </c>
      <c r="AW207" s="13" t="s">
        <v>36</v>
      </c>
      <c r="AX207" s="13" t="s">
        <v>25</v>
      </c>
      <c r="AY207" s="166" t="s">
        <v>181</v>
      </c>
    </row>
    <row r="208" spans="1:65" s="2" customFormat="1" ht="24.2" customHeight="1">
      <c r="A208" s="33"/>
      <c r="B208" s="150"/>
      <c r="C208" s="151" t="s">
        <v>306</v>
      </c>
      <c r="D208" s="151" t="s">
        <v>183</v>
      </c>
      <c r="E208" s="152" t="s">
        <v>4743</v>
      </c>
      <c r="F208" s="153" t="s">
        <v>4744</v>
      </c>
      <c r="G208" s="154" t="s">
        <v>479</v>
      </c>
      <c r="H208" s="155">
        <v>1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46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4629</v>
      </c>
      <c r="AT208" s="162" t="s">
        <v>183</v>
      </c>
      <c r="AU208" s="162" t="s">
        <v>25</v>
      </c>
      <c r="AY208" s="18" t="s">
        <v>181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25</v>
      </c>
      <c r="BK208" s="163">
        <f>ROUND(I208*H208,2)</f>
        <v>0</v>
      </c>
      <c r="BL208" s="18" t="s">
        <v>4629</v>
      </c>
      <c r="BM208" s="162" t="s">
        <v>4745</v>
      </c>
    </row>
    <row r="209" spans="1:65" s="13" customFormat="1">
      <c r="B209" s="164"/>
      <c r="D209" s="165" t="s">
        <v>189</v>
      </c>
      <c r="E209" s="166" t="s">
        <v>1</v>
      </c>
      <c r="F209" s="167" t="s">
        <v>25</v>
      </c>
      <c r="H209" s="168">
        <v>1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189</v>
      </c>
      <c r="AU209" s="166" t="s">
        <v>25</v>
      </c>
      <c r="AV209" s="13" t="s">
        <v>89</v>
      </c>
      <c r="AW209" s="13" t="s">
        <v>36</v>
      </c>
      <c r="AX209" s="13" t="s">
        <v>25</v>
      </c>
      <c r="AY209" s="166" t="s">
        <v>181</v>
      </c>
    </row>
    <row r="210" spans="1:65" s="2" customFormat="1" ht="37.9" customHeight="1">
      <c r="A210" s="33"/>
      <c r="B210" s="150"/>
      <c r="C210" s="151" t="s">
        <v>310</v>
      </c>
      <c r="D210" s="151" t="s">
        <v>183</v>
      </c>
      <c r="E210" s="152" t="s">
        <v>4746</v>
      </c>
      <c r="F210" s="153" t="s">
        <v>4747</v>
      </c>
      <c r="G210" s="154" t="s">
        <v>479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46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4629</v>
      </c>
      <c r="AT210" s="162" t="s">
        <v>183</v>
      </c>
      <c r="AU210" s="162" t="s">
        <v>25</v>
      </c>
      <c r="AY210" s="18" t="s">
        <v>181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4629</v>
      </c>
      <c r="BM210" s="162" t="s">
        <v>4748</v>
      </c>
    </row>
    <row r="211" spans="1:65" s="13" customFormat="1">
      <c r="B211" s="164"/>
      <c r="D211" s="165" t="s">
        <v>189</v>
      </c>
      <c r="E211" s="166" t="s">
        <v>1</v>
      </c>
      <c r="F211" s="167" t="s">
        <v>25</v>
      </c>
      <c r="H211" s="168">
        <v>1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189</v>
      </c>
      <c r="AU211" s="166" t="s">
        <v>25</v>
      </c>
      <c r="AV211" s="13" t="s">
        <v>89</v>
      </c>
      <c r="AW211" s="13" t="s">
        <v>36</v>
      </c>
      <c r="AX211" s="13" t="s">
        <v>25</v>
      </c>
      <c r="AY211" s="166" t="s">
        <v>181</v>
      </c>
    </row>
    <row r="212" spans="1:65" s="2" customFormat="1" ht="37.9" customHeight="1">
      <c r="A212" s="33"/>
      <c r="B212" s="150"/>
      <c r="C212" s="151" t="s">
        <v>314</v>
      </c>
      <c r="D212" s="151" t="s">
        <v>183</v>
      </c>
      <c r="E212" s="152" t="s">
        <v>4749</v>
      </c>
      <c r="F212" s="153" t="s">
        <v>4750</v>
      </c>
      <c r="G212" s="154" t="s">
        <v>479</v>
      </c>
      <c r="H212" s="155">
        <v>1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46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4629</v>
      </c>
      <c r="AT212" s="162" t="s">
        <v>183</v>
      </c>
      <c r="AU212" s="162" t="s">
        <v>25</v>
      </c>
      <c r="AY212" s="18" t="s">
        <v>181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25</v>
      </c>
      <c r="BK212" s="163">
        <f>ROUND(I212*H212,2)</f>
        <v>0</v>
      </c>
      <c r="BL212" s="18" t="s">
        <v>4629</v>
      </c>
      <c r="BM212" s="162" t="s">
        <v>4751</v>
      </c>
    </row>
    <row r="213" spans="1:65" s="13" customFormat="1">
      <c r="B213" s="164"/>
      <c r="D213" s="165" t="s">
        <v>189</v>
      </c>
      <c r="E213" s="166" t="s">
        <v>1</v>
      </c>
      <c r="F213" s="167" t="s">
        <v>25</v>
      </c>
      <c r="H213" s="168">
        <v>1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189</v>
      </c>
      <c r="AU213" s="166" t="s">
        <v>25</v>
      </c>
      <c r="AV213" s="13" t="s">
        <v>89</v>
      </c>
      <c r="AW213" s="13" t="s">
        <v>36</v>
      </c>
      <c r="AX213" s="13" t="s">
        <v>25</v>
      </c>
      <c r="AY213" s="166" t="s">
        <v>181</v>
      </c>
    </row>
    <row r="214" spans="1:65" s="2" customFormat="1" ht="37.9" customHeight="1">
      <c r="A214" s="33"/>
      <c r="B214" s="150"/>
      <c r="C214" s="151" t="s">
        <v>465</v>
      </c>
      <c r="D214" s="151" t="s">
        <v>183</v>
      </c>
      <c r="E214" s="152" t="s">
        <v>4752</v>
      </c>
      <c r="F214" s="153" t="s">
        <v>4753</v>
      </c>
      <c r="G214" s="154" t="s">
        <v>186</v>
      </c>
      <c r="H214" s="155">
        <v>20</v>
      </c>
      <c r="I214" s="156"/>
      <c r="J214" s="157">
        <f>ROUND(I214*H214,2)</f>
        <v>0</v>
      </c>
      <c r="K214" s="153" t="s">
        <v>1</v>
      </c>
      <c r="L214" s="34"/>
      <c r="M214" s="158" t="s">
        <v>1</v>
      </c>
      <c r="N214" s="159" t="s">
        <v>46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4629</v>
      </c>
      <c r="AT214" s="162" t="s">
        <v>183</v>
      </c>
      <c r="AU214" s="162" t="s">
        <v>25</v>
      </c>
      <c r="AY214" s="18" t="s">
        <v>181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4629</v>
      </c>
      <c r="BM214" s="162" t="s">
        <v>4754</v>
      </c>
    </row>
    <row r="215" spans="1:65" s="13" customFormat="1">
      <c r="B215" s="164"/>
      <c r="D215" s="165" t="s">
        <v>189</v>
      </c>
      <c r="E215" s="166" t="s">
        <v>1</v>
      </c>
      <c r="F215" s="167" t="s">
        <v>260</v>
      </c>
      <c r="H215" s="168">
        <v>20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189</v>
      </c>
      <c r="AU215" s="166" t="s">
        <v>25</v>
      </c>
      <c r="AV215" s="13" t="s">
        <v>89</v>
      </c>
      <c r="AW215" s="13" t="s">
        <v>36</v>
      </c>
      <c r="AX215" s="13" t="s">
        <v>25</v>
      </c>
      <c r="AY215" s="166" t="s">
        <v>181</v>
      </c>
    </row>
    <row r="216" spans="1:65" s="2" customFormat="1" ht="14.45" customHeight="1">
      <c r="A216" s="33"/>
      <c r="B216" s="150"/>
      <c r="C216" s="151" t="s">
        <v>472</v>
      </c>
      <c r="D216" s="151" t="s">
        <v>183</v>
      </c>
      <c r="E216" s="152" t="s">
        <v>4755</v>
      </c>
      <c r="F216" s="153" t="s">
        <v>4756</v>
      </c>
      <c r="G216" s="154" t="s">
        <v>479</v>
      </c>
      <c r="H216" s="155">
        <v>1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46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151</v>
      </c>
      <c r="AT216" s="162" t="s">
        <v>183</v>
      </c>
      <c r="AU216" s="162" t="s">
        <v>25</v>
      </c>
      <c r="AY216" s="18" t="s">
        <v>181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25</v>
      </c>
      <c r="BK216" s="163">
        <f>ROUND(I216*H216,2)</f>
        <v>0</v>
      </c>
      <c r="BL216" s="18" t="s">
        <v>151</v>
      </c>
      <c r="BM216" s="162" t="s">
        <v>4757</v>
      </c>
    </row>
    <row r="217" spans="1:65" s="15" customFormat="1" ht="22.5">
      <c r="B217" s="181"/>
      <c r="D217" s="165" t="s">
        <v>189</v>
      </c>
      <c r="E217" s="182" t="s">
        <v>1</v>
      </c>
      <c r="F217" s="183" t="s">
        <v>4758</v>
      </c>
      <c r="H217" s="182" t="s">
        <v>1</v>
      </c>
      <c r="I217" s="184"/>
      <c r="L217" s="181"/>
      <c r="M217" s="185"/>
      <c r="N217" s="186"/>
      <c r="O217" s="186"/>
      <c r="P217" s="186"/>
      <c r="Q217" s="186"/>
      <c r="R217" s="186"/>
      <c r="S217" s="186"/>
      <c r="T217" s="187"/>
      <c r="AT217" s="182" t="s">
        <v>189</v>
      </c>
      <c r="AU217" s="182" t="s">
        <v>25</v>
      </c>
      <c r="AV217" s="15" t="s">
        <v>25</v>
      </c>
      <c r="AW217" s="15" t="s">
        <v>36</v>
      </c>
      <c r="AX217" s="15" t="s">
        <v>81</v>
      </c>
      <c r="AY217" s="182" t="s">
        <v>181</v>
      </c>
    </row>
    <row r="218" spans="1:65" s="15" customFormat="1">
      <c r="B218" s="181"/>
      <c r="D218" s="165" t="s">
        <v>189</v>
      </c>
      <c r="E218" s="182" t="s">
        <v>1</v>
      </c>
      <c r="F218" s="183" t="s">
        <v>4759</v>
      </c>
      <c r="H218" s="182" t="s">
        <v>1</v>
      </c>
      <c r="I218" s="184"/>
      <c r="L218" s="181"/>
      <c r="M218" s="185"/>
      <c r="N218" s="186"/>
      <c r="O218" s="186"/>
      <c r="P218" s="186"/>
      <c r="Q218" s="186"/>
      <c r="R218" s="186"/>
      <c r="S218" s="186"/>
      <c r="T218" s="187"/>
      <c r="AT218" s="182" t="s">
        <v>189</v>
      </c>
      <c r="AU218" s="182" t="s">
        <v>25</v>
      </c>
      <c r="AV218" s="15" t="s">
        <v>25</v>
      </c>
      <c r="AW218" s="15" t="s">
        <v>36</v>
      </c>
      <c r="AX218" s="15" t="s">
        <v>81</v>
      </c>
      <c r="AY218" s="182" t="s">
        <v>181</v>
      </c>
    </row>
    <row r="219" spans="1:65" s="15" customFormat="1">
      <c r="B219" s="181"/>
      <c r="D219" s="165" t="s">
        <v>189</v>
      </c>
      <c r="E219" s="182" t="s">
        <v>1</v>
      </c>
      <c r="F219" s="183" t="s">
        <v>4760</v>
      </c>
      <c r="H219" s="182" t="s">
        <v>1</v>
      </c>
      <c r="I219" s="184"/>
      <c r="L219" s="181"/>
      <c r="M219" s="185"/>
      <c r="N219" s="186"/>
      <c r="O219" s="186"/>
      <c r="P219" s="186"/>
      <c r="Q219" s="186"/>
      <c r="R219" s="186"/>
      <c r="S219" s="186"/>
      <c r="T219" s="187"/>
      <c r="AT219" s="182" t="s">
        <v>189</v>
      </c>
      <c r="AU219" s="182" t="s">
        <v>25</v>
      </c>
      <c r="AV219" s="15" t="s">
        <v>25</v>
      </c>
      <c r="AW219" s="15" t="s">
        <v>36</v>
      </c>
      <c r="AX219" s="15" t="s">
        <v>81</v>
      </c>
      <c r="AY219" s="182" t="s">
        <v>181</v>
      </c>
    </row>
    <row r="220" spans="1:65" s="15" customFormat="1">
      <c r="B220" s="181"/>
      <c r="D220" s="165" t="s">
        <v>189</v>
      </c>
      <c r="E220" s="182" t="s">
        <v>1</v>
      </c>
      <c r="F220" s="183" t="s">
        <v>4761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189</v>
      </c>
      <c r="AU220" s="182" t="s">
        <v>25</v>
      </c>
      <c r="AV220" s="15" t="s">
        <v>25</v>
      </c>
      <c r="AW220" s="15" t="s">
        <v>36</v>
      </c>
      <c r="AX220" s="15" t="s">
        <v>81</v>
      </c>
      <c r="AY220" s="182" t="s">
        <v>181</v>
      </c>
    </row>
    <row r="221" spans="1:65" s="13" customFormat="1">
      <c r="B221" s="164"/>
      <c r="D221" s="165" t="s">
        <v>189</v>
      </c>
      <c r="E221" s="166" t="s">
        <v>1</v>
      </c>
      <c r="F221" s="167" t="s">
        <v>25</v>
      </c>
      <c r="H221" s="168">
        <v>1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189</v>
      </c>
      <c r="AU221" s="166" t="s">
        <v>25</v>
      </c>
      <c r="AV221" s="13" t="s">
        <v>89</v>
      </c>
      <c r="AW221" s="13" t="s">
        <v>36</v>
      </c>
      <c r="AX221" s="13" t="s">
        <v>25</v>
      </c>
      <c r="AY221" s="166" t="s">
        <v>181</v>
      </c>
    </row>
    <row r="222" spans="1:65" s="2" customFormat="1" ht="37.9" customHeight="1">
      <c r="A222" s="33"/>
      <c r="B222" s="150"/>
      <c r="C222" s="151" t="s">
        <v>664</v>
      </c>
      <c r="D222" s="151" t="s">
        <v>183</v>
      </c>
      <c r="E222" s="152" t="s">
        <v>4762</v>
      </c>
      <c r="F222" s="153" t="s">
        <v>4763</v>
      </c>
      <c r="G222" s="154" t="s">
        <v>479</v>
      </c>
      <c r="H222" s="155">
        <v>1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46</v>
      </c>
      <c r="O222" s="59"/>
      <c r="P222" s="160">
        <f>O222*H222</f>
        <v>0</v>
      </c>
      <c r="Q222" s="160">
        <v>0</v>
      </c>
      <c r="R222" s="160">
        <f>Q222*H222</f>
        <v>0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151</v>
      </c>
      <c r="AT222" s="162" t="s">
        <v>183</v>
      </c>
      <c r="AU222" s="162" t="s">
        <v>25</v>
      </c>
      <c r="AY222" s="18" t="s">
        <v>181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25</v>
      </c>
      <c r="BK222" s="163">
        <f>ROUND(I222*H222,2)</f>
        <v>0</v>
      </c>
      <c r="BL222" s="18" t="s">
        <v>151</v>
      </c>
      <c r="BM222" s="162" t="s">
        <v>4764</v>
      </c>
    </row>
    <row r="223" spans="1:65" s="13" customFormat="1">
      <c r="B223" s="164"/>
      <c r="D223" s="165" t="s">
        <v>189</v>
      </c>
      <c r="E223" s="166" t="s">
        <v>1</v>
      </c>
      <c r="F223" s="167" t="s">
        <v>25</v>
      </c>
      <c r="H223" s="168">
        <v>1</v>
      </c>
      <c r="I223" s="169"/>
      <c r="L223" s="164"/>
      <c r="M223" s="201"/>
      <c r="N223" s="202"/>
      <c r="O223" s="202"/>
      <c r="P223" s="202"/>
      <c r="Q223" s="202"/>
      <c r="R223" s="202"/>
      <c r="S223" s="202"/>
      <c r="T223" s="203"/>
      <c r="AT223" s="166" t="s">
        <v>189</v>
      </c>
      <c r="AU223" s="166" t="s">
        <v>25</v>
      </c>
      <c r="AV223" s="13" t="s">
        <v>89</v>
      </c>
      <c r="AW223" s="13" t="s">
        <v>36</v>
      </c>
      <c r="AX223" s="13" t="s">
        <v>25</v>
      </c>
      <c r="AY223" s="166" t="s">
        <v>181</v>
      </c>
    </row>
    <row r="224" spans="1:65" s="2" customFormat="1" ht="6.95" customHeight="1">
      <c r="A224" s="33"/>
      <c r="B224" s="48"/>
      <c r="C224" s="49"/>
      <c r="D224" s="49"/>
      <c r="E224" s="49"/>
      <c r="F224" s="49"/>
      <c r="G224" s="49"/>
      <c r="H224" s="49"/>
      <c r="I224" s="49"/>
      <c r="J224" s="49"/>
      <c r="K224" s="49"/>
      <c r="L224" s="34"/>
      <c r="M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</sheetData>
  <autoFilter ref="C116:K223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52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4765</v>
      </c>
      <c r="H4" s="21"/>
    </row>
    <row r="5" spans="1:8" s="1" customFormat="1" ht="12" customHeight="1">
      <c r="B5" s="21"/>
      <c r="C5" s="25" t="s">
        <v>13</v>
      </c>
      <c r="D5" s="256" t="s">
        <v>14</v>
      </c>
      <c r="E5" s="243"/>
      <c r="F5" s="243"/>
      <c r="H5" s="21"/>
    </row>
    <row r="6" spans="1:8" s="1" customFormat="1" ht="36.950000000000003" customHeight="1">
      <c r="B6" s="21"/>
      <c r="C6" s="27" t="s">
        <v>16</v>
      </c>
      <c r="D6" s="253" t="s">
        <v>17</v>
      </c>
      <c r="E6" s="243"/>
      <c r="F6" s="243"/>
      <c r="H6" s="21"/>
    </row>
    <row r="7" spans="1:8" s="1" customFormat="1" ht="16.5" customHeight="1">
      <c r="B7" s="21"/>
      <c r="C7" s="28" t="s">
        <v>23</v>
      </c>
      <c r="D7" s="56" t="str">
        <f>'Rekapitulace stavby'!AN8</f>
        <v>5. 12. 2019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7"/>
      <c r="B9" s="128"/>
      <c r="C9" s="129" t="s">
        <v>62</v>
      </c>
      <c r="D9" s="130" t="s">
        <v>63</v>
      </c>
      <c r="E9" s="130" t="s">
        <v>168</v>
      </c>
      <c r="F9" s="131" t="s">
        <v>4766</v>
      </c>
      <c r="G9" s="127"/>
      <c r="H9" s="128"/>
    </row>
    <row r="10" spans="1:8" s="2" customFormat="1" ht="26.45" customHeight="1">
      <c r="A10" s="33"/>
      <c r="B10" s="34"/>
      <c r="C10" s="220" t="s">
        <v>4767</v>
      </c>
      <c r="D10" s="220" t="s">
        <v>92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21" t="s">
        <v>150</v>
      </c>
      <c r="D11" s="222" t="s">
        <v>1</v>
      </c>
      <c r="E11" s="223" t="s">
        <v>1</v>
      </c>
      <c r="F11" s="224">
        <v>4</v>
      </c>
      <c r="G11" s="33"/>
      <c r="H11" s="34"/>
    </row>
    <row r="12" spans="1:8" s="2" customFormat="1" ht="16.899999999999999" customHeight="1">
      <c r="A12" s="33"/>
      <c r="B12" s="34"/>
      <c r="C12" s="225" t="s">
        <v>1</v>
      </c>
      <c r="D12" s="225" t="s">
        <v>151</v>
      </c>
      <c r="E12" s="18" t="s">
        <v>1</v>
      </c>
      <c r="F12" s="226">
        <v>4</v>
      </c>
      <c r="G12" s="33"/>
      <c r="H12" s="34"/>
    </row>
    <row r="13" spans="1:8" s="2" customFormat="1" ht="16.899999999999999" customHeight="1">
      <c r="A13" s="33"/>
      <c r="B13" s="34"/>
      <c r="C13" s="225" t="s">
        <v>150</v>
      </c>
      <c r="D13" s="225" t="s">
        <v>190</v>
      </c>
      <c r="E13" s="18" t="s">
        <v>1</v>
      </c>
      <c r="F13" s="226">
        <v>4</v>
      </c>
      <c r="G13" s="33"/>
      <c r="H13" s="34"/>
    </row>
    <row r="14" spans="1:8" s="2" customFormat="1" ht="16.899999999999999" customHeight="1">
      <c r="A14" s="33"/>
      <c r="B14" s="34"/>
      <c r="C14" s="227" t="s">
        <v>4768</v>
      </c>
      <c r="D14" s="33"/>
      <c r="E14" s="33"/>
      <c r="F14" s="33"/>
      <c r="G14" s="33"/>
      <c r="H14" s="34"/>
    </row>
    <row r="15" spans="1:8" s="2" customFormat="1" ht="16.899999999999999" customHeight="1">
      <c r="A15" s="33"/>
      <c r="B15" s="34"/>
      <c r="C15" s="225" t="s">
        <v>184</v>
      </c>
      <c r="D15" s="225" t="s">
        <v>185</v>
      </c>
      <c r="E15" s="18" t="s">
        <v>186</v>
      </c>
      <c r="F15" s="226">
        <v>4</v>
      </c>
      <c r="G15" s="33"/>
      <c r="H15" s="34"/>
    </row>
    <row r="16" spans="1:8" s="2" customFormat="1" ht="16.899999999999999" customHeight="1">
      <c r="A16" s="33"/>
      <c r="B16" s="34"/>
      <c r="C16" s="225" t="s">
        <v>198</v>
      </c>
      <c r="D16" s="225" t="s">
        <v>199</v>
      </c>
      <c r="E16" s="18" t="s">
        <v>186</v>
      </c>
      <c r="F16" s="226">
        <v>4</v>
      </c>
      <c r="G16" s="33"/>
      <c r="H16" s="34"/>
    </row>
    <row r="17" spans="1:8" s="2" customFormat="1" ht="16.899999999999999" customHeight="1">
      <c r="A17" s="33"/>
      <c r="B17" s="34"/>
      <c r="C17" s="225" t="s">
        <v>210</v>
      </c>
      <c r="D17" s="225" t="s">
        <v>211</v>
      </c>
      <c r="E17" s="18" t="s">
        <v>186</v>
      </c>
      <c r="F17" s="226">
        <v>4</v>
      </c>
      <c r="G17" s="33"/>
      <c r="H17" s="34"/>
    </row>
    <row r="18" spans="1:8" s="2" customFormat="1" ht="16.899999999999999" customHeight="1">
      <c r="A18" s="33"/>
      <c r="B18" s="34"/>
      <c r="C18" s="225" t="s">
        <v>222</v>
      </c>
      <c r="D18" s="225" t="s">
        <v>223</v>
      </c>
      <c r="E18" s="18" t="s">
        <v>186</v>
      </c>
      <c r="F18" s="226">
        <v>4</v>
      </c>
      <c r="G18" s="33"/>
      <c r="H18" s="34"/>
    </row>
    <row r="19" spans="1:8" s="2" customFormat="1" ht="16.899999999999999" customHeight="1">
      <c r="A19" s="33"/>
      <c r="B19" s="34"/>
      <c r="C19" s="225" t="s">
        <v>234</v>
      </c>
      <c r="D19" s="225" t="s">
        <v>235</v>
      </c>
      <c r="E19" s="18" t="s">
        <v>186</v>
      </c>
      <c r="F19" s="226">
        <v>4</v>
      </c>
      <c r="G19" s="33"/>
      <c r="H19" s="34"/>
    </row>
    <row r="20" spans="1:8" s="2" customFormat="1" ht="16.899999999999999" customHeight="1">
      <c r="A20" s="33"/>
      <c r="B20" s="34"/>
      <c r="C20" s="225" t="s">
        <v>245</v>
      </c>
      <c r="D20" s="225" t="s">
        <v>246</v>
      </c>
      <c r="E20" s="18" t="s">
        <v>186</v>
      </c>
      <c r="F20" s="226">
        <v>4</v>
      </c>
      <c r="G20" s="33"/>
      <c r="H20" s="34"/>
    </row>
    <row r="21" spans="1:8" s="2" customFormat="1" ht="16.899999999999999" customHeight="1">
      <c r="A21" s="33"/>
      <c r="B21" s="34"/>
      <c r="C21" s="225" t="s">
        <v>257</v>
      </c>
      <c r="D21" s="225" t="s">
        <v>258</v>
      </c>
      <c r="E21" s="18" t="s">
        <v>186</v>
      </c>
      <c r="F21" s="226">
        <v>4</v>
      </c>
      <c r="G21" s="33"/>
      <c r="H21" s="34"/>
    </row>
    <row r="22" spans="1:8" s="2" customFormat="1" ht="16.899999999999999" customHeight="1">
      <c r="A22" s="33"/>
      <c r="B22" s="34"/>
      <c r="C22" s="225" t="s">
        <v>268</v>
      </c>
      <c r="D22" s="225" t="s">
        <v>269</v>
      </c>
      <c r="E22" s="18" t="s">
        <v>186</v>
      </c>
      <c r="F22" s="226">
        <v>4</v>
      </c>
      <c r="G22" s="33"/>
      <c r="H22" s="34"/>
    </row>
    <row r="23" spans="1:8" s="2" customFormat="1" ht="16.899999999999999" customHeight="1">
      <c r="A23" s="33"/>
      <c r="B23" s="34"/>
      <c r="C23" s="225" t="s">
        <v>280</v>
      </c>
      <c r="D23" s="225" t="s">
        <v>281</v>
      </c>
      <c r="E23" s="18" t="s">
        <v>186</v>
      </c>
      <c r="F23" s="226">
        <v>4</v>
      </c>
      <c r="G23" s="33"/>
      <c r="H23" s="34"/>
    </row>
    <row r="24" spans="1:8" s="2" customFormat="1" ht="16.899999999999999" customHeight="1">
      <c r="A24" s="33"/>
      <c r="B24" s="34"/>
      <c r="C24" s="225" t="s">
        <v>292</v>
      </c>
      <c r="D24" s="225" t="s">
        <v>293</v>
      </c>
      <c r="E24" s="18" t="s">
        <v>294</v>
      </c>
      <c r="F24" s="226">
        <v>11.914</v>
      </c>
      <c r="G24" s="33"/>
      <c r="H24" s="34"/>
    </row>
    <row r="25" spans="1:8" s="2" customFormat="1" ht="16.899999999999999" customHeight="1">
      <c r="A25" s="33"/>
      <c r="B25" s="34"/>
      <c r="C25" s="221" t="s">
        <v>152</v>
      </c>
      <c r="D25" s="222" t="s">
        <v>1</v>
      </c>
      <c r="E25" s="223" t="s">
        <v>1</v>
      </c>
      <c r="F25" s="224">
        <v>1</v>
      </c>
      <c r="G25" s="33"/>
      <c r="H25" s="34"/>
    </row>
    <row r="26" spans="1:8" s="2" customFormat="1" ht="16.899999999999999" customHeight="1">
      <c r="A26" s="33"/>
      <c r="B26" s="34"/>
      <c r="C26" s="225" t="s">
        <v>1</v>
      </c>
      <c r="D26" s="225" t="s">
        <v>25</v>
      </c>
      <c r="E26" s="18" t="s">
        <v>1</v>
      </c>
      <c r="F26" s="226">
        <v>1</v>
      </c>
      <c r="G26" s="33"/>
      <c r="H26" s="34"/>
    </row>
    <row r="27" spans="1:8" s="2" customFormat="1" ht="16.899999999999999" customHeight="1">
      <c r="A27" s="33"/>
      <c r="B27" s="34"/>
      <c r="C27" s="225" t="s">
        <v>152</v>
      </c>
      <c r="D27" s="225" t="s">
        <v>190</v>
      </c>
      <c r="E27" s="18" t="s">
        <v>1</v>
      </c>
      <c r="F27" s="226">
        <v>1</v>
      </c>
      <c r="G27" s="33"/>
      <c r="H27" s="34"/>
    </row>
    <row r="28" spans="1:8" s="2" customFormat="1" ht="16.899999999999999" customHeight="1">
      <c r="A28" s="33"/>
      <c r="B28" s="34"/>
      <c r="C28" s="227" t="s">
        <v>4768</v>
      </c>
      <c r="D28" s="33"/>
      <c r="E28" s="33"/>
      <c r="F28" s="33"/>
      <c r="G28" s="33"/>
      <c r="H28" s="34"/>
    </row>
    <row r="29" spans="1:8" s="2" customFormat="1" ht="16.899999999999999" customHeight="1">
      <c r="A29" s="33"/>
      <c r="B29" s="34"/>
      <c r="C29" s="225" t="s">
        <v>191</v>
      </c>
      <c r="D29" s="225" t="s">
        <v>192</v>
      </c>
      <c r="E29" s="18" t="s">
        <v>186</v>
      </c>
      <c r="F29" s="226">
        <v>1</v>
      </c>
      <c r="G29" s="33"/>
      <c r="H29" s="34"/>
    </row>
    <row r="30" spans="1:8" s="2" customFormat="1" ht="16.899999999999999" customHeight="1">
      <c r="A30" s="33"/>
      <c r="B30" s="34"/>
      <c r="C30" s="225" t="s">
        <v>202</v>
      </c>
      <c r="D30" s="225" t="s">
        <v>203</v>
      </c>
      <c r="E30" s="18" t="s">
        <v>186</v>
      </c>
      <c r="F30" s="226">
        <v>1</v>
      </c>
      <c r="G30" s="33"/>
      <c r="H30" s="34"/>
    </row>
    <row r="31" spans="1:8" s="2" customFormat="1" ht="16.899999999999999" customHeight="1">
      <c r="A31" s="33"/>
      <c r="B31" s="34"/>
      <c r="C31" s="225" t="s">
        <v>214</v>
      </c>
      <c r="D31" s="225" t="s">
        <v>215</v>
      </c>
      <c r="E31" s="18" t="s">
        <v>186</v>
      </c>
      <c r="F31" s="226">
        <v>1</v>
      </c>
      <c r="G31" s="33"/>
      <c r="H31" s="34"/>
    </row>
    <row r="32" spans="1:8" s="2" customFormat="1" ht="16.899999999999999" customHeight="1">
      <c r="A32" s="33"/>
      <c r="B32" s="34"/>
      <c r="C32" s="225" t="s">
        <v>226</v>
      </c>
      <c r="D32" s="225" t="s">
        <v>227</v>
      </c>
      <c r="E32" s="18" t="s">
        <v>186</v>
      </c>
      <c r="F32" s="226">
        <v>1</v>
      </c>
      <c r="G32" s="33"/>
      <c r="H32" s="34"/>
    </row>
    <row r="33" spans="1:8" s="2" customFormat="1" ht="16.899999999999999" customHeight="1">
      <c r="A33" s="33"/>
      <c r="B33" s="34"/>
      <c r="C33" s="225" t="s">
        <v>238</v>
      </c>
      <c r="D33" s="225" t="s">
        <v>239</v>
      </c>
      <c r="E33" s="18" t="s">
        <v>186</v>
      </c>
      <c r="F33" s="226">
        <v>1</v>
      </c>
      <c r="G33" s="33"/>
      <c r="H33" s="34"/>
    </row>
    <row r="34" spans="1:8" s="2" customFormat="1" ht="16.899999999999999" customHeight="1">
      <c r="A34" s="33"/>
      <c r="B34" s="34"/>
      <c r="C34" s="225" t="s">
        <v>249</v>
      </c>
      <c r="D34" s="225" t="s">
        <v>250</v>
      </c>
      <c r="E34" s="18" t="s">
        <v>186</v>
      </c>
      <c r="F34" s="226">
        <v>1</v>
      </c>
      <c r="G34" s="33"/>
      <c r="H34" s="34"/>
    </row>
    <row r="35" spans="1:8" s="2" customFormat="1" ht="16.899999999999999" customHeight="1">
      <c r="A35" s="33"/>
      <c r="B35" s="34"/>
      <c r="C35" s="225" t="s">
        <v>261</v>
      </c>
      <c r="D35" s="225" t="s">
        <v>262</v>
      </c>
      <c r="E35" s="18" t="s">
        <v>186</v>
      </c>
      <c r="F35" s="226">
        <v>1</v>
      </c>
      <c r="G35" s="33"/>
      <c r="H35" s="34"/>
    </row>
    <row r="36" spans="1:8" s="2" customFormat="1" ht="16.899999999999999" customHeight="1">
      <c r="A36" s="33"/>
      <c r="B36" s="34"/>
      <c r="C36" s="225" t="s">
        <v>272</v>
      </c>
      <c r="D36" s="225" t="s">
        <v>273</v>
      </c>
      <c r="E36" s="18" t="s">
        <v>186</v>
      </c>
      <c r="F36" s="226">
        <v>1</v>
      </c>
      <c r="G36" s="33"/>
      <c r="H36" s="34"/>
    </row>
    <row r="37" spans="1:8" s="2" customFormat="1" ht="16.899999999999999" customHeight="1">
      <c r="A37" s="33"/>
      <c r="B37" s="34"/>
      <c r="C37" s="225" t="s">
        <v>284</v>
      </c>
      <c r="D37" s="225" t="s">
        <v>285</v>
      </c>
      <c r="E37" s="18" t="s">
        <v>186</v>
      </c>
      <c r="F37" s="226">
        <v>1</v>
      </c>
      <c r="G37" s="33"/>
      <c r="H37" s="34"/>
    </row>
    <row r="38" spans="1:8" s="2" customFormat="1" ht="16.899999999999999" customHeight="1">
      <c r="A38" s="33"/>
      <c r="B38" s="34"/>
      <c r="C38" s="225" t="s">
        <v>292</v>
      </c>
      <c r="D38" s="225" t="s">
        <v>293</v>
      </c>
      <c r="E38" s="18" t="s">
        <v>294</v>
      </c>
      <c r="F38" s="226">
        <v>11.914</v>
      </c>
      <c r="G38" s="33"/>
      <c r="H38" s="34"/>
    </row>
    <row r="39" spans="1:8" s="2" customFormat="1" ht="16.899999999999999" customHeight="1">
      <c r="A39" s="33"/>
      <c r="B39" s="34"/>
      <c r="C39" s="221" t="s">
        <v>154</v>
      </c>
      <c r="D39" s="222" t="s">
        <v>1</v>
      </c>
      <c r="E39" s="223" t="s">
        <v>1</v>
      </c>
      <c r="F39" s="224">
        <v>4</v>
      </c>
      <c r="G39" s="33"/>
      <c r="H39" s="34"/>
    </row>
    <row r="40" spans="1:8" s="2" customFormat="1" ht="16.899999999999999" customHeight="1">
      <c r="A40" s="33"/>
      <c r="B40" s="34"/>
      <c r="C40" s="225" t="s">
        <v>1</v>
      </c>
      <c r="D40" s="225" t="s">
        <v>151</v>
      </c>
      <c r="E40" s="18" t="s">
        <v>1</v>
      </c>
      <c r="F40" s="226">
        <v>4</v>
      </c>
      <c r="G40" s="33"/>
      <c r="H40" s="34"/>
    </row>
    <row r="41" spans="1:8" s="2" customFormat="1" ht="16.899999999999999" customHeight="1">
      <c r="A41" s="33"/>
      <c r="B41" s="34"/>
      <c r="C41" s="225" t="s">
        <v>154</v>
      </c>
      <c r="D41" s="225" t="s">
        <v>190</v>
      </c>
      <c r="E41" s="18" t="s">
        <v>1</v>
      </c>
      <c r="F41" s="226">
        <v>4</v>
      </c>
      <c r="G41" s="33"/>
      <c r="H41" s="34"/>
    </row>
    <row r="42" spans="1:8" s="2" customFormat="1" ht="16.899999999999999" customHeight="1">
      <c r="A42" s="33"/>
      <c r="B42" s="34"/>
      <c r="C42" s="227" t="s">
        <v>4768</v>
      </c>
      <c r="D42" s="33"/>
      <c r="E42" s="33"/>
      <c r="F42" s="33"/>
      <c r="G42" s="33"/>
      <c r="H42" s="34"/>
    </row>
    <row r="43" spans="1:8" s="2" customFormat="1" ht="16.899999999999999" customHeight="1">
      <c r="A43" s="33"/>
      <c r="B43" s="34"/>
      <c r="C43" s="225" t="s">
        <v>195</v>
      </c>
      <c r="D43" s="225" t="s">
        <v>196</v>
      </c>
      <c r="E43" s="18" t="s">
        <v>186</v>
      </c>
      <c r="F43" s="226">
        <v>4</v>
      </c>
      <c r="G43" s="33"/>
      <c r="H43" s="34"/>
    </row>
    <row r="44" spans="1:8" s="2" customFormat="1" ht="16.899999999999999" customHeight="1">
      <c r="A44" s="33"/>
      <c r="B44" s="34"/>
      <c r="C44" s="225" t="s">
        <v>206</v>
      </c>
      <c r="D44" s="225" t="s">
        <v>207</v>
      </c>
      <c r="E44" s="18" t="s">
        <v>186</v>
      </c>
      <c r="F44" s="226">
        <v>4</v>
      </c>
      <c r="G44" s="33"/>
      <c r="H44" s="34"/>
    </row>
    <row r="45" spans="1:8" s="2" customFormat="1" ht="16.899999999999999" customHeight="1">
      <c r="A45" s="33"/>
      <c r="B45" s="34"/>
      <c r="C45" s="225" t="s">
        <v>218</v>
      </c>
      <c r="D45" s="225" t="s">
        <v>219</v>
      </c>
      <c r="E45" s="18" t="s">
        <v>186</v>
      </c>
      <c r="F45" s="226">
        <v>4</v>
      </c>
      <c r="G45" s="33"/>
      <c r="H45" s="34"/>
    </row>
    <row r="46" spans="1:8" s="2" customFormat="1" ht="16.899999999999999" customHeight="1">
      <c r="A46" s="33"/>
      <c r="B46" s="34"/>
      <c r="C46" s="225" t="s">
        <v>230</v>
      </c>
      <c r="D46" s="225" t="s">
        <v>231</v>
      </c>
      <c r="E46" s="18" t="s">
        <v>186</v>
      </c>
      <c r="F46" s="226">
        <v>4</v>
      </c>
      <c r="G46" s="33"/>
      <c r="H46" s="34"/>
    </row>
    <row r="47" spans="1:8" s="2" customFormat="1" ht="16.899999999999999" customHeight="1">
      <c r="A47" s="33"/>
      <c r="B47" s="34"/>
      <c r="C47" s="225" t="s">
        <v>241</v>
      </c>
      <c r="D47" s="225" t="s">
        <v>242</v>
      </c>
      <c r="E47" s="18" t="s">
        <v>186</v>
      </c>
      <c r="F47" s="226">
        <v>4</v>
      </c>
      <c r="G47" s="33"/>
      <c r="H47" s="34"/>
    </row>
    <row r="48" spans="1:8" s="2" customFormat="1" ht="16.899999999999999" customHeight="1">
      <c r="A48" s="33"/>
      <c r="B48" s="34"/>
      <c r="C48" s="225" t="s">
        <v>253</v>
      </c>
      <c r="D48" s="225" t="s">
        <v>254</v>
      </c>
      <c r="E48" s="18" t="s">
        <v>186</v>
      </c>
      <c r="F48" s="226">
        <v>4</v>
      </c>
      <c r="G48" s="33"/>
      <c r="H48" s="34"/>
    </row>
    <row r="49" spans="1:8" s="2" customFormat="1" ht="16.899999999999999" customHeight="1">
      <c r="A49" s="33"/>
      <c r="B49" s="34"/>
      <c r="C49" s="225" t="s">
        <v>264</v>
      </c>
      <c r="D49" s="225" t="s">
        <v>265</v>
      </c>
      <c r="E49" s="18" t="s">
        <v>186</v>
      </c>
      <c r="F49" s="226">
        <v>4</v>
      </c>
      <c r="G49" s="33"/>
      <c r="H49" s="34"/>
    </row>
    <row r="50" spans="1:8" s="2" customFormat="1" ht="16.899999999999999" customHeight="1">
      <c r="A50" s="33"/>
      <c r="B50" s="34"/>
      <c r="C50" s="225" t="s">
        <v>276</v>
      </c>
      <c r="D50" s="225" t="s">
        <v>277</v>
      </c>
      <c r="E50" s="18" t="s">
        <v>186</v>
      </c>
      <c r="F50" s="226">
        <v>4</v>
      </c>
      <c r="G50" s="33"/>
      <c r="H50" s="34"/>
    </row>
    <row r="51" spans="1:8" s="2" customFormat="1" ht="16.899999999999999" customHeight="1">
      <c r="A51" s="33"/>
      <c r="B51" s="34"/>
      <c r="C51" s="225" t="s">
        <v>288</v>
      </c>
      <c r="D51" s="225" t="s">
        <v>289</v>
      </c>
      <c r="E51" s="18" t="s">
        <v>186</v>
      </c>
      <c r="F51" s="226">
        <v>4</v>
      </c>
      <c r="G51" s="33"/>
      <c r="H51" s="34"/>
    </row>
    <row r="52" spans="1:8" s="2" customFormat="1" ht="16.899999999999999" customHeight="1">
      <c r="A52" s="33"/>
      <c r="B52" s="34"/>
      <c r="C52" s="225" t="s">
        <v>292</v>
      </c>
      <c r="D52" s="225" t="s">
        <v>293</v>
      </c>
      <c r="E52" s="18" t="s">
        <v>294</v>
      </c>
      <c r="F52" s="226">
        <v>11.914</v>
      </c>
      <c r="G52" s="33"/>
      <c r="H52" s="34"/>
    </row>
    <row r="53" spans="1:8" s="2" customFormat="1" ht="26.45" customHeight="1">
      <c r="A53" s="33"/>
      <c r="B53" s="34"/>
      <c r="C53" s="220" t="s">
        <v>4769</v>
      </c>
      <c r="D53" s="220" t="s">
        <v>99</v>
      </c>
      <c r="E53" s="33"/>
      <c r="F53" s="33"/>
      <c r="G53" s="33"/>
      <c r="H53" s="34"/>
    </row>
    <row r="54" spans="1:8" s="2" customFormat="1" ht="16.899999999999999" customHeight="1">
      <c r="A54" s="33"/>
      <c r="B54" s="34"/>
      <c r="C54" s="221" t="s">
        <v>331</v>
      </c>
      <c r="D54" s="222" t="s">
        <v>1</v>
      </c>
      <c r="E54" s="223" t="s">
        <v>1</v>
      </c>
      <c r="F54" s="224">
        <v>59</v>
      </c>
      <c r="G54" s="33"/>
      <c r="H54" s="34"/>
    </row>
    <row r="55" spans="1:8" s="2" customFormat="1" ht="16.899999999999999" customHeight="1">
      <c r="A55" s="33"/>
      <c r="B55" s="34"/>
      <c r="C55" s="225" t="s">
        <v>1</v>
      </c>
      <c r="D55" s="225" t="s">
        <v>348</v>
      </c>
      <c r="E55" s="18" t="s">
        <v>1</v>
      </c>
      <c r="F55" s="226">
        <v>0</v>
      </c>
      <c r="G55" s="33"/>
      <c r="H55" s="34"/>
    </row>
    <row r="56" spans="1:8" s="2" customFormat="1" ht="16.899999999999999" customHeight="1">
      <c r="A56" s="33"/>
      <c r="B56" s="34"/>
      <c r="C56" s="225" t="s">
        <v>1</v>
      </c>
      <c r="D56" s="225" t="s">
        <v>349</v>
      </c>
      <c r="E56" s="18" t="s">
        <v>1</v>
      </c>
      <c r="F56" s="226">
        <v>31.5</v>
      </c>
      <c r="G56" s="33"/>
      <c r="H56" s="34"/>
    </row>
    <row r="57" spans="1:8" s="2" customFormat="1" ht="16.899999999999999" customHeight="1">
      <c r="A57" s="33"/>
      <c r="B57" s="34"/>
      <c r="C57" s="225" t="s">
        <v>1</v>
      </c>
      <c r="D57" s="225" t="s">
        <v>350</v>
      </c>
      <c r="E57" s="18" t="s">
        <v>1</v>
      </c>
      <c r="F57" s="226">
        <v>27.5</v>
      </c>
      <c r="G57" s="33"/>
      <c r="H57" s="34"/>
    </row>
    <row r="58" spans="1:8" s="2" customFormat="1" ht="16.899999999999999" customHeight="1">
      <c r="A58" s="33"/>
      <c r="B58" s="34"/>
      <c r="C58" s="225" t="s">
        <v>331</v>
      </c>
      <c r="D58" s="225" t="s">
        <v>190</v>
      </c>
      <c r="E58" s="18" t="s">
        <v>1</v>
      </c>
      <c r="F58" s="226">
        <v>59</v>
      </c>
      <c r="G58" s="33"/>
      <c r="H58" s="34"/>
    </row>
    <row r="59" spans="1:8" s="2" customFormat="1" ht="16.899999999999999" customHeight="1">
      <c r="A59" s="33"/>
      <c r="B59" s="34"/>
      <c r="C59" s="227" t="s">
        <v>4768</v>
      </c>
      <c r="D59" s="33"/>
      <c r="E59" s="33"/>
      <c r="F59" s="33"/>
      <c r="G59" s="33"/>
      <c r="H59" s="34"/>
    </row>
    <row r="60" spans="1:8" s="2" customFormat="1" ht="16.899999999999999" customHeight="1">
      <c r="A60" s="33"/>
      <c r="B60" s="34"/>
      <c r="C60" s="225" t="s">
        <v>344</v>
      </c>
      <c r="D60" s="225" t="s">
        <v>345</v>
      </c>
      <c r="E60" s="18" t="s">
        <v>346</v>
      </c>
      <c r="F60" s="226">
        <v>59</v>
      </c>
      <c r="G60" s="33"/>
      <c r="H60" s="34"/>
    </row>
    <row r="61" spans="1:8" s="2" customFormat="1" ht="16.899999999999999" customHeight="1">
      <c r="A61" s="33"/>
      <c r="B61" s="34"/>
      <c r="C61" s="225" t="s">
        <v>391</v>
      </c>
      <c r="D61" s="225" t="s">
        <v>392</v>
      </c>
      <c r="E61" s="18" t="s">
        <v>294</v>
      </c>
      <c r="F61" s="226">
        <v>38.94</v>
      </c>
      <c r="G61" s="33"/>
      <c r="H61" s="34"/>
    </row>
    <row r="62" spans="1:8" s="2" customFormat="1" ht="22.5">
      <c r="A62" s="33"/>
      <c r="B62" s="34"/>
      <c r="C62" s="225" t="s">
        <v>462</v>
      </c>
      <c r="D62" s="225" t="s">
        <v>463</v>
      </c>
      <c r="E62" s="18" t="s">
        <v>346</v>
      </c>
      <c r="F62" s="226">
        <v>59</v>
      </c>
      <c r="G62" s="33"/>
      <c r="H62" s="34"/>
    </row>
    <row r="63" spans="1:8" s="2" customFormat="1" ht="16.899999999999999" customHeight="1">
      <c r="A63" s="33"/>
      <c r="B63" s="34"/>
      <c r="C63" s="225" t="s">
        <v>351</v>
      </c>
      <c r="D63" s="225" t="s">
        <v>352</v>
      </c>
      <c r="E63" s="18" t="s">
        <v>346</v>
      </c>
      <c r="F63" s="226">
        <v>59</v>
      </c>
      <c r="G63" s="33"/>
      <c r="H63" s="34"/>
    </row>
    <row r="64" spans="1:8" s="2" customFormat="1" ht="16.899999999999999" customHeight="1">
      <c r="A64" s="33"/>
      <c r="B64" s="34"/>
      <c r="C64" s="225" t="s">
        <v>381</v>
      </c>
      <c r="D64" s="225" t="s">
        <v>382</v>
      </c>
      <c r="E64" s="18" t="s">
        <v>372</v>
      </c>
      <c r="F64" s="226">
        <v>29.617999999999999</v>
      </c>
      <c r="G64" s="33"/>
      <c r="H64" s="34"/>
    </row>
    <row r="65" spans="1:8" s="2" customFormat="1" ht="16.899999999999999" customHeight="1">
      <c r="A65" s="33"/>
      <c r="B65" s="34"/>
      <c r="C65" s="221" t="s">
        <v>333</v>
      </c>
      <c r="D65" s="222" t="s">
        <v>1</v>
      </c>
      <c r="E65" s="223" t="s">
        <v>1</v>
      </c>
      <c r="F65" s="224">
        <v>38.94</v>
      </c>
      <c r="G65" s="33"/>
      <c r="H65" s="34"/>
    </row>
    <row r="66" spans="1:8" s="2" customFormat="1" ht="16.899999999999999" customHeight="1">
      <c r="A66" s="33"/>
      <c r="B66" s="34"/>
      <c r="C66" s="227" t="s">
        <v>4768</v>
      </c>
      <c r="D66" s="33"/>
      <c r="E66" s="33"/>
      <c r="F66" s="33"/>
      <c r="G66" s="33"/>
      <c r="H66" s="34"/>
    </row>
    <row r="67" spans="1:8" s="2" customFormat="1" ht="22.5">
      <c r="A67" s="33"/>
      <c r="B67" s="34"/>
      <c r="C67" s="225" t="s">
        <v>420</v>
      </c>
      <c r="D67" s="225" t="s">
        <v>421</v>
      </c>
      <c r="E67" s="18" t="s">
        <v>356</v>
      </c>
      <c r="F67" s="226">
        <v>292.05</v>
      </c>
      <c r="G67" s="33"/>
      <c r="H67" s="34"/>
    </row>
    <row r="68" spans="1:8" s="2" customFormat="1" ht="16.899999999999999" customHeight="1">
      <c r="A68" s="33"/>
      <c r="B68" s="34"/>
      <c r="C68" s="225" t="s">
        <v>404</v>
      </c>
      <c r="D68" s="225" t="s">
        <v>405</v>
      </c>
      <c r="E68" s="18" t="s">
        <v>356</v>
      </c>
      <c r="F68" s="226">
        <v>194.7</v>
      </c>
      <c r="G68" s="33"/>
      <c r="H68" s="34"/>
    </row>
    <row r="69" spans="1:8" s="2" customFormat="1" ht="16.899999999999999" customHeight="1">
      <c r="A69" s="33"/>
      <c r="B69" s="34"/>
      <c r="C69" s="225" t="s">
        <v>415</v>
      </c>
      <c r="D69" s="225" t="s">
        <v>416</v>
      </c>
      <c r="E69" s="18" t="s">
        <v>356</v>
      </c>
      <c r="F69" s="226">
        <v>97.35</v>
      </c>
      <c r="G69" s="33"/>
      <c r="H69" s="34"/>
    </row>
    <row r="70" spans="1:8" s="2" customFormat="1" ht="16.899999999999999" customHeight="1">
      <c r="A70" s="33"/>
      <c r="B70" s="34"/>
      <c r="C70" s="221" t="s">
        <v>335</v>
      </c>
      <c r="D70" s="222" t="s">
        <v>1</v>
      </c>
      <c r="E70" s="223" t="s">
        <v>1</v>
      </c>
      <c r="F70" s="224">
        <v>292.05</v>
      </c>
      <c r="G70" s="33"/>
      <c r="H70" s="34"/>
    </row>
    <row r="71" spans="1:8" s="2" customFormat="1" ht="16.899999999999999" customHeight="1">
      <c r="A71" s="33"/>
      <c r="B71" s="34"/>
      <c r="C71" s="225" t="s">
        <v>1</v>
      </c>
      <c r="D71" s="225" t="s">
        <v>423</v>
      </c>
      <c r="E71" s="18" t="s">
        <v>1</v>
      </c>
      <c r="F71" s="226">
        <v>0</v>
      </c>
      <c r="G71" s="33"/>
      <c r="H71" s="34"/>
    </row>
    <row r="72" spans="1:8" s="2" customFormat="1" ht="16.899999999999999" customHeight="1">
      <c r="A72" s="33"/>
      <c r="B72" s="34"/>
      <c r="C72" s="225" t="s">
        <v>335</v>
      </c>
      <c r="D72" s="225" t="s">
        <v>424</v>
      </c>
      <c r="E72" s="18" t="s">
        <v>1</v>
      </c>
      <c r="F72" s="226">
        <v>292.05</v>
      </c>
      <c r="G72" s="33"/>
      <c r="H72" s="34"/>
    </row>
    <row r="73" spans="1:8" s="2" customFormat="1" ht="16.899999999999999" customHeight="1">
      <c r="A73" s="33"/>
      <c r="B73" s="34"/>
      <c r="C73" s="227" t="s">
        <v>4768</v>
      </c>
      <c r="D73" s="33"/>
      <c r="E73" s="33"/>
      <c r="F73" s="33"/>
      <c r="G73" s="33"/>
      <c r="H73" s="34"/>
    </row>
    <row r="74" spans="1:8" s="2" customFormat="1" ht="22.5">
      <c r="A74" s="33"/>
      <c r="B74" s="34"/>
      <c r="C74" s="225" t="s">
        <v>420</v>
      </c>
      <c r="D74" s="225" t="s">
        <v>421</v>
      </c>
      <c r="E74" s="18" t="s">
        <v>356</v>
      </c>
      <c r="F74" s="226">
        <v>292.05</v>
      </c>
      <c r="G74" s="33"/>
      <c r="H74" s="34"/>
    </row>
    <row r="75" spans="1:8" s="2" customFormat="1" ht="22.5">
      <c r="A75" s="33"/>
      <c r="B75" s="34"/>
      <c r="C75" s="225" t="s">
        <v>425</v>
      </c>
      <c r="D75" s="225" t="s">
        <v>426</v>
      </c>
      <c r="E75" s="18" t="s">
        <v>356</v>
      </c>
      <c r="F75" s="226">
        <v>292.05</v>
      </c>
      <c r="G75" s="33"/>
      <c r="H75" s="34"/>
    </row>
    <row r="76" spans="1:8" s="2" customFormat="1" ht="16.899999999999999" customHeight="1">
      <c r="A76" s="33"/>
      <c r="B76" s="34"/>
      <c r="C76" s="225" t="s">
        <v>429</v>
      </c>
      <c r="D76" s="225" t="s">
        <v>430</v>
      </c>
      <c r="E76" s="18" t="s">
        <v>431</v>
      </c>
      <c r="F76" s="226">
        <v>10.222</v>
      </c>
      <c r="G76" s="33"/>
      <c r="H76" s="34"/>
    </row>
    <row r="77" spans="1:8" s="2" customFormat="1" ht="16.899999999999999" customHeight="1">
      <c r="A77" s="33"/>
      <c r="B77" s="34"/>
      <c r="C77" s="221" t="s">
        <v>337</v>
      </c>
      <c r="D77" s="222" t="s">
        <v>1</v>
      </c>
      <c r="E77" s="223" t="s">
        <v>1</v>
      </c>
      <c r="F77" s="224">
        <v>177</v>
      </c>
      <c r="G77" s="33"/>
      <c r="H77" s="34"/>
    </row>
    <row r="78" spans="1:8" s="2" customFormat="1" ht="16.899999999999999" customHeight="1">
      <c r="A78" s="33"/>
      <c r="B78" s="34"/>
      <c r="C78" s="225" t="s">
        <v>1</v>
      </c>
      <c r="D78" s="225" t="s">
        <v>452</v>
      </c>
      <c r="E78" s="18" t="s">
        <v>1</v>
      </c>
      <c r="F78" s="226">
        <v>85</v>
      </c>
      <c r="G78" s="33"/>
      <c r="H78" s="34"/>
    </row>
    <row r="79" spans="1:8" s="2" customFormat="1" ht="16.899999999999999" customHeight="1">
      <c r="A79" s="33"/>
      <c r="B79" s="34"/>
      <c r="C79" s="225" t="s">
        <v>1</v>
      </c>
      <c r="D79" s="225" t="s">
        <v>453</v>
      </c>
      <c r="E79" s="18" t="s">
        <v>1</v>
      </c>
      <c r="F79" s="226">
        <v>92</v>
      </c>
      <c r="G79" s="33"/>
      <c r="H79" s="34"/>
    </row>
    <row r="80" spans="1:8" s="2" customFormat="1" ht="16.899999999999999" customHeight="1">
      <c r="A80" s="33"/>
      <c r="B80" s="34"/>
      <c r="C80" s="225" t="s">
        <v>337</v>
      </c>
      <c r="D80" s="225" t="s">
        <v>190</v>
      </c>
      <c r="E80" s="18" t="s">
        <v>1</v>
      </c>
      <c r="F80" s="226">
        <v>177</v>
      </c>
      <c r="G80" s="33"/>
      <c r="H80" s="34"/>
    </row>
    <row r="81" spans="1:8" s="2" customFormat="1" ht="16.899999999999999" customHeight="1">
      <c r="A81" s="33"/>
      <c r="B81" s="34"/>
      <c r="C81" s="227" t="s">
        <v>4768</v>
      </c>
      <c r="D81" s="33"/>
      <c r="E81" s="33"/>
      <c r="F81" s="33"/>
      <c r="G81" s="33"/>
      <c r="H81" s="34"/>
    </row>
    <row r="82" spans="1:8" s="2" customFormat="1" ht="16.899999999999999" customHeight="1">
      <c r="A82" s="33"/>
      <c r="B82" s="34"/>
      <c r="C82" s="225" t="s">
        <v>449</v>
      </c>
      <c r="D82" s="225" t="s">
        <v>450</v>
      </c>
      <c r="E82" s="18" t="s">
        <v>356</v>
      </c>
      <c r="F82" s="226">
        <v>177</v>
      </c>
      <c r="G82" s="33"/>
      <c r="H82" s="34"/>
    </row>
    <row r="83" spans="1:8" s="2" customFormat="1" ht="16.899999999999999" customHeight="1">
      <c r="A83" s="33"/>
      <c r="B83" s="34"/>
      <c r="C83" s="225" t="s">
        <v>359</v>
      </c>
      <c r="D83" s="225" t="s">
        <v>360</v>
      </c>
      <c r="E83" s="18" t="s">
        <v>356</v>
      </c>
      <c r="F83" s="226">
        <v>177</v>
      </c>
      <c r="G83" s="33"/>
      <c r="H83" s="34"/>
    </row>
    <row r="84" spans="1:8" s="2" customFormat="1" ht="16.899999999999999" customHeight="1">
      <c r="A84" s="33"/>
      <c r="B84" s="34"/>
      <c r="C84" s="225" t="s">
        <v>366</v>
      </c>
      <c r="D84" s="225" t="s">
        <v>367</v>
      </c>
      <c r="E84" s="18" t="s">
        <v>356</v>
      </c>
      <c r="F84" s="226">
        <v>177</v>
      </c>
      <c r="G84" s="33"/>
      <c r="H84" s="34"/>
    </row>
    <row r="85" spans="1:8" s="2" customFormat="1" ht="16.899999999999999" customHeight="1">
      <c r="A85" s="33"/>
      <c r="B85" s="34"/>
      <c r="C85" s="225" t="s">
        <v>354</v>
      </c>
      <c r="D85" s="225" t="s">
        <v>355</v>
      </c>
      <c r="E85" s="18" t="s">
        <v>356</v>
      </c>
      <c r="F85" s="226">
        <v>185.85</v>
      </c>
      <c r="G85" s="33"/>
      <c r="H85" s="34"/>
    </row>
    <row r="86" spans="1:8" s="2" customFormat="1" ht="16.899999999999999" customHeight="1">
      <c r="A86" s="33"/>
      <c r="B86" s="34"/>
      <c r="C86" s="225" t="s">
        <v>391</v>
      </c>
      <c r="D86" s="225" t="s">
        <v>392</v>
      </c>
      <c r="E86" s="18" t="s">
        <v>294</v>
      </c>
      <c r="F86" s="226">
        <v>38.94</v>
      </c>
      <c r="G86" s="33"/>
      <c r="H86" s="34"/>
    </row>
    <row r="87" spans="1:8" s="2" customFormat="1" ht="16.899999999999999" customHeight="1">
      <c r="A87" s="33"/>
      <c r="B87" s="34"/>
      <c r="C87" s="225" t="s">
        <v>435</v>
      </c>
      <c r="D87" s="225" t="s">
        <v>436</v>
      </c>
      <c r="E87" s="18" t="s">
        <v>356</v>
      </c>
      <c r="F87" s="226">
        <v>185.85</v>
      </c>
      <c r="G87" s="33"/>
      <c r="H87" s="34"/>
    </row>
    <row r="88" spans="1:8" s="2" customFormat="1" ht="16.899999999999999" customHeight="1">
      <c r="A88" s="33"/>
      <c r="B88" s="34"/>
      <c r="C88" s="225" t="s">
        <v>443</v>
      </c>
      <c r="D88" s="225" t="s">
        <v>444</v>
      </c>
      <c r="E88" s="18" t="s">
        <v>356</v>
      </c>
      <c r="F88" s="226">
        <v>177</v>
      </c>
      <c r="G88" s="33"/>
      <c r="H88" s="34"/>
    </row>
    <row r="89" spans="1:8" s="2" customFormat="1" ht="22.5">
      <c r="A89" s="33"/>
      <c r="B89" s="34"/>
      <c r="C89" s="225" t="s">
        <v>363</v>
      </c>
      <c r="D89" s="225" t="s">
        <v>364</v>
      </c>
      <c r="E89" s="18" t="s">
        <v>356</v>
      </c>
      <c r="F89" s="226">
        <v>177</v>
      </c>
      <c r="G89" s="33"/>
      <c r="H89" s="34"/>
    </row>
    <row r="90" spans="1:8" s="2" customFormat="1" ht="16.899999999999999" customHeight="1">
      <c r="A90" s="33"/>
      <c r="B90" s="34"/>
      <c r="C90" s="225" t="s">
        <v>381</v>
      </c>
      <c r="D90" s="225" t="s">
        <v>382</v>
      </c>
      <c r="E90" s="18" t="s">
        <v>372</v>
      </c>
      <c r="F90" s="226">
        <v>29.617999999999999</v>
      </c>
      <c r="G90" s="33"/>
      <c r="H90" s="34"/>
    </row>
    <row r="91" spans="1:8" s="2" customFormat="1" ht="26.45" customHeight="1">
      <c r="A91" s="33"/>
      <c r="B91" s="34"/>
      <c r="C91" s="220" t="s">
        <v>4770</v>
      </c>
      <c r="D91" s="220" t="s">
        <v>108</v>
      </c>
      <c r="E91" s="33"/>
      <c r="F91" s="33"/>
      <c r="G91" s="33"/>
      <c r="H91" s="34"/>
    </row>
    <row r="92" spans="1:8" s="2" customFormat="1" ht="16.899999999999999" customHeight="1">
      <c r="A92" s="33"/>
      <c r="B92" s="34"/>
      <c r="C92" s="221" t="s">
        <v>484</v>
      </c>
      <c r="D92" s="222" t="s">
        <v>1</v>
      </c>
      <c r="E92" s="223" t="s">
        <v>1</v>
      </c>
      <c r="F92" s="224">
        <v>472</v>
      </c>
      <c r="G92" s="33"/>
      <c r="H92" s="34"/>
    </row>
    <row r="93" spans="1:8" s="2" customFormat="1" ht="16.899999999999999" customHeight="1">
      <c r="A93" s="33"/>
      <c r="B93" s="34"/>
      <c r="C93" s="225" t="s">
        <v>1</v>
      </c>
      <c r="D93" s="225" t="s">
        <v>771</v>
      </c>
      <c r="E93" s="18" t="s">
        <v>1</v>
      </c>
      <c r="F93" s="226">
        <v>472</v>
      </c>
      <c r="G93" s="33"/>
      <c r="H93" s="34"/>
    </row>
    <row r="94" spans="1:8" s="2" customFormat="1" ht="16.899999999999999" customHeight="1">
      <c r="A94" s="33"/>
      <c r="B94" s="34"/>
      <c r="C94" s="225" t="s">
        <v>484</v>
      </c>
      <c r="D94" s="225" t="s">
        <v>190</v>
      </c>
      <c r="E94" s="18" t="s">
        <v>1</v>
      </c>
      <c r="F94" s="226">
        <v>472</v>
      </c>
      <c r="G94" s="33"/>
      <c r="H94" s="34"/>
    </row>
    <row r="95" spans="1:8" s="2" customFormat="1" ht="16.899999999999999" customHeight="1">
      <c r="A95" s="33"/>
      <c r="B95" s="34"/>
      <c r="C95" s="227" t="s">
        <v>4768</v>
      </c>
      <c r="D95" s="33"/>
      <c r="E95" s="33"/>
      <c r="F95" s="33"/>
      <c r="G95" s="33"/>
      <c r="H95" s="34"/>
    </row>
    <row r="96" spans="1:8" s="2" customFormat="1" ht="16.899999999999999" customHeight="1">
      <c r="A96" s="33"/>
      <c r="B96" s="34"/>
      <c r="C96" s="225" t="s">
        <v>768</v>
      </c>
      <c r="D96" s="225" t="s">
        <v>769</v>
      </c>
      <c r="E96" s="18" t="s">
        <v>346</v>
      </c>
      <c r="F96" s="226">
        <v>472</v>
      </c>
      <c r="G96" s="33"/>
      <c r="H96" s="34"/>
    </row>
    <row r="97" spans="1:8" s="2" customFormat="1" ht="16.899999999999999" customHeight="1">
      <c r="A97" s="33"/>
      <c r="B97" s="34"/>
      <c r="C97" s="225" t="s">
        <v>773</v>
      </c>
      <c r="D97" s="225" t="s">
        <v>774</v>
      </c>
      <c r="E97" s="18" t="s">
        <v>294</v>
      </c>
      <c r="F97" s="226">
        <v>84.614000000000004</v>
      </c>
      <c r="G97" s="33"/>
      <c r="H97" s="34"/>
    </row>
    <row r="98" spans="1:8" s="2" customFormat="1" ht="16.899999999999999" customHeight="1">
      <c r="A98" s="33"/>
      <c r="B98" s="34"/>
      <c r="C98" s="225" t="s">
        <v>762</v>
      </c>
      <c r="D98" s="225" t="s">
        <v>763</v>
      </c>
      <c r="E98" s="18" t="s">
        <v>294</v>
      </c>
      <c r="F98" s="226">
        <v>17.7</v>
      </c>
      <c r="G98" s="33"/>
      <c r="H98" s="34"/>
    </row>
    <row r="99" spans="1:8" s="2" customFormat="1" ht="16.899999999999999" customHeight="1">
      <c r="A99" s="33"/>
      <c r="B99" s="34"/>
      <c r="C99" s="221" t="s">
        <v>486</v>
      </c>
      <c r="D99" s="222" t="s">
        <v>1</v>
      </c>
      <c r="E99" s="223" t="s">
        <v>1</v>
      </c>
      <c r="F99" s="224">
        <v>635</v>
      </c>
      <c r="G99" s="33"/>
      <c r="H99" s="34"/>
    </row>
    <row r="100" spans="1:8" s="2" customFormat="1" ht="16.899999999999999" customHeight="1">
      <c r="A100" s="33"/>
      <c r="B100" s="34"/>
      <c r="C100" s="225" t="s">
        <v>1</v>
      </c>
      <c r="D100" s="225" t="s">
        <v>551</v>
      </c>
      <c r="E100" s="18" t="s">
        <v>1</v>
      </c>
      <c r="F100" s="226">
        <v>0</v>
      </c>
      <c r="G100" s="33"/>
      <c r="H100" s="34"/>
    </row>
    <row r="101" spans="1:8" s="2" customFormat="1" ht="22.5">
      <c r="A101" s="33"/>
      <c r="B101" s="34"/>
      <c r="C101" s="225" t="s">
        <v>1</v>
      </c>
      <c r="D101" s="225" t="s">
        <v>552</v>
      </c>
      <c r="E101" s="18" t="s">
        <v>1</v>
      </c>
      <c r="F101" s="226">
        <v>0</v>
      </c>
      <c r="G101" s="33"/>
      <c r="H101" s="34"/>
    </row>
    <row r="102" spans="1:8" s="2" customFormat="1" ht="16.899999999999999" customHeight="1">
      <c r="A102" s="33"/>
      <c r="B102" s="34"/>
      <c r="C102" s="225" t="s">
        <v>1</v>
      </c>
      <c r="D102" s="225" t="s">
        <v>543</v>
      </c>
      <c r="E102" s="18" t="s">
        <v>1</v>
      </c>
      <c r="F102" s="226">
        <v>0</v>
      </c>
      <c r="G102" s="33"/>
      <c r="H102" s="34"/>
    </row>
    <row r="103" spans="1:8" s="2" customFormat="1" ht="16.899999999999999" customHeight="1">
      <c r="A103" s="33"/>
      <c r="B103" s="34"/>
      <c r="C103" s="225" t="s">
        <v>1</v>
      </c>
      <c r="D103" s="225" t="s">
        <v>553</v>
      </c>
      <c r="E103" s="18" t="s">
        <v>1</v>
      </c>
      <c r="F103" s="226">
        <v>28.2</v>
      </c>
      <c r="G103" s="33"/>
      <c r="H103" s="34"/>
    </row>
    <row r="104" spans="1:8" s="2" customFormat="1" ht="16.899999999999999" customHeight="1">
      <c r="A104" s="33"/>
      <c r="B104" s="34"/>
      <c r="C104" s="225" t="s">
        <v>1</v>
      </c>
      <c r="D104" s="225" t="s">
        <v>554</v>
      </c>
      <c r="E104" s="18" t="s">
        <v>1</v>
      </c>
      <c r="F104" s="226">
        <v>606.79999999999995</v>
      </c>
      <c r="G104" s="33"/>
      <c r="H104" s="34"/>
    </row>
    <row r="105" spans="1:8" s="2" customFormat="1" ht="16.899999999999999" customHeight="1">
      <c r="A105" s="33"/>
      <c r="B105" s="34"/>
      <c r="C105" s="225" t="s">
        <v>486</v>
      </c>
      <c r="D105" s="225" t="s">
        <v>190</v>
      </c>
      <c r="E105" s="18" t="s">
        <v>1</v>
      </c>
      <c r="F105" s="226">
        <v>635</v>
      </c>
      <c r="G105" s="33"/>
      <c r="H105" s="34"/>
    </row>
    <row r="106" spans="1:8" s="2" customFormat="1" ht="16.899999999999999" customHeight="1">
      <c r="A106" s="33"/>
      <c r="B106" s="34"/>
      <c r="C106" s="227" t="s">
        <v>4768</v>
      </c>
      <c r="D106" s="33"/>
      <c r="E106" s="33"/>
      <c r="F106" s="33"/>
      <c r="G106" s="33"/>
      <c r="H106" s="34"/>
    </row>
    <row r="107" spans="1:8" s="2" customFormat="1" ht="16.899999999999999" customHeight="1">
      <c r="A107" s="33"/>
      <c r="B107" s="34"/>
      <c r="C107" s="225" t="s">
        <v>548</v>
      </c>
      <c r="D107" s="225" t="s">
        <v>549</v>
      </c>
      <c r="E107" s="18" t="s">
        <v>346</v>
      </c>
      <c r="F107" s="226">
        <v>635</v>
      </c>
      <c r="G107" s="33"/>
      <c r="H107" s="34"/>
    </row>
    <row r="108" spans="1:8" s="2" customFormat="1" ht="16.899999999999999" customHeight="1">
      <c r="A108" s="33"/>
      <c r="B108" s="34"/>
      <c r="C108" s="225" t="s">
        <v>555</v>
      </c>
      <c r="D108" s="225" t="s">
        <v>556</v>
      </c>
      <c r="E108" s="18" t="s">
        <v>356</v>
      </c>
      <c r="F108" s="226">
        <v>69.849999999999994</v>
      </c>
      <c r="G108" s="33"/>
      <c r="H108" s="34"/>
    </row>
    <row r="109" spans="1:8" s="2" customFormat="1" ht="16.899999999999999" customHeight="1">
      <c r="A109" s="33"/>
      <c r="B109" s="34"/>
      <c r="C109" s="221" t="s">
        <v>4771</v>
      </c>
      <c r="D109" s="222" t="s">
        <v>1</v>
      </c>
      <c r="E109" s="223" t="s">
        <v>1</v>
      </c>
      <c r="F109" s="224">
        <v>1131.769</v>
      </c>
      <c r="G109" s="33"/>
      <c r="H109" s="34"/>
    </row>
    <row r="110" spans="1:8" s="2" customFormat="1" ht="16.899999999999999" customHeight="1">
      <c r="A110" s="33"/>
      <c r="B110" s="34"/>
      <c r="C110" s="225" t="s">
        <v>1</v>
      </c>
      <c r="D110" s="225" t="s">
        <v>4772</v>
      </c>
      <c r="E110" s="18" t="s">
        <v>1</v>
      </c>
      <c r="F110" s="226">
        <v>288.85599999999999</v>
      </c>
      <c r="G110" s="33"/>
      <c r="H110" s="34"/>
    </row>
    <row r="111" spans="1:8" s="2" customFormat="1" ht="16.899999999999999" customHeight="1">
      <c r="A111" s="33"/>
      <c r="B111" s="34"/>
      <c r="C111" s="225" t="s">
        <v>1</v>
      </c>
      <c r="D111" s="225" t="s">
        <v>4773</v>
      </c>
      <c r="E111" s="18" t="s">
        <v>1</v>
      </c>
      <c r="F111" s="226">
        <v>842.91300000000001</v>
      </c>
      <c r="G111" s="33"/>
      <c r="H111" s="34"/>
    </row>
    <row r="112" spans="1:8" s="2" customFormat="1" ht="16.899999999999999" customHeight="1">
      <c r="A112" s="33"/>
      <c r="B112" s="34"/>
      <c r="C112" s="225" t="s">
        <v>4771</v>
      </c>
      <c r="D112" s="225" t="s">
        <v>190</v>
      </c>
      <c r="E112" s="18" t="s">
        <v>1</v>
      </c>
      <c r="F112" s="226">
        <v>1131.769</v>
      </c>
      <c r="G112" s="33"/>
      <c r="H112" s="34"/>
    </row>
    <row r="113" spans="1:8" s="2" customFormat="1" ht="16.899999999999999" customHeight="1">
      <c r="A113" s="33"/>
      <c r="B113" s="34"/>
      <c r="C113" s="221" t="s">
        <v>782</v>
      </c>
      <c r="D113" s="222" t="s">
        <v>1</v>
      </c>
      <c r="E113" s="223" t="s">
        <v>1</v>
      </c>
      <c r="F113" s="224">
        <v>84.614000000000004</v>
      </c>
      <c r="G113" s="33"/>
      <c r="H113" s="34"/>
    </row>
    <row r="114" spans="1:8" s="2" customFormat="1" ht="16.899999999999999" customHeight="1">
      <c r="A114" s="33"/>
      <c r="B114" s="34"/>
      <c r="C114" s="225" t="s">
        <v>1</v>
      </c>
      <c r="D114" s="225" t="s">
        <v>776</v>
      </c>
      <c r="E114" s="18" t="s">
        <v>1</v>
      </c>
      <c r="F114" s="226">
        <v>0</v>
      </c>
      <c r="G114" s="33"/>
      <c r="H114" s="34"/>
    </row>
    <row r="115" spans="1:8" s="2" customFormat="1" ht="16.899999999999999" customHeight="1">
      <c r="A115" s="33"/>
      <c r="B115" s="34"/>
      <c r="C115" s="225" t="s">
        <v>1</v>
      </c>
      <c r="D115" s="225" t="s">
        <v>777</v>
      </c>
      <c r="E115" s="18" t="s">
        <v>1</v>
      </c>
      <c r="F115" s="226">
        <v>0</v>
      </c>
      <c r="G115" s="33"/>
      <c r="H115" s="34"/>
    </row>
    <row r="116" spans="1:8" s="2" customFormat="1" ht="16.899999999999999" customHeight="1">
      <c r="A116" s="33"/>
      <c r="B116" s="34"/>
      <c r="C116" s="225" t="s">
        <v>1</v>
      </c>
      <c r="D116" s="225" t="s">
        <v>778</v>
      </c>
      <c r="E116" s="18" t="s">
        <v>1</v>
      </c>
      <c r="F116" s="226">
        <v>106.8</v>
      </c>
      <c r="G116" s="33"/>
      <c r="H116" s="34"/>
    </row>
    <row r="117" spans="1:8" s="2" customFormat="1" ht="16.899999999999999" customHeight="1">
      <c r="A117" s="33"/>
      <c r="B117" s="34"/>
      <c r="C117" s="225" t="s">
        <v>1</v>
      </c>
      <c r="D117" s="225" t="s">
        <v>779</v>
      </c>
      <c r="E117" s="18" t="s">
        <v>1</v>
      </c>
      <c r="F117" s="226">
        <v>0</v>
      </c>
      <c r="G117" s="33"/>
      <c r="H117" s="34"/>
    </row>
    <row r="118" spans="1:8" s="2" customFormat="1" ht="16.899999999999999" customHeight="1">
      <c r="A118" s="33"/>
      <c r="B118" s="34"/>
      <c r="C118" s="225" t="s">
        <v>1</v>
      </c>
      <c r="D118" s="225" t="s">
        <v>780</v>
      </c>
      <c r="E118" s="18" t="s">
        <v>1</v>
      </c>
      <c r="F118" s="226">
        <v>-17.7</v>
      </c>
      <c r="G118" s="33"/>
      <c r="H118" s="34"/>
    </row>
    <row r="119" spans="1:8" s="2" customFormat="1" ht="16.899999999999999" customHeight="1">
      <c r="A119" s="33"/>
      <c r="B119" s="34"/>
      <c r="C119" s="225" t="s">
        <v>1</v>
      </c>
      <c r="D119" s="225" t="s">
        <v>781</v>
      </c>
      <c r="E119" s="18" t="s">
        <v>1</v>
      </c>
      <c r="F119" s="226">
        <v>-4.4859999999999998</v>
      </c>
      <c r="G119" s="33"/>
      <c r="H119" s="34"/>
    </row>
    <row r="120" spans="1:8" s="2" customFormat="1" ht="16.899999999999999" customHeight="1">
      <c r="A120" s="33"/>
      <c r="B120" s="34"/>
      <c r="C120" s="225" t="s">
        <v>782</v>
      </c>
      <c r="D120" s="225" t="s">
        <v>190</v>
      </c>
      <c r="E120" s="18" t="s">
        <v>1</v>
      </c>
      <c r="F120" s="226">
        <v>84.614000000000004</v>
      </c>
      <c r="G120" s="33"/>
      <c r="H120" s="34"/>
    </row>
    <row r="121" spans="1:8" s="2" customFormat="1" ht="16.899999999999999" customHeight="1">
      <c r="A121" s="33"/>
      <c r="B121" s="34"/>
      <c r="C121" s="221" t="s">
        <v>488</v>
      </c>
      <c r="D121" s="222" t="s">
        <v>1</v>
      </c>
      <c r="E121" s="223" t="s">
        <v>1</v>
      </c>
      <c r="F121" s="224">
        <v>821.25199999999995</v>
      </c>
      <c r="G121" s="33"/>
      <c r="H121" s="34"/>
    </row>
    <row r="122" spans="1:8" s="2" customFormat="1" ht="16.899999999999999" customHeight="1">
      <c r="A122" s="33"/>
      <c r="B122" s="34"/>
      <c r="C122" s="225" t="s">
        <v>1</v>
      </c>
      <c r="D122" s="225" t="s">
        <v>678</v>
      </c>
      <c r="E122" s="18" t="s">
        <v>1</v>
      </c>
      <c r="F122" s="226">
        <v>0</v>
      </c>
      <c r="G122" s="33"/>
      <c r="H122" s="34"/>
    </row>
    <row r="123" spans="1:8" s="2" customFormat="1" ht="16.899999999999999" customHeight="1">
      <c r="A123" s="33"/>
      <c r="B123" s="34"/>
      <c r="C123" s="225" t="s">
        <v>1</v>
      </c>
      <c r="D123" s="225" t="s">
        <v>679</v>
      </c>
      <c r="E123" s="18" t="s">
        <v>1</v>
      </c>
      <c r="F123" s="226">
        <v>821.25199999999995</v>
      </c>
      <c r="G123" s="33"/>
      <c r="H123" s="34"/>
    </row>
    <row r="124" spans="1:8" s="2" customFormat="1" ht="16.899999999999999" customHeight="1">
      <c r="A124" s="33"/>
      <c r="B124" s="34"/>
      <c r="C124" s="225" t="s">
        <v>488</v>
      </c>
      <c r="D124" s="225" t="s">
        <v>190</v>
      </c>
      <c r="E124" s="18" t="s">
        <v>1</v>
      </c>
      <c r="F124" s="226">
        <v>821.25199999999995</v>
      </c>
      <c r="G124" s="33"/>
      <c r="H124" s="34"/>
    </row>
    <row r="125" spans="1:8" s="2" customFormat="1" ht="16.899999999999999" customHeight="1">
      <c r="A125" s="33"/>
      <c r="B125" s="34"/>
      <c r="C125" s="227" t="s">
        <v>4768</v>
      </c>
      <c r="D125" s="33"/>
      <c r="E125" s="33"/>
      <c r="F125" s="33"/>
      <c r="G125" s="33"/>
      <c r="H125" s="34"/>
    </row>
    <row r="126" spans="1:8" s="2" customFormat="1" ht="22.5">
      <c r="A126" s="33"/>
      <c r="B126" s="34"/>
      <c r="C126" s="225" t="s">
        <v>670</v>
      </c>
      <c r="D126" s="225" t="s">
        <v>671</v>
      </c>
      <c r="E126" s="18" t="s">
        <v>294</v>
      </c>
      <c r="F126" s="226">
        <v>16.425000000000001</v>
      </c>
      <c r="G126" s="33"/>
      <c r="H126" s="34"/>
    </row>
    <row r="127" spans="1:8" s="2" customFormat="1" ht="22.5">
      <c r="A127" s="33"/>
      <c r="B127" s="34"/>
      <c r="C127" s="225" t="s">
        <v>675</v>
      </c>
      <c r="D127" s="225" t="s">
        <v>676</v>
      </c>
      <c r="E127" s="18" t="s">
        <v>294</v>
      </c>
      <c r="F127" s="226">
        <v>1417.789</v>
      </c>
      <c r="G127" s="33"/>
      <c r="H127" s="34"/>
    </row>
    <row r="128" spans="1:8" s="2" customFormat="1" ht="22.5">
      <c r="A128" s="33"/>
      <c r="B128" s="34"/>
      <c r="C128" s="225" t="s">
        <v>684</v>
      </c>
      <c r="D128" s="225" t="s">
        <v>685</v>
      </c>
      <c r="E128" s="18" t="s">
        <v>294</v>
      </c>
      <c r="F128" s="226">
        <v>164.25</v>
      </c>
      <c r="G128" s="33"/>
      <c r="H128" s="34"/>
    </row>
    <row r="129" spans="1:8" s="2" customFormat="1" ht="22.5">
      <c r="A129" s="33"/>
      <c r="B129" s="34"/>
      <c r="C129" s="225" t="s">
        <v>689</v>
      </c>
      <c r="D129" s="225" t="s">
        <v>690</v>
      </c>
      <c r="E129" s="18" t="s">
        <v>294</v>
      </c>
      <c r="F129" s="226">
        <v>65.7</v>
      </c>
      <c r="G129" s="33"/>
      <c r="H129" s="34"/>
    </row>
    <row r="130" spans="1:8" s="2" customFormat="1" ht="22.5">
      <c r="A130" s="33"/>
      <c r="B130" s="34"/>
      <c r="C130" s="225" t="s">
        <v>395</v>
      </c>
      <c r="D130" s="225" t="s">
        <v>396</v>
      </c>
      <c r="E130" s="18" t="s">
        <v>294</v>
      </c>
      <c r="F130" s="226">
        <v>1536.1659999999999</v>
      </c>
      <c r="G130" s="33"/>
      <c r="H130" s="34"/>
    </row>
    <row r="131" spans="1:8" s="2" customFormat="1" ht="22.5">
      <c r="A131" s="33"/>
      <c r="B131" s="34"/>
      <c r="C131" s="225" t="s">
        <v>718</v>
      </c>
      <c r="D131" s="225" t="s">
        <v>719</v>
      </c>
      <c r="E131" s="18" t="s">
        <v>294</v>
      </c>
      <c r="F131" s="226">
        <v>269.59800000000001</v>
      </c>
      <c r="G131" s="33"/>
      <c r="H131" s="34"/>
    </row>
    <row r="132" spans="1:8" s="2" customFormat="1" ht="16.899999999999999" customHeight="1">
      <c r="A132" s="33"/>
      <c r="B132" s="34"/>
      <c r="C132" s="225" t="s">
        <v>398</v>
      </c>
      <c r="D132" s="225" t="s">
        <v>399</v>
      </c>
      <c r="E132" s="18" t="s">
        <v>294</v>
      </c>
      <c r="F132" s="226">
        <v>1805.7639999999999</v>
      </c>
      <c r="G132" s="33"/>
      <c r="H132" s="34"/>
    </row>
    <row r="133" spans="1:8" s="2" customFormat="1" ht="16.899999999999999" customHeight="1">
      <c r="A133" s="33"/>
      <c r="B133" s="34"/>
      <c r="C133" s="225" t="s">
        <v>724</v>
      </c>
      <c r="D133" s="225" t="s">
        <v>725</v>
      </c>
      <c r="E133" s="18" t="s">
        <v>294</v>
      </c>
      <c r="F133" s="226">
        <v>620.07600000000002</v>
      </c>
      <c r="G133" s="33"/>
      <c r="H133" s="34"/>
    </row>
    <row r="134" spans="1:8" s="2" customFormat="1" ht="16.899999999999999" customHeight="1">
      <c r="A134" s="33"/>
      <c r="B134" s="34"/>
      <c r="C134" s="225" t="s">
        <v>734</v>
      </c>
      <c r="D134" s="225" t="s">
        <v>735</v>
      </c>
      <c r="E134" s="18" t="s">
        <v>294</v>
      </c>
      <c r="F134" s="226">
        <v>53.92</v>
      </c>
      <c r="G134" s="33"/>
      <c r="H134" s="34"/>
    </row>
    <row r="135" spans="1:8" s="2" customFormat="1" ht="16.899999999999999" customHeight="1">
      <c r="A135" s="33"/>
      <c r="B135" s="34"/>
      <c r="C135" s="225" t="s">
        <v>740</v>
      </c>
      <c r="D135" s="225" t="s">
        <v>741</v>
      </c>
      <c r="E135" s="18" t="s">
        <v>294</v>
      </c>
      <c r="F135" s="226">
        <v>1131.769</v>
      </c>
      <c r="G135" s="33"/>
      <c r="H135" s="34"/>
    </row>
    <row r="136" spans="1:8" s="2" customFormat="1" ht="16.899999999999999" customHeight="1">
      <c r="A136" s="33"/>
      <c r="B136" s="34"/>
      <c r="C136" s="221" t="s">
        <v>4773</v>
      </c>
      <c r="D136" s="222" t="s">
        <v>1</v>
      </c>
      <c r="E136" s="223" t="s">
        <v>1</v>
      </c>
      <c r="F136" s="224">
        <v>842.91300000000001</v>
      </c>
      <c r="G136" s="33"/>
      <c r="H136" s="34"/>
    </row>
    <row r="137" spans="1:8" s="2" customFormat="1" ht="16.899999999999999" customHeight="1">
      <c r="A137" s="33"/>
      <c r="B137" s="34"/>
      <c r="C137" s="225" t="s">
        <v>1</v>
      </c>
      <c r="D137" s="225" t="s">
        <v>681</v>
      </c>
      <c r="E137" s="18" t="s">
        <v>1</v>
      </c>
      <c r="F137" s="226">
        <v>0</v>
      </c>
      <c r="G137" s="33"/>
      <c r="H137" s="34"/>
    </row>
    <row r="138" spans="1:8" s="2" customFormat="1" ht="16.899999999999999" customHeight="1">
      <c r="A138" s="33"/>
      <c r="B138" s="34"/>
      <c r="C138" s="225" t="s">
        <v>4773</v>
      </c>
      <c r="D138" s="225" t="s">
        <v>682</v>
      </c>
      <c r="E138" s="18" t="s">
        <v>1</v>
      </c>
      <c r="F138" s="226">
        <v>842.91300000000001</v>
      </c>
      <c r="G138" s="33"/>
      <c r="H138" s="34"/>
    </row>
    <row r="139" spans="1:8" s="2" customFormat="1" ht="16.899999999999999" customHeight="1">
      <c r="A139" s="33"/>
      <c r="B139" s="34"/>
      <c r="C139" s="221" t="s">
        <v>4774</v>
      </c>
      <c r="D139" s="222" t="s">
        <v>1</v>
      </c>
      <c r="E139" s="223" t="s">
        <v>1</v>
      </c>
      <c r="F139" s="224">
        <v>1805.7650000000001</v>
      </c>
      <c r="G139" s="33"/>
      <c r="H139" s="34"/>
    </row>
    <row r="140" spans="1:8" s="2" customFormat="1" ht="16.899999999999999" customHeight="1">
      <c r="A140" s="33"/>
      <c r="B140" s="34"/>
      <c r="C140" s="225" t="s">
        <v>1</v>
      </c>
      <c r="D140" s="225" t="s">
        <v>4775</v>
      </c>
      <c r="E140" s="18" t="s">
        <v>1</v>
      </c>
      <c r="F140" s="226">
        <v>0</v>
      </c>
      <c r="G140" s="33"/>
      <c r="H140" s="34"/>
    </row>
    <row r="141" spans="1:8" s="2" customFormat="1" ht="16.899999999999999" customHeight="1">
      <c r="A141" s="33"/>
      <c r="B141" s="34"/>
      <c r="C141" s="225" t="s">
        <v>1</v>
      </c>
      <c r="D141" s="225" t="s">
        <v>4776</v>
      </c>
      <c r="E141" s="18" t="s">
        <v>1</v>
      </c>
      <c r="F141" s="226">
        <v>1805.7650000000001</v>
      </c>
      <c r="G141" s="33"/>
      <c r="H141" s="34"/>
    </row>
    <row r="142" spans="1:8" s="2" customFormat="1" ht="16.899999999999999" customHeight="1">
      <c r="A142" s="33"/>
      <c r="B142" s="34"/>
      <c r="C142" s="225" t="s">
        <v>4774</v>
      </c>
      <c r="D142" s="225" t="s">
        <v>190</v>
      </c>
      <c r="E142" s="18" t="s">
        <v>1</v>
      </c>
      <c r="F142" s="226">
        <v>1805.7650000000001</v>
      </c>
      <c r="G142" s="33"/>
      <c r="H142" s="34"/>
    </row>
    <row r="143" spans="1:8" s="2" customFormat="1" ht="16.899999999999999" customHeight="1">
      <c r="A143" s="33"/>
      <c r="B143" s="34"/>
      <c r="C143" s="221" t="s">
        <v>490</v>
      </c>
      <c r="D143" s="222" t="s">
        <v>1</v>
      </c>
      <c r="E143" s="223" t="s">
        <v>1</v>
      </c>
      <c r="F143" s="224">
        <v>1636.258</v>
      </c>
      <c r="G143" s="33"/>
      <c r="H143" s="34"/>
    </row>
    <row r="144" spans="1:8" s="2" customFormat="1" ht="16.899999999999999" customHeight="1">
      <c r="A144" s="33"/>
      <c r="B144" s="34"/>
      <c r="C144" s="225" t="s">
        <v>1</v>
      </c>
      <c r="D144" s="225" t="s">
        <v>606</v>
      </c>
      <c r="E144" s="18" t="s">
        <v>1</v>
      </c>
      <c r="F144" s="226">
        <v>1673.442</v>
      </c>
      <c r="G144" s="33"/>
      <c r="H144" s="34"/>
    </row>
    <row r="145" spans="1:8" s="2" customFormat="1" ht="16.899999999999999" customHeight="1">
      <c r="A145" s="33"/>
      <c r="B145" s="34"/>
      <c r="C145" s="225" t="s">
        <v>1</v>
      </c>
      <c r="D145" s="225" t="s">
        <v>607</v>
      </c>
      <c r="E145" s="18" t="s">
        <v>1</v>
      </c>
      <c r="F145" s="226">
        <v>-29.681999999999999</v>
      </c>
      <c r="G145" s="33"/>
      <c r="H145" s="34"/>
    </row>
    <row r="146" spans="1:8" s="2" customFormat="1" ht="16.899999999999999" customHeight="1">
      <c r="A146" s="33"/>
      <c r="B146" s="34"/>
      <c r="C146" s="225" t="s">
        <v>1</v>
      </c>
      <c r="D146" s="225" t="s">
        <v>608</v>
      </c>
      <c r="E146" s="18" t="s">
        <v>1</v>
      </c>
      <c r="F146" s="226">
        <v>-7.5019999999999998</v>
      </c>
      <c r="G146" s="33"/>
      <c r="H146" s="34"/>
    </row>
    <row r="147" spans="1:8" s="2" customFormat="1" ht="16.899999999999999" customHeight="1">
      <c r="A147" s="33"/>
      <c r="B147" s="34"/>
      <c r="C147" s="225" t="s">
        <v>490</v>
      </c>
      <c r="D147" s="225" t="s">
        <v>190</v>
      </c>
      <c r="E147" s="18" t="s">
        <v>1</v>
      </c>
      <c r="F147" s="226">
        <v>1636.258</v>
      </c>
      <c r="G147" s="33"/>
      <c r="H147" s="34"/>
    </row>
    <row r="148" spans="1:8" s="2" customFormat="1" ht="16.899999999999999" customHeight="1">
      <c r="A148" s="33"/>
      <c r="B148" s="34"/>
      <c r="C148" s="227" t="s">
        <v>4768</v>
      </c>
      <c r="D148" s="33"/>
      <c r="E148" s="33"/>
      <c r="F148" s="33"/>
      <c r="G148" s="33"/>
      <c r="H148" s="34"/>
    </row>
    <row r="149" spans="1:8" s="2" customFormat="1" ht="16.899999999999999" customHeight="1">
      <c r="A149" s="33"/>
      <c r="B149" s="34"/>
      <c r="C149" s="225" t="s">
        <v>370</v>
      </c>
      <c r="D149" s="225" t="s">
        <v>371</v>
      </c>
      <c r="E149" s="18" t="s">
        <v>372</v>
      </c>
      <c r="F149" s="226">
        <v>1636.258</v>
      </c>
      <c r="G149" s="33"/>
      <c r="H149" s="34"/>
    </row>
    <row r="150" spans="1:8" s="2" customFormat="1" ht="16.899999999999999" customHeight="1">
      <c r="A150" s="33"/>
      <c r="B150" s="34"/>
      <c r="C150" s="225" t="s">
        <v>378</v>
      </c>
      <c r="D150" s="225" t="s">
        <v>379</v>
      </c>
      <c r="E150" s="18" t="s">
        <v>372</v>
      </c>
      <c r="F150" s="226">
        <v>1636.258</v>
      </c>
      <c r="G150" s="33"/>
      <c r="H150" s="34"/>
    </row>
    <row r="151" spans="1:8" s="2" customFormat="1" ht="16.899999999999999" customHeight="1">
      <c r="A151" s="33"/>
      <c r="B151" s="34"/>
      <c r="C151" s="221" t="s">
        <v>492</v>
      </c>
      <c r="D151" s="222" t="s">
        <v>1</v>
      </c>
      <c r="E151" s="223" t="s">
        <v>1</v>
      </c>
      <c r="F151" s="224">
        <v>29.681999999999999</v>
      </c>
      <c r="G151" s="33"/>
      <c r="H151" s="34"/>
    </row>
    <row r="152" spans="1:8" s="2" customFormat="1" ht="16.899999999999999" customHeight="1">
      <c r="A152" s="33"/>
      <c r="B152" s="34"/>
      <c r="C152" s="225" t="s">
        <v>1</v>
      </c>
      <c r="D152" s="225" t="s">
        <v>560</v>
      </c>
      <c r="E152" s="18" t="s">
        <v>1</v>
      </c>
      <c r="F152" s="226">
        <v>0</v>
      </c>
      <c r="G152" s="33"/>
      <c r="H152" s="34"/>
    </row>
    <row r="153" spans="1:8" s="2" customFormat="1" ht="16.899999999999999" customHeight="1">
      <c r="A153" s="33"/>
      <c r="B153" s="34"/>
      <c r="C153" s="225" t="s">
        <v>1</v>
      </c>
      <c r="D153" s="225" t="s">
        <v>561</v>
      </c>
      <c r="E153" s="18" t="s">
        <v>1</v>
      </c>
      <c r="F153" s="226">
        <v>0</v>
      </c>
      <c r="G153" s="33"/>
      <c r="H153" s="34"/>
    </row>
    <row r="154" spans="1:8" s="2" customFormat="1" ht="16.899999999999999" customHeight="1">
      <c r="A154" s="33"/>
      <c r="B154" s="34"/>
      <c r="C154" s="225" t="s">
        <v>1</v>
      </c>
      <c r="D154" s="225" t="s">
        <v>562</v>
      </c>
      <c r="E154" s="18" t="s">
        <v>1</v>
      </c>
      <c r="F154" s="226">
        <v>19.902999999999999</v>
      </c>
      <c r="G154" s="33"/>
      <c r="H154" s="34"/>
    </row>
    <row r="155" spans="1:8" s="2" customFormat="1" ht="16.899999999999999" customHeight="1">
      <c r="A155" s="33"/>
      <c r="B155" s="34"/>
      <c r="C155" s="225" t="s">
        <v>1</v>
      </c>
      <c r="D155" s="225" t="s">
        <v>563</v>
      </c>
      <c r="E155" s="18" t="s">
        <v>1</v>
      </c>
      <c r="F155" s="226">
        <v>0</v>
      </c>
      <c r="G155" s="33"/>
      <c r="H155" s="34"/>
    </row>
    <row r="156" spans="1:8" s="2" customFormat="1" ht="16.899999999999999" customHeight="1">
      <c r="A156" s="33"/>
      <c r="B156" s="34"/>
      <c r="C156" s="225" t="s">
        <v>1</v>
      </c>
      <c r="D156" s="225" t="s">
        <v>564</v>
      </c>
      <c r="E156" s="18" t="s">
        <v>1</v>
      </c>
      <c r="F156" s="226">
        <v>9.7789999999999999</v>
      </c>
      <c r="G156" s="33"/>
      <c r="H156" s="34"/>
    </row>
    <row r="157" spans="1:8" s="2" customFormat="1" ht="16.899999999999999" customHeight="1">
      <c r="A157" s="33"/>
      <c r="B157" s="34"/>
      <c r="C157" s="225" t="s">
        <v>492</v>
      </c>
      <c r="D157" s="225" t="s">
        <v>190</v>
      </c>
      <c r="E157" s="18" t="s">
        <v>1</v>
      </c>
      <c r="F157" s="226">
        <v>29.681999999999999</v>
      </c>
      <c r="G157" s="33"/>
      <c r="H157" s="34"/>
    </row>
    <row r="158" spans="1:8" s="2" customFormat="1" ht="16.899999999999999" customHeight="1">
      <c r="A158" s="33"/>
      <c r="B158" s="34"/>
      <c r="C158" s="227" t="s">
        <v>4768</v>
      </c>
      <c r="D158" s="33"/>
      <c r="E158" s="33"/>
      <c r="F158" s="33"/>
      <c r="G158" s="33"/>
      <c r="H158" s="34"/>
    </row>
    <row r="159" spans="1:8" s="2" customFormat="1" ht="16.899999999999999" customHeight="1">
      <c r="A159" s="33"/>
      <c r="B159" s="34"/>
      <c r="C159" s="225" t="s">
        <v>370</v>
      </c>
      <c r="D159" s="225" t="s">
        <v>371</v>
      </c>
      <c r="E159" s="18" t="s">
        <v>372</v>
      </c>
      <c r="F159" s="226">
        <v>29.681999999999999</v>
      </c>
      <c r="G159" s="33"/>
      <c r="H159" s="34"/>
    </row>
    <row r="160" spans="1:8" s="2" customFormat="1" ht="16.899999999999999" customHeight="1">
      <c r="A160" s="33"/>
      <c r="B160" s="34"/>
      <c r="C160" s="225" t="s">
        <v>370</v>
      </c>
      <c r="D160" s="225" t="s">
        <v>371</v>
      </c>
      <c r="E160" s="18" t="s">
        <v>372</v>
      </c>
      <c r="F160" s="226">
        <v>1636.258</v>
      </c>
      <c r="G160" s="33"/>
      <c r="H160" s="34"/>
    </row>
    <row r="161" spans="1:8" s="2" customFormat="1" ht="16.899999999999999" customHeight="1">
      <c r="A161" s="33"/>
      <c r="B161" s="34"/>
      <c r="C161" s="221" t="s">
        <v>494</v>
      </c>
      <c r="D161" s="222" t="s">
        <v>1</v>
      </c>
      <c r="E161" s="223" t="s">
        <v>1</v>
      </c>
      <c r="F161" s="224">
        <v>7.5019999999999998</v>
      </c>
      <c r="G161" s="33"/>
      <c r="H161" s="34"/>
    </row>
    <row r="162" spans="1:8" s="2" customFormat="1" ht="16.899999999999999" customHeight="1">
      <c r="A162" s="33"/>
      <c r="B162" s="34"/>
      <c r="C162" s="225" t="s">
        <v>1</v>
      </c>
      <c r="D162" s="225" t="s">
        <v>533</v>
      </c>
      <c r="E162" s="18" t="s">
        <v>1</v>
      </c>
      <c r="F162" s="226">
        <v>0</v>
      </c>
      <c r="G162" s="33"/>
      <c r="H162" s="34"/>
    </row>
    <row r="163" spans="1:8" s="2" customFormat="1" ht="16.899999999999999" customHeight="1">
      <c r="A163" s="33"/>
      <c r="B163" s="34"/>
      <c r="C163" s="225" t="s">
        <v>1</v>
      </c>
      <c r="D163" s="225" t="s">
        <v>534</v>
      </c>
      <c r="E163" s="18" t="s">
        <v>1</v>
      </c>
      <c r="F163" s="226">
        <v>5.798</v>
      </c>
      <c r="G163" s="33"/>
      <c r="H163" s="34"/>
    </row>
    <row r="164" spans="1:8" s="2" customFormat="1" ht="16.899999999999999" customHeight="1">
      <c r="A164" s="33"/>
      <c r="B164" s="34"/>
      <c r="C164" s="225" t="s">
        <v>1</v>
      </c>
      <c r="D164" s="225" t="s">
        <v>535</v>
      </c>
      <c r="E164" s="18" t="s">
        <v>1</v>
      </c>
      <c r="F164" s="226">
        <v>1.704</v>
      </c>
      <c r="G164" s="33"/>
      <c r="H164" s="34"/>
    </row>
    <row r="165" spans="1:8" s="2" customFormat="1" ht="16.899999999999999" customHeight="1">
      <c r="A165" s="33"/>
      <c r="B165" s="34"/>
      <c r="C165" s="225" t="s">
        <v>494</v>
      </c>
      <c r="D165" s="225" t="s">
        <v>190</v>
      </c>
      <c r="E165" s="18" t="s">
        <v>1</v>
      </c>
      <c r="F165" s="226">
        <v>7.5019999999999998</v>
      </c>
      <c r="G165" s="33"/>
      <c r="H165" s="34"/>
    </row>
    <row r="166" spans="1:8" s="2" customFormat="1" ht="16.899999999999999" customHeight="1">
      <c r="A166" s="33"/>
      <c r="B166" s="34"/>
      <c r="C166" s="227" t="s">
        <v>4768</v>
      </c>
      <c r="D166" s="33"/>
      <c r="E166" s="33"/>
      <c r="F166" s="33"/>
      <c r="G166" s="33"/>
      <c r="H166" s="34"/>
    </row>
    <row r="167" spans="1:8" s="2" customFormat="1" ht="16.899999999999999" customHeight="1">
      <c r="A167" s="33"/>
      <c r="B167" s="34"/>
      <c r="C167" s="225" t="s">
        <v>381</v>
      </c>
      <c r="D167" s="225" t="s">
        <v>382</v>
      </c>
      <c r="E167" s="18" t="s">
        <v>372</v>
      </c>
      <c r="F167" s="226">
        <v>7.5019999999999998</v>
      </c>
      <c r="G167" s="33"/>
      <c r="H167" s="34"/>
    </row>
    <row r="168" spans="1:8" s="2" customFormat="1" ht="16.899999999999999" customHeight="1">
      <c r="A168" s="33"/>
      <c r="B168" s="34"/>
      <c r="C168" s="225" t="s">
        <v>378</v>
      </c>
      <c r="D168" s="225" t="s">
        <v>379</v>
      </c>
      <c r="E168" s="18" t="s">
        <v>372</v>
      </c>
      <c r="F168" s="226">
        <v>7.5019999999999998</v>
      </c>
      <c r="G168" s="33"/>
      <c r="H168" s="34"/>
    </row>
    <row r="169" spans="1:8" s="2" customFormat="1" ht="16.899999999999999" customHeight="1">
      <c r="A169" s="33"/>
      <c r="B169" s="34"/>
      <c r="C169" s="225" t="s">
        <v>370</v>
      </c>
      <c r="D169" s="225" t="s">
        <v>371</v>
      </c>
      <c r="E169" s="18" t="s">
        <v>372</v>
      </c>
      <c r="F169" s="226">
        <v>1636.258</v>
      </c>
      <c r="G169" s="33"/>
      <c r="H169" s="34"/>
    </row>
    <row r="170" spans="1:8" s="2" customFormat="1" ht="16.899999999999999" customHeight="1">
      <c r="A170" s="33"/>
      <c r="B170" s="34"/>
      <c r="C170" s="221" t="s">
        <v>805</v>
      </c>
      <c r="D170" s="222" t="s">
        <v>1</v>
      </c>
      <c r="E170" s="223" t="s">
        <v>1</v>
      </c>
      <c r="F170" s="224">
        <v>8246.57</v>
      </c>
      <c r="G170" s="33"/>
      <c r="H170" s="34"/>
    </row>
    <row r="171" spans="1:8" s="2" customFormat="1" ht="16.899999999999999" customHeight="1">
      <c r="A171" s="33"/>
      <c r="B171" s="34"/>
      <c r="C171" s="225" t="s">
        <v>1</v>
      </c>
      <c r="D171" s="225" t="s">
        <v>801</v>
      </c>
      <c r="E171" s="18" t="s">
        <v>1</v>
      </c>
      <c r="F171" s="226">
        <v>0</v>
      </c>
      <c r="G171" s="33"/>
      <c r="H171" s="34"/>
    </row>
    <row r="172" spans="1:8" s="2" customFormat="1" ht="16.899999999999999" customHeight="1">
      <c r="A172" s="33"/>
      <c r="B172" s="34"/>
      <c r="C172" s="225" t="s">
        <v>1</v>
      </c>
      <c r="D172" s="225" t="s">
        <v>802</v>
      </c>
      <c r="E172" s="18" t="s">
        <v>1</v>
      </c>
      <c r="F172" s="226">
        <v>2366.46</v>
      </c>
      <c r="G172" s="33"/>
      <c r="H172" s="34"/>
    </row>
    <row r="173" spans="1:8" s="2" customFormat="1" ht="16.899999999999999" customHeight="1">
      <c r="A173" s="33"/>
      <c r="B173" s="34"/>
      <c r="C173" s="225" t="s">
        <v>1</v>
      </c>
      <c r="D173" s="225" t="s">
        <v>803</v>
      </c>
      <c r="E173" s="18" t="s">
        <v>1</v>
      </c>
      <c r="F173" s="226">
        <v>144.13</v>
      </c>
      <c r="G173" s="33"/>
      <c r="H173" s="34"/>
    </row>
    <row r="174" spans="1:8" s="2" customFormat="1" ht="16.899999999999999" customHeight="1">
      <c r="A174" s="33"/>
      <c r="B174" s="34"/>
      <c r="C174" s="225" t="s">
        <v>1</v>
      </c>
      <c r="D174" s="225" t="s">
        <v>804</v>
      </c>
      <c r="E174" s="18" t="s">
        <v>1</v>
      </c>
      <c r="F174" s="226">
        <v>5735.98</v>
      </c>
      <c r="G174" s="33"/>
      <c r="H174" s="34"/>
    </row>
    <row r="175" spans="1:8" s="2" customFormat="1" ht="16.899999999999999" customHeight="1">
      <c r="A175" s="33"/>
      <c r="B175" s="34"/>
      <c r="C175" s="225" t="s">
        <v>805</v>
      </c>
      <c r="D175" s="225" t="s">
        <v>190</v>
      </c>
      <c r="E175" s="18" t="s">
        <v>1</v>
      </c>
      <c r="F175" s="226">
        <v>8246.57</v>
      </c>
      <c r="G175" s="33"/>
      <c r="H175" s="34"/>
    </row>
    <row r="176" spans="1:8" s="2" customFormat="1" ht="16.899999999999999" customHeight="1">
      <c r="A176" s="33"/>
      <c r="B176" s="34"/>
      <c r="C176" s="221" t="s">
        <v>811</v>
      </c>
      <c r="D176" s="222" t="s">
        <v>1</v>
      </c>
      <c r="E176" s="223" t="s">
        <v>1</v>
      </c>
      <c r="F176" s="224">
        <v>82.86</v>
      </c>
      <c r="G176" s="33"/>
      <c r="H176" s="34"/>
    </row>
    <row r="177" spans="1:8" s="2" customFormat="1" ht="16.899999999999999" customHeight="1">
      <c r="A177" s="33"/>
      <c r="B177" s="34"/>
      <c r="C177" s="225" t="s">
        <v>1</v>
      </c>
      <c r="D177" s="225" t="s">
        <v>809</v>
      </c>
      <c r="E177" s="18" t="s">
        <v>1</v>
      </c>
      <c r="F177" s="226">
        <v>0</v>
      </c>
      <c r="G177" s="33"/>
      <c r="H177" s="34"/>
    </row>
    <row r="178" spans="1:8" s="2" customFormat="1" ht="16.899999999999999" customHeight="1">
      <c r="A178" s="33"/>
      <c r="B178" s="34"/>
      <c r="C178" s="225" t="s">
        <v>1</v>
      </c>
      <c r="D178" s="225" t="s">
        <v>810</v>
      </c>
      <c r="E178" s="18" t="s">
        <v>1</v>
      </c>
      <c r="F178" s="226">
        <v>82.86</v>
      </c>
      <c r="G178" s="33"/>
      <c r="H178" s="34"/>
    </row>
    <row r="179" spans="1:8" s="2" customFormat="1" ht="16.899999999999999" customHeight="1">
      <c r="A179" s="33"/>
      <c r="B179" s="34"/>
      <c r="C179" s="225" t="s">
        <v>811</v>
      </c>
      <c r="D179" s="225" t="s">
        <v>190</v>
      </c>
      <c r="E179" s="18" t="s">
        <v>1</v>
      </c>
      <c r="F179" s="226">
        <v>82.86</v>
      </c>
      <c r="G179" s="33"/>
      <c r="H179" s="34"/>
    </row>
    <row r="180" spans="1:8" s="2" customFormat="1" ht="16.899999999999999" customHeight="1">
      <c r="A180" s="33"/>
      <c r="B180" s="34"/>
      <c r="C180" s="221" t="s">
        <v>817</v>
      </c>
      <c r="D180" s="222" t="s">
        <v>1</v>
      </c>
      <c r="E180" s="223" t="s">
        <v>1</v>
      </c>
      <c r="F180" s="224">
        <v>274.54000000000002</v>
      </c>
      <c r="G180" s="33"/>
      <c r="H180" s="34"/>
    </row>
    <row r="181" spans="1:8" s="2" customFormat="1" ht="16.899999999999999" customHeight="1">
      <c r="A181" s="33"/>
      <c r="B181" s="34"/>
      <c r="C181" s="225" t="s">
        <v>1</v>
      </c>
      <c r="D181" s="225" t="s">
        <v>816</v>
      </c>
      <c r="E181" s="18" t="s">
        <v>1</v>
      </c>
      <c r="F181" s="226">
        <v>274.54000000000002</v>
      </c>
      <c r="G181" s="33"/>
      <c r="H181" s="34"/>
    </row>
    <row r="182" spans="1:8" s="2" customFormat="1" ht="16.899999999999999" customHeight="1">
      <c r="A182" s="33"/>
      <c r="B182" s="34"/>
      <c r="C182" s="225" t="s">
        <v>817</v>
      </c>
      <c r="D182" s="225" t="s">
        <v>190</v>
      </c>
      <c r="E182" s="18" t="s">
        <v>1</v>
      </c>
      <c r="F182" s="226">
        <v>274.54000000000002</v>
      </c>
      <c r="G182" s="33"/>
      <c r="H182" s="34"/>
    </row>
    <row r="183" spans="1:8" s="2" customFormat="1" ht="16.899999999999999" customHeight="1">
      <c r="A183" s="33"/>
      <c r="B183" s="34"/>
      <c r="C183" s="221" t="s">
        <v>496</v>
      </c>
      <c r="D183" s="222" t="s">
        <v>1</v>
      </c>
      <c r="E183" s="223" t="s">
        <v>1</v>
      </c>
      <c r="F183" s="224">
        <v>171.53299999999999</v>
      </c>
      <c r="G183" s="33"/>
      <c r="H183" s="34"/>
    </row>
    <row r="184" spans="1:8" s="2" customFormat="1" ht="16.899999999999999" customHeight="1">
      <c r="A184" s="33"/>
      <c r="B184" s="34"/>
      <c r="C184" s="225" t="s">
        <v>1</v>
      </c>
      <c r="D184" s="225" t="s">
        <v>621</v>
      </c>
      <c r="E184" s="18" t="s">
        <v>1</v>
      </c>
      <c r="F184" s="226">
        <v>0</v>
      </c>
      <c r="G184" s="33"/>
      <c r="H184" s="34"/>
    </row>
    <row r="185" spans="1:8" s="2" customFormat="1" ht="16.899999999999999" customHeight="1">
      <c r="A185" s="33"/>
      <c r="B185" s="34"/>
      <c r="C185" s="225" t="s">
        <v>1</v>
      </c>
      <c r="D185" s="225" t="s">
        <v>622</v>
      </c>
      <c r="E185" s="18" t="s">
        <v>1</v>
      </c>
      <c r="F185" s="226">
        <v>171.53299999999999</v>
      </c>
      <c r="G185" s="33"/>
      <c r="H185" s="34"/>
    </row>
    <row r="186" spans="1:8" s="2" customFormat="1" ht="16.899999999999999" customHeight="1">
      <c r="A186" s="33"/>
      <c r="B186" s="34"/>
      <c r="C186" s="225" t="s">
        <v>496</v>
      </c>
      <c r="D186" s="225" t="s">
        <v>617</v>
      </c>
      <c r="E186" s="18" t="s">
        <v>1</v>
      </c>
      <c r="F186" s="226">
        <v>171.53299999999999</v>
      </c>
      <c r="G186" s="33"/>
      <c r="H186" s="34"/>
    </row>
    <row r="187" spans="1:8" s="2" customFormat="1" ht="16.899999999999999" customHeight="1">
      <c r="A187" s="33"/>
      <c r="B187" s="34"/>
      <c r="C187" s="227" t="s">
        <v>4768</v>
      </c>
      <c r="D187" s="33"/>
      <c r="E187" s="33"/>
      <c r="F187" s="33"/>
      <c r="G187" s="33"/>
      <c r="H187" s="34"/>
    </row>
    <row r="188" spans="1:8" s="2" customFormat="1" ht="16.899999999999999" customHeight="1">
      <c r="A188" s="33"/>
      <c r="B188" s="34"/>
      <c r="C188" s="225" t="s">
        <v>618</v>
      </c>
      <c r="D188" s="225" t="s">
        <v>619</v>
      </c>
      <c r="E188" s="18" t="s">
        <v>356</v>
      </c>
      <c r="F188" s="226">
        <v>171.53299999999999</v>
      </c>
      <c r="G188" s="33"/>
      <c r="H188" s="34"/>
    </row>
    <row r="189" spans="1:8" s="2" customFormat="1" ht="16.899999999999999" customHeight="1">
      <c r="A189" s="33"/>
      <c r="B189" s="34"/>
      <c r="C189" s="225" t="s">
        <v>576</v>
      </c>
      <c r="D189" s="225" t="s">
        <v>577</v>
      </c>
      <c r="E189" s="18" t="s">
        <v>356</v>
      </c>
      <c r="F189" s="226">
        <v>272.09699999999998</v>
      </c>
      <c r="G189" s="33"/>
      <c r="H189" s="34"/>
    </row>
    <row r="190" spans="1:8" s="2" customFormat="1" ht="16.899999999999999" customHeight="1">
      <c r="A190" s="33"/>
      <c r="B190" s="34"/>
      <c r="C190" s="225" t="s">
        <v>581</v>
      </c>
      <c r="D190" s="225" t="s">
        <v>582</v>
      </c>
      <c r="E190" s="18" t="s">
        <v>356</v>
      </c>
      <c r="F190" s="226">
        <v>171.53299999999999</v>
      </c>
      <c r="G190" s="33"/>
      <c r="H190" s="34"/>
    </row>
    <row r="191" spans="1:8" s="2" customFormat="1" ht="16.899999999999999" customHeight="1">
      <c r="A191" s="33"/>
      <c r="B191" s="34"/>
      <c r="C191" s="225" t="s">
        <v>585</v>
      </c>
      <c r="D191" s="225" t="s">
        <v>586</v>
      </c>
      <c r="E191" s="18" t="s">
        <v>356</v>
      </c>
      <c r="F191" s="226">
        <v>171.53299999999999</v>
      </c>
      <c r="G191" s="33"/>
      <c r="H191" s="34"/>
    </row>
    <row r="192" spans="1:8" s="2" customFormat="1" ht="16.899999999999999" customHeight="1">
      <c r="A192" s="33"/>
      <c r="B192" s="34"/>
      <c r="C192" s="225" t="s">
        <v>589</v>
      </c>
      <c r="D192" s="225" t="s">
        <v>590</v>
      </c>
      <c r="E192" s="18" t="s">
        <v>356</v>
      </c>
      <c r="F192" s="226">
        <v>439.55700000000002</v>
      </c>
      <c r="G192" s="33"/>
      <c r="H192" s="34"/>
    </row>
    <row r="193" spans="1:8" s="2" customFormat="1" ht="16.899999999999999" customHeight="1">
      <c r="A193" s="33"/>
      <c r="B193" s="34"/>
      <c r="C193" s="221" t="s">
        <v>499</v>
      </c>
      <c r="D193" s="222" t="s">
        <v>1</v>
      </c>
      <c r="E193" s="223" t="s">
        <v>1</v>
      </c>
      <c r="F193" s="224">
        <v>422.81799999999998</v>
      </c>
      <c r="G193" s="33"/>
      <c r="H193" s="34"/>
    </row>
    <row r="194" spans="1:8" s="2" customFormat="1" ht="16.899999999999999" customHeight="1">
      <c r="A194" s="33"/>
      <c r="B194" s="34"/>
      <c r="C194" s="225" t="s">
        <v>1</v>
      </c>
      <c r="D194" s="225" t="s">
        <v>626</v>
      </c>
      <c r="E194" s="18" t="s">
        <v>1</v>
      </c>
      <c r="F194" s="226">
        <v>0</v>
      </c>
      <c r="G194" s="33"/>
      <c r="H194" s="34"/>
    </row>
    <row r="195" spans="1:8" s="2" customFormat="1" ht="16.899999999999999" customHeight="1">
      <c r="A195" s="33"/>
      <c r="B195" s="34"/>
      <c r="C195" s="225" t="s">
        <v>1</v>
      </c>
      <c r="D195" s="225" t="s">
        <v>627</v>
      </c>
      <c r="E195" s="18" t="s">
        <v>1</v>
      </c>
      <c r="F195" s="226">
        <v>422.81799999999998</v>
      </c>
      <c r="G195" s="33"/>
      <c r="H195" s="34"/>
    </row>
    <row r="196" spans="1:8" s="2" customFormat="1" ht="16.899999999999999" customHeight="1">
      <c r="A196" s="33"/>
      <c r="B196" s="34"/>
      <c r="C196" s="225" t="s">
        <v>499</v>
      </c>
      <c r="D196" s="225" t="s">
        <v>617</v>
      </c>
      <c r="E196" s="18" t="s">
        <v>1</v>
      </c>
      <c r="F196" s="226">
        <v>422.81799999999998</v>
      </c>
      <c r="G196" s="33"/>
      <c r="H196" s="34"/>
    </row>
    <row r="197" spans="1:8" s="2" customFormat="1" ht="16.899999999999999" customHeight="1">
      <c r="A197" s="33"/>
      <c r="B197" s="34"/>
      <c r="C197" s="227" t="s">
        <v>4768</v>
      </c>
      <c r="D197" s="33"/>
      <c r="E197" s="33"/>
      <c r="F197" s="33"/>
      <c r="G197" s="33"/>
      <c r="H197" s="34"/>
    </row>
    <row r="198" spans="1:8" s="2" customFormat="1" ht="16.899999999999999" customHeight="1">
      <c r="A198" s="33"/>
      <c r="B198" s="34"/>
      <c r="C198" s="225" t="s">
        <v>623</v>
      </c>
      <c r="D198" s="225" t="s">
        <v>624</v>
      </c>
      <c r="E198" s="18" t="s">
        <v>356</v>
      </c>
      <c r="F198" s="226">
        <v>422.81799999999998</v>
      </c>
      <c r="G198" s="33"/>
      <c r="H198" s="34"/>
    </row>
    <row r="199" spans="1:8" s="2" customFormat="1" ht="16.899999999999999" customHeight="1">
      <c r="A199" s="33"/>
      <c r="B199" s="34"/>
      <c r="C199" s="225" t="s">
        <v>571</v>
      </c>
      <c r="D199" s="225" t="s">
        <v>572</v>
      </c>
      <c r="E199" s="18" t="s">
        <v>356</v>
      </c>
      <c r="F199" s="226">
        <v>892.46699999999998</v>
      </c>
      <c r="G199" s="33"/>
      <c r="H199" s="34"/>
    </row>
    <row r="200" spans="1:8" s="2" customFormat="1" ht="16.899999999999999" customHeight="1">
      <c r="A200" s="33"/>
      <c r="B200" s="34"/>
      <c r="C200" s="225" t="s">
        <v>596</v>
      </c>
      <c r="D200" s="225" t="s">
        <v>597</v>
      </c>
      <c r="E200" s="18" t="s">
        <v>356</v>
      </c>
      <c r="F200" s="226">
        <v>1035.8720000000001</v>
      </c>
      <c r="G200" s="33"/>
      <c r="H200" s="34"/>
    </row>
    <row r="201" spans="1:8" s="2" customFormat="1" ht="16.899999999999999" customHeight="1">
      <c r="A201" s="33"/>
      <c r="B201" s="34"/>
      <c r="C201" s="221" t="s">
        <v>501</v>
      </c>
      <c r="D201" s="222" t="s">
        <v>1</v>
      </c>
      <c r="E201" s="223" t="s">
        <v>1</v>
      </c>
      <c r="F201" s="224">
        <v>469.649</v>
      </c>
      <c r="G201" s="33"/>
      <c r="H201" s="34"/>
    </row>
    <row r="202" spans="1:8" s="2" customFormat="1" ht="16.899999999999999" customHeight="1">
      <c r="A202" s="33"/>
      <c r="B202" s="34"/>
      <c r="C202" s="225" t="s">
        <v>1</v>
      </c>
      <c r="D202" s="225" t="s">
        <v>636</v>
      </c>
      <c r="E202" s="18" t="s">
        <v>1</v>
      </c>
      <c r="F202" s="226">
        <v>0</v>
      </c>
      <c r="G202" s="33"/>
      <c r="H202" s="34"/>
    </row>
    <row r="203" spans="1:8" s="2" customFormat="1" ht="16.899999999999999" customHeight="1">
      <c r="A203" s="33"/>
      <c r="B203" s="34"/>
      <c r="C203" s="225" t="s">
        <v>1</v>
      </c>
      <c r="D203" s="225" t="s">
        <v>637</v>
      </c>
      <c r="E203" s="18" t="s">
        <v>1</v>
      </c>
      <c r="F203" s="226">
        <v>469.649</v>
      </c>
      <c r="G203" s="33"/>
      <c r="H203" s="34"/>
    </row>
    <row r="204" spans="1:8" s="2" customFormat="1" ht="16.899999999999999" customHeight="1">
      <c r="A204" s="33"/>
      <c r="B204" s="34"/>
      <c r="C204" s="225" t="s">
        <v>501</v>
      </c>
      <c r="D204" s="225" t="s">
        <v>617</v>
      </c>
      <c r="E204" s="18" t="s">
        <v>1</v>
      </c>
      <c r="F204" s="226">
        <v>469.649</v>
      </c>
      <c r="G204" s="33"/>
      <c r="H204" s="34"/>
    </row>
    <row r="205" spans="1:8" s="2" customFormat="1" ht="16.899999999999999" customHeight="1">
      <c r="A205" s="33"/>
      <c r="B205" s="34"/>
      <c r="C205" s="227" t="s">
        <v>4768</v>
      </c>
      <c r="D205" s="33"/>
      <c r="E205" s="33"/>
      <c r="F205" s="33"/>
      <c r="G205" s="33"/>
      <c r="H205" s="34"/>
    </row>
    <row r="206" spans="1:8" s="2" customFormat="1" ht="16.899999999999999" customHeight="1">
      <c r="A206" s="33"/>
      <c r="B206" s="34"/>
      <c r="C206" s="225" t="s">
        <v>633</v>
      </c>
      <c r="D206" s="225" t="s">
        <v>634</v>
      </c>
      <c r="E206" s="18" t="s">
        <v>356</v>
      </c>
      <c r="F206" s="226">
        <v>469.649</v>
      </c>
      <c r="G206" s="33"/>
      <c r="H206" s="34"/>
    </row>
    <row r="207" spans="1:8" s="2" customFormat="1" ht="16.899999999999999" customHeight="1">
      <c r="A207" s="33"/>
      <c r="B207" s="34"/>
      <c r="C207" s="225" t="s">
        <v>571</v>
      </c>
      <c r="D207" s="225" t="s">
        <v>572</v>
      </c>
      <c r="E207" s="18" t="s">
        <v>356</v>
      </c>
      <c r="F207" s="226">
        <v>892.46699999999998</v>
      </c>
      <c r="G207" s="33"/>
      <c r="H207" s="34"/>
    </row>
    <row r="208" spans="1:8" s="2" customFormat="1" ht="16.899999999999999" customHeight="1">
      <c r="A208" s="33"/>
      <c r="B208" s="34"/>
      <c r="C208" s="221" t="s">
        <v>504</v>
      </c>
      <c r="D208" s="222" t="s">
        <v>1</v>
      </c>
      <c r="E208" s="223" t="s">
        <v>1</v>
      </c>
      <c r="F208" s="224">
        <v>79.668999999999997</v>
      </c>
      <c r="G208" s="33"/>
      <c r="H208" s="34"/>
    </row>
    <row r="209" spans="1:8" s="2" customFormat="1" ht="16.899999999999999" customHeight="1">
      <c r="A209" s="33"/>
      <c r="B209" s="34"/>
      <c r="C209" s="225" t="s">
        <v>1</v>
      </c>
      <c r="D209" s="225" t="s">
        <v>631</v>
      </c>
      <c r="E209" s="18" t="s">
        <v>1</v>
      </c>
      <c r="F209" s="226">
        <v>0</v>
      </c>
      <c r="G209" s="33"/>
      <c r="H209" s="34"/>
    </row>
    <row r="210" spans="1:8" s="2" customFormat="1" ht="16.899999999999999" customHeight="1">
      <c r="A210" s="33"/>
      <c r="B210" s="34"/>
      <c r="C210" s="225" t="s">
        <v>1</v>
      </c>
      <c r="D210" s="225" t="s">
        <v>632</v>
      </c>
      <c r="E210" s="18" t="s">
        <v>1</v>
      </c>
      <c r="F210" s="226">
        <v>79.668999999999997</v>
      </c>
      <c r="G210" s="33"/>
      <c r="H210" s="34"/>
    </row>
    <row r="211" spans="1:8" s="2" customFormat="1" ht="16.899999999999999" customHeight="1">
      <c r="A211" s="33"/>
      <c r="B211" s="34"/>
      <c r="C211" s="225" t="s">
        <v>504</v>
      </c>
      <c r="D211" s="225" t="s">
        <v>617</v>
      </c>
      <c r="E211" s="18" t="s">
        <v>1</v>
      </c>
      <c r="F211" s="226">
        <v>79.668999999999997</v>
      </c>
      <c r="G211" s="33"/>
      <c r="H211" s="34"/>
    </row>
    <row r="212" spans="1:8" s="2" customFormat="1" ht="16.899999999999999" customHeight="1">
      <c r="A212" s="33"/>
      <c r="B212" s="34"/>
      <c r="C212" s="227" t="s">
        <v>4768</v>
      </c>
      <c r="D212" s="33"/>
      <c r="E212" s="33"/>
      <c r="F212" s="33"/>
      <c r="G212" s="33"/>
      <c r="H212" s="34"/>
    </row>
    <row r="213" spans="1:8" s="2" customFormat="1" ht="16.899999999999999" customHeight="1">
      <c r="A213" s="33"/>
      <c r="B213" s="34"/>
      <c r="C213" s="225" t="s">
        <v>628</v>
      </c>
      <c r="D213" s="225" t="s">
        <v>629</v>
      </c>
      <c r="E213" s="18" t="s">
        <v>356</v>
      </c>
      <c r="F213" s="226">
        <v>79.668999999999997</v>
      </c>
      <c r="G213" s="33"/>
      <c r="H213" s="34"/>
    </row>
    <row r="214" spans="1:8" s="2" customFormat="1" ht="16.899999999999999" customHeight="1">
      <c r="A214" s="33"/>
      <c r="B214" s="34"/>
      <c r="C214" s="225" t="s">
        <v>567</v>
      </c>
      <c r="D214" s="225" t="s">
        <v>568</v>
      </c>
      <c r="E214" s="18" t="s">
        <v>356</v>
      </c>
      <c r="F214" s="226">
        <v>79.668999999999997</v>
      </c>
      <c r="G214" s="33"/>
      <c r="H214" s="34"/>
    </row>
    <row r="215" spans="1:8" s="2" customFormat="1" ht="16.899999999999999" customHeight="1">
      <c r="A215" s="33"/>
      <c r="B215" s="34"/>
      <c r="C215" s="225" t="s">
        <v>589</v>
      </c>
      <c r="D215" s="225" t="s">
        <v>590</v>
      </c>
      <c r="E215" s="18" t="s">
        <v>356</v>
      </c>
      <c r="F215" s="226">
        <v>439.55700000000002</v>
      </c>
      <c r="G215" s="33"/>
      <c r="H215" s="34"/>
    </row>
    <row r="216" spans="1:8" s="2" customFormat="1" ht="16.899999999999999" customHeight="1">
      <c r="A216" s="33"/>
      <c r="B216" s="34"/>
      <c r="C216" s="221" t="s">
        <v>506</v>
      </c>
      <c r="D216" s="222" t="s">
        <v>1</v>
      </c>
      <c r="E216" s="223" t="s">
        <v>1</v>
      </c>
      <c r="F216" s="224">
        <v>100.56399999999999</v>
      </c>
      <c r="G216" s="33"/>
      <c r="H216" s="34"/>
    </row>
    <row r="217" spans="1:8" s="2" customFormat="1" ht="16.899999999999999" customHeight="1">
      <c r="A217" s="33"/>
      <c r="B217" s="34"/>
      <c r="C217" s="225" t="s">
        <v>1</v>
      </c>
      <c r="D217" s="225" t="s">
        <v>641</v>
      </c>
      <c r="E217" s="18" t="s">
        <v>1</v>
      </c>
      <c r="F217" s="226">
        <v>0</v>
      </c>
      <c r="G217" s="33"/>
      <c r="H217" s="34"/>
    </row>
    <row r="218" spans="1:8" s="2" customFormat="1" ht="16.899999999999999" customHeight="1">
      <c r="A218" s="33"/>
      <c r="B218" s="34"/>
      <c r="C218" s="225" t="s">
        <v>1</v>
      </c>
      <c r="D218" s="225" t="s">
        <v>642</v>
      </c>
      <c r="E218" s="18" t="s">
        <v>1</v>
      </c>
      <c r="F218" s="226">
        <v>100.56399999999999</v>
      </c>
      <c r="G218" s="33"/>
      <c r="H218" s="34"/>
    </row>
    <row r="219" spans="1:8" s="2" customFormat="1" ht="16.899999999999999" customHeight="1">
      <c r="A219" s="33"/>
      <c r="B219" s="34"/>
      <c r="C219" s="225" t="s">
        <v>506</v>
      </c>
      <c r="D219" s="225" t="s">
        <v>617</v>
      </c>
      <c r="E219" s="18" t="s">
        <v>1</v>
      </c>
      <c r="F219" s="226">
        <v>100.56399999999999</v>
      </c>
      <c r="G219" s="33"/>
      <c r="H219" s="34"/>
    </row>
    <row r="220" spans="1:8" s="2" customFormat="1" ht="16.899999999999999" customHeight="1">
      <c r="A220" s="33"/>
      <c r="B220" s="34"/>
      <c r="C220" s="227" t="s">
        <v>4768</v>
      </c>
      <c r="D220" s="33"/>
      <c r="E220" s="33"/>
      <c r="F220" s="33"/>
      <c r="G220" s="33"/>
      <c r="H220" s="34"/>
    </row>
    <row r="221" spans="1:8" s="2" customFormat="1" ht="16.899999999999999" customHeight="1">
      <c r="A221" s="33"/>
      <c r="B221" s="34"/>
      <c r="C221" s="225" t="s">
        <v>638</v>
      </c>
      <c r="D221" s="225" t="s">
        <v>639</v>
      </c>
      <c r="E221" s="18" t="s">
        <v>356</v>
      </c>
      <c r="F221" s="226">
        <v>100.56399999999999</v>
      </c>
      <c r="G221" s="33"/>
      <c r="H221" s="34"/>
    </row>
    <row r="222" spans="1:8" s="2" customFormat="1" ht="16.899999999999999" customHeight="1">
      <c r="A222" s="33"/>
      <c r="B222" s="34"/>
      <c r="C222" s="225" t="s">
        <v>576</v>
      </c>
      <c r="D222" s="225" t="s">
        <v>577</v>
      </c>
      <c r="E222" s="18" t="s">
        <v>356</v>
      </c>
      <c r="F222" s="226">
        <v>272.09699999999998</v>
      </c>
      <c r="G222" s="33"/>
      <c r="H222" s="34"/>
    </row>
    <row r="223" spans="1:8" s="2" customFormat="1" ht="16.899999999999999" customHeight="1">
      <c r="A223" s="33"/>
      <c r="B223" s="34"/>
      <c r="C223" s="225" t="s">
        <v>589</v>
      </c>
      <c r="D223" s="225" t="s">
        <v>590</v>
      </c>
      <c r="E223" s="18" t="s">
        <v>356</v>
      </c>
      <c r="F223" s="226">
        <v>439.55700000000002</v>
      </c>
      <c r="G223" s="33"/>
      <c r="H223" s="34"/>
    </row>
    <row r="224" spans="1:8" s="2" customFormat="1" ht="16.899999999999999" customHeight="1">
      <c r="A224" s="33"/>
      <c r="B224" s="34"/>
      <c r="C224" s="221" t="s">
        <v>508</v>
      </c>
      <c r="D224" s="222" t="s">
        <v>1</v>
      </c>
      <c r="E224" s="223" t="s">
        <v>1</v>
      </c>
      <c r="F224" s="224">
        <v>87.790999999999997</v>
      </c>
      <c r="G224" s="33"/>
      <c r="H224" s="34"/>
    </row>
    <row r="225" spans="1:8" s="2" customFormat="1" ht="16.899999999999999" customHeight="1">
      <c r="A225" s="33"/>
      <c r="B225" s="34"/>
      <c r="C225" s="225" t="s">
        <v>1</v>
      </c>
      <c r="D225" s="225" t="s">
        <v>646</v>
      </c>
      <c r="E225" s="18" t="s">
        <v>1</v>
      </c>
      <c r="F225" s="226">
        <v>0</v>
      </c>
      <c r="G225" s="33"/>
      <c r="H225" s="34"/>
    </row>
    <row r="226" spans="1:8" s="2" customFormat="1" ht="16.899999999999999" customHeight="1">
      <c r="A226" s="33"/>
      <c r="B226" s="34"/>
      <c r="C226" s="225" t="s">
        <v>1</v>
      </c>
      <c r="D226" s="225" t="s">
        <v>647</v>
      </c>
      <c r="E226" s="18" t="s">
        <v>1</v>
      </c>
      <c r="F226" s="226">
        <v>87.790999999999997</v>
      </c>
      <c r="G226" s="33"/>
      <c r="H226" s="34"/>
    </row>
    <row r="227" spans="1:8" s="2" customFormat="1" ht="16.899999999999999" customHeight="1">
      <c r="A227" s="33"/>
      <c r="B227" s="34"/>
      <c r="C227" s="225" t="s">
        <v>508</v>
      </c>
      <c r="D227" s="225" t="s">
        <v>190</v>
      </c>
      <c r="E227" s="18" t="s">
        <v>1</v>
      </c>
      <c r="F227" s="226">
        <v>87.790999999999997</v>
      </c>
      <c r="G227" s="33"/>
      <c r="H227" s="34"/>
    </row>
    <row r="228" spans="1:8" s="2" customFormat="1" ht="16.899999999999999" customHeight="1">
      <c r="A228" s="33"/>
      <c r="B228" s="34"/>
      <c r="C228" s="227" t="s">
        <v>4768</v>
      </c>
      <c r="D228" s="33"/>
      <c r="E228" s="33"/>
      <c r="F228" s="33"/>
      <c r="G228" s="33"/>
      <c r="H228" s="34"/>
    </row>
    <row r="229" spans="1:8" s="2" customFormat="1" ht="16.899999999999999" customHeight="1">
      <c r="A229" s="33"/>
      <c r="B229" s="34"/>
      <c r="C229" s="225" t="s">
        <v>643</v>
      </c>
      <c r="D229" s="225" t="s">
        <v>644</v>
      </c>
      <c r="E229" s="18" t="s">
        <v>356</v>
      </c>
      <c r="F229" s="226">
        <v>87.790999999999997</v>
      </c>
      <c r="G229" s="33"/>
      <c r="H229" s="34"/>
    </row>
    <row r="230" spans="1:8" s="2" customFormat="1" ht="16.899999999999999" customHeight="1">
      <c r="A230" s="33"/>
      <c r="B230" s="34"/>
      <c r="C230" s="225" t="s">
        <v>589</v>
      </c>
      <c r="D230" s="225" t="s">
        <v>590</v>
      </c>
      <c r="E230" s="18" t="s">
        <v>356</v>
      </c>
      <c r="F230" s="226">
        <v>439.55700000000002</v>
      </c>
      <c r="G230" s="33"/>
      <c r="H230" s="34"/>
    </row>
    <row r="231" spans="1:8" s="2" customFormat="1" ht="16.899999999999999" customHeight="1">
      <c r="A231" s="33"/>
      <c r="B231" s="34"/>
      <c r="C231" s="221" t="s">
        <v>510</v>
      </c>
      <c r="D231" s="222" t="s">
        <v>1</v>
      </c>
      <c r="E231" s="223" t="s">
        <v>1</v>
      </c>
      <c r="F231" s="224">
        <v>613.05399999999997</v>
      </c>
      <c r="G231" s="33"/>
      <c r="H231" s="34"/>
    </row>
    <row r="232" spans="1:8" s="2" customFormat="1" ht="16.899999999999999" customHeight="1">
      <c r="A232" s="33"/>
      <c r="B232" s="34"/>
      <c r="C232" s="225" t="s">
        <v>1</v>
      </c>
      <c r="D232" s="225" t="s">
        <v>615</v>
      </c>
      <c r="E232" s="18" t="s">
        <v>1</v>
      </c>
      <c r="F232" s="226">
        <v>0</v>
      </c>
      <c r="G232" s="33"/>
      <c r="H232" s="34"/>
    </row>
    <row r="233" spans="1:8" s="2" customFormat="1" ht="16.899999999999999" customHeight="1">
      <c r="A233" s="33"/>
      <c r="B233" s="34"/>
      <c r="C233" s="225" t="s">
        <v>1</v>
      </c>
      <c r="D233" s="225" t="s">
        <v>616</v>
      </c>
      <c r="E233" s="18" t="s">
        <v>1</v>
      </c>
      <c r="F233" s="226">
        <v>613.05399999999997</v>
      </c>
      <c r="G233" s="33"/>
      <c r="H233" s="34"/>
    </row>
    <row r="234" spans="1:8" s="2" customFormat="1" ht="16.899999999999999" customHeight="1">
      <c r="A234" s="33"/>
      <c r="B234" s="34"/>
      <c r="C234" s="225" t="s">
        <v>510</v>
      </c>
      <c r="D234" s="225" t="s">
        <v>617</v>
      </c>
      <c r="E234" s="18" t="s">
        <v>1</v>
      </c>
      <c r="F234" s="226">
        <v>613.05399999999997</v>
      </c>
      <c r="G234" s="33"/>
      <c r="H234" s="34"/>
    </row>
    <row r="235" spans="1:8" s="2" customFormat="1" ht="16.899999999999999" customHeight="1">
      <c r="A235" s="33"/>
      <c r="B235" s="34"/>
      <c r="C235" s="227" t="s">
        <v>4768</v>
      </c>
      <c r="D235" s="33"/>
      <c r="E235" s="33"/>
      <c r="F235" s="33"/>
      <c r="G235" s="33"/>
      <c r="H235" s="34"/>
    </row>
    <row r="236" spans="1:8" s="2" customFormat="1" ht="16.899999999999999" customHeight="1">
      <c r="A236" s="33"/>
      <c r="B236" s="34"/>
      <c r="C236" s="225" t="s">
        <v>612</v>
      </c>
      <c r="D236" s="225" t="s">
        <v>613</v>
      </c>
      <c r="E236" s="18" t="s">
        <v>356</v>
      </c>
      <c r="F236" s="226">
        <v>613.05399999999997</v>
      </c>
      <c r="G236" s="33"/>
      <c r="H236" s="34"/>
    </row>
    <row r="237" spans="1:8" s="2" customFormat="1" ht="16.899999999999999" customHeight="1">
      <c r="A237" s="33"/>
      <c r="B237" s="34"/>
      <c r="C237" s="225" t="s">
        <v>596</v>
      </c>
      <c r="D237" s="225" t="s">
        <v>597</v>
      </c>
      <c r="E237" s="18" t="s">
        <v>356</v>
      </c>
      <c r="F237" s="226">
        <v>1035.8720000000001</v>
      </c>
      <c r="G237" s="33"/>
      <c r="H237" s="34"/>
    </row>
    <row r="238" spans="1:8" s="2" customFormat="1" ht="16.899999999999999" customHeight="1">
      <c r="A238" s="33"/>
      <c r="B238" s="34"/>
      <c r="C238" s="225" t="s">
        <v>601</v>
      </c>
      <c r="D238" s="225" t="s">
        <v>602</v>
      </c>
      <c r="E238" s="18" t="s">
        <v>356</v>
      </c>
      <c r="F238" s="226">
        <v>613.05399999999997</v>
      </c>
      <c r="G238" s="33"/>
      <c r="H238" s="34"/>
    </row>
    <row r="239" spans="1:8" s="2" customFormat="1" ht="16.899999999999999" customHeight="1">
      <c r="A239" s="33"/>
      <c r="B239" s="34"/>
      <c r="C239" s="221" t="s">
        <v>512</v>
      </c>
      <c r="D239" s="222" t="s">
        <v>1</v>
      </c>
      <c r="E239" s="223" t="s">
        <v>1</v>
      </c>
      <c r="F239" s="224">
        <v>141.6</v>
      </c>
      <c r="G239" s="33"/>
      <c r="H239" s="34"/>
    </row>
    <row r="240" spans="1:8" s="2" customFormat="1" ht="16.899999999999999" customHeight="1">
      <c r="A240" s="33"/>
      <c r="B240" s="34"/>
      <c r="C240" s="225" t="s">
        <v>1</v>
      </c>
      <c r="D240" s="225" t="s">
        <v>697</v>
      </c>
      <c r="E240" s="18" t="s">
        <v>1</v>
      </c>
      <c r="F240" s="226">
        <v>0</v>
      </c>
      <c r="G240" s="33"/>
      <c r="H240" s="34"/>
    </row>
    <row r="241" spans="1:8" s="2" customFormat="1" ht="16.899999999999999" customHeight="1">
      <c r="A241" s="33"/>
      <c r="B241" s="34"/>
      <c r="C241" s="225" t="s">
        <v>1</v>
      </c>
      <c r="D241" s="225" t="s">
        <v>698</v>
      </c>
      <c r="E241" s="18" t="s">
        <v>1</v>
      </c>
      <c r="F241" s="226">
        <v>141.6</v>
      </c>
      <c r="G241" s="33"/>
      <c r="H241" s="34"/>
    </row>
    <row r="242" spans="1:8" s="2" customFormat="1" ht="16.899999999999999" customHeight="1">
      <c r="A242" s="33"/>
      <c r="B242" s="34"/>
      <c r="C242" s="225" t="s">
        <v>512</v>
      </c>
      <c r="D242" s="225" t="s">
        <v>190</v>
      </c>
      <c r="E242" s="18" t="s">
        <v>1</v>
      </c>
      <c r="F242" s="226">
        <v>141.6</v>
      </c>
      <c r="G242" s="33"/>
      <c r="H242" s="34"/>
    </row>
    <row r="243" spans="1:8" s="2" customFormat="1" ht="16.899999999999999" customHeight="1">
      <c r="A243" s="33"/>
      <c r="B243" s="34"/>
      <c r="C243" s="227" t="s">
        <v>4768</v>
      </c>
      <c r="D243" s="33"/>
      <c r="E243" s="33"/>
      <c r="F243" s="33"/>
      <c r="G243" s="33"/>
      <c r="H243" s="34"/>
    </row>
    <row r="244" spans="1:8" s="2" customFormat="1" ht="22.5">
      <c r="A244" s="33"/>
      <c r="B244" s="34"/>
      <c r="C244" s="225" t="s">
        <v>694</v>
      </c>
      <c r="D244" s="225" t="s">
        <v>695</v>
      </c>
      <c r="E244" s="18" t="s">
        <v>294</v>
      </c>
      <c r="F244" s="226">
        <v>2.8319999999999999</v>
      </c>
      <c r="G244" s="33"/>
      <c r="H244" s="34"/>
    </row>
    <row r="245" spans="1:8" s="2" customFormat="1" ht="22.5">
      <c r="A245" s="33"/>
      <c r="B245" s="34"/>
      <c r="C245" s="225" t="s">
        <v>701</v>
      </c>
      <c r="D245" s="225" t="s">
        <v>702</v>
      </c>
      <c r="E245" s="18" t="s">
        <v>294</v>
      </c>
      <c r="F245" s="226">
        <v>99.12</v>
      </c>
      <c r="G245" s="33"/>
      <c r="H245" s="34"/>
    </row>
    <row r="246" spans="1:8" s="2" customFormat="1" ht="22.5">
      <c r="A246" s="33"/>
      <c r="B246" s="34"/>
      <c r="C246" s="225" t="s">
        <v>706</v>
      </c>
      <c r="D246" s="225" t="s">
        <v>707</v>
      </c>
      <c r="E246" s="18" t="s">
        <v>294</v>
      </c>
      <c r="F246" s="226">
        <v>28.32</v>
      </c>
      <c r="G246" s="33"/>
      <c r="H246" s="34"/>
    </row>
    <row r="247" spans="1:8" s="2" customFormat="1" ht="22.5">
      <c r="A247" s="33"/>
      <c r="B247" s="34"/>
      <c r="C247" s="225" t="s">
        <v>711</v>
      </c>
      <c r="D247" s="225" t="s">
        <v>712</v>
      </c>
      <c r="E247" s="18" t="s">
        <v>294</v>
      </c>
      <c r="F247" s="226">
        <v>11.327999999999999</v>
      </c>
      <c r="G247" s="33"/>
      <c r="H247" s="34"/>
    </row>
    <row r="248" spans="1:8" s="2" customFormat="1" ht="22.5">
      <c r="A248" s="33"/>
      <c r="B248" s="34"/>
      <c r="C248" s="225" t="s">
        <v>395</v>
      </c>
      <c r="D248" s="225" t="s">
        <v>396</v>
      </c>
      <c r="E248" s="18" t="s">
        <v>294</v>
      </c>
      <c r="F248" s="226">
        <v>1536.1659999999999</v>
      </c>
      <c r="G248" s="33"/>
      <c r="H248" s="34"/>
    </row>
    <row r="249" spans="1:8" s="2" customFormat="1" ht="22.5">
      <c r="A249" s="33"/>
      <c r="B249" s="34"/>
      <c r="C249" s="225" t="s">
        <v>718</v>
      </c>
      <c r="D249" s="225" t="s">
        <v>719</v>
      </c>
      <c r="E249" s="18" t="s">
        <v>294</v>
      </c>
      <c r="F249" s="226">
        <v>269.59800000000001</v>
      </c>
      <c r="G249" s="33"/>
      <c r="H249" s="34"/>
    </row>
    <row r="250" spans="1:8" s="2" customFormat="1" ht="16.899999999999999" customHeight="1">
      <c r="A250" s="33"/>
      <c r="B250" s="34"/>
      <c r="C250" s="225" t="s">
        <v>398</v>
      </c>
      <c r="D250" s="225" t="s">
        <v>399</v>
      </c>
      <c r="E250" s="18" t="s">
        <v>294</v>
      </c>
      <c r="F250" s="226">
        <v>1805.7639999999999</v>
      </c>
      <c r="G250" s="33"/>
      <c r="H250" s="34"/>
    </row>
    <row r="251" spans="1:8" s="2" customFormat="1" ht="16.899999999999999" customHeight="1">
      <c r="A251" s="33"/>
      <c r="B251" s="34"/>
      <c r="C251" s="225" t="s">
        <v>724</v>
      </c>
      <c r="D251" s="225" t="s">
        <v>725</v>
      </c>
      <c r="E251" s="18" t="s">
        <v>294</v>
      </c>
      <c r="F251" s="226">
        <v>620.07600000000002</v>
      </c>
      <c r="G251" s="33"/>
      <c r="H251" s="34"/>
    </row>
    <row r="252" spans="1:8" s="2" customFormat="1" ht="16.899999999999999" customHeight="1">
      <c r="A252" s="33"/>
      <c r="B252" s="34"/>
      <c r="C252" s="225" t="s">
        <v>734</v>
      </c>
      <c r="D252" s="225" t="s">
        <v>735</v>
      </c>
      <c r="E252" s="18" t="s">
        <v>294</v>
      </c>
      <c r="F252" s="226">
        <v>53.92</v>
      </c>
      <c r="G252" s="33"/>
      <c r="H252" s="34"/>
    </row>
    <row r="253" spans="1:8" s="2" customFormat="1" ht="16.899999999999999" customHeight="1">
      <c r="A253" s="33"/>
      <c r="B253" s="34"/>
      <c r="C253" s="225" t="s">
        <v>740</v>
      </c>
      <c r="D253" s="225" t="s">
        <v>741</v>
      </c>
      <c r="E253" s="18" t="s">
        <v>294</v>
      </c>
      <c r="F253" s="226">
        <v>1131.769</v>
      </c>
      <c r="G253" s="33"/>
      <c r="H253" s="34"/>
    </row>
    <row r="254" spans="1:8" s="2" customFormat="1" ht="16.899999999999999" customHeight="1">
      <c r="A254" s="33"/>
      <c r="B254" s="34"/>
      <c r="C254" s="221" t="s">
        <v>514</v>
      </c>
      <c r="D254" s="222" t="s">
        <v>1</v>
      </c>
      <c r="E254" s="223" t="s">
        <v>1</v>
      </c>
      <c r="F254" s="224">
        <v>357.4</v>
      </c>
      <c r="G254" s="33"/>
      <c r="H254" s="34"/>
    </row>
    <row r="255" spans="1:8" s="2" customFormat="1" ht="16.899999999999999" customHeight="1">
      <c r="A255" s="33"/>
      <c r="B255" s="34"/>
      <c r="C255" s="225" t="s">
        <v>1</v>
      </c>
      <c r="D255" s="225" t="s">
        <v>866</v>
      </c>
      <c r="E255" s="18" t="s">
        <v>1</v>
      </c>
      <c r="F255" s="226">
        <v>357.4</v>
      </c>
      <c r="G255" s="33"/>
      <c r="H255" s="34"/>
    </row>
    <row r="256" spans="1:8" s="2" customFormat="1" ht="16.899999999999999" customHeight="1">
      <c r="A256" s="33"/>
      <c r="B256" s="34"/>
      <c r="C256" s="225" t="s">
        <v>514</v>
      </c>
      <c r="D256" s="225" t="s">
        <v>190</v>
      </c>
      <c r="E256" s="18" t="s">
        <v>1</v>
      </c>
      <c r="F256" s="226">
        <v>357.4</v>
      </c>
      <c r="G256" s="33"/>
      <c r="H256" s="34"/>
    </row>
    <row r="257" spans="1:8" s="2" customFormat="1" ht="16.899999999999999" customHeight="1">
      <c r="A257" s="33"/>
      <c r="B257" s="34"/>
      <c r="C257" s="227" t="s">
        <v>4768</v>
      </c>
      <c r="D257" s="33"/>
      <c r="E257" s="33"/>
      <c r="F257" s="33"/>
      <c r="G257" s="33"/>
      <c r="H257" s="34"/>
    </row>
    <row r="258" spans="1:8" s="2" customFormat="1" ht="16.899999999999999" customHeight="1">
      <c r="A258" s="33"/>
      <c r="B258" s="34"/>
      <c r="C258" s="225" t="s">
        <v>863</v>
      </c>
      <c r="D258" s="225" t="s">
        <v>864</v>
      </c>
      <c r="E258" s="18" t="s">
        <v>356</v>
      </c>
      <c r="F258" s="226">
        <v>357.4</v>
      </c>
      <c r="G258" s="33"/>
      <c r="H258" s="34"/>
    </row>
    <row r="259" spans="1:8" s="2" customFormat="1" ht="16.899999999999999" customHeight="1">
      <c r="A259" s="33"/>
      <c r="B259" s="34"/>
      <c r="C259" s="225" t="s">
        <v>868</v>
      </c>
      <c r="D259" s="225" t="s">
        <v>869</v>
      </c>
      <c r="E259" s="18" t="s">
        <v>356</v>
      </c>
      <c r="F259" s="226">
        <v>360.97399999999999</v>
      </c>
      <c r="G259" s="33"/>
      <c r="H259" s="34"/>
    </row>
    <row r="260" spans="1:8" s="2" customFormat="1" ht="26.45" customHeight="1">
      <c r="A260" s="33"/>
      <c r="B260" s="34"/>
      <c r="C260" s="220" t="s">
        <v>4777</v>
      </c>
      <c r="D260" s="220" t="s">
        <v>112</v>
      </c>
      <c r="E260" s="33"/>
      <c r="F260" s="33"/>
      <c r="G260" s="33"/>
      <c r="H260" s="34"/>
    </row>
    <row r="261" spans="1:8" s="2" customFormat="1" ht="16.899999999999999" customHeight="1">
      <c r="A261" s="33"/>
      <c r="B261" s="34"/>
      <c r="C261" s="221" t="s">
        <v>1046</v>
      </c>
      <c r="D261" s="222" t="s">
        <v>1</v>
      </c>
      <c r="E261" s="223" t="s">
        <v>1</v>
      </c>
      <c r="F261" s="224">
        <v>2.3730000000000002</v>
      </c>
      <c r="G261" s="33"/>
      <c r="H261" s="34"/>
    </row>
    <row r="262" spans="1:8" s="2" customFormat="1" ht="16.899999999999999" customHeight="1">
      <c r="A262" s="33"/>
      <c r="B262" s="34"/>
      <c r="C262" s="225" t="s">
        <v>1</v>
      </c>
      <c r="D262" s="225" t="s">
        <v>1078</v>
      </c>
      <c r="E262" s="18" t="s">
        <v>1</v>
      </c>
      <c r="F262" s="226">
        <v>2.3730000000000002</v>
      </c>
      <c r="G262" s="33"/>
      <c r="H262" s="34"/>
    </row>
    <row r="263" spans="1:8" s="2" customFormat="1" ht="16.899999999999999" customHeight="1">
      <c r="A263" s="33"/>
      <c r="B263" s="34"/>
      <c r="C263" s="225" t="s">
        <v>1046</v>
      </c>
      <c r="D263" s="225" t="s">
        <v>190</v>
      </c>
      <c r="E263" s="18" t="s">
        <v>1</v>
      </c>
      <c r="F263" s="226">
        <v>2.3730000000000002</v>
      </c>
      <c r="G263" s="33"/>
      <c r="H263" s="34"/>
    </row>
    <row r="264" spans="1:8" s="2" customFormat="1" ht="16.899999999999999" customHeight="1">
      <c r="A264" s="33"/>
      <c r="B264" s="34"/>
      <c r="C264" s="227" t="s">
        <v>4768</v>
      </c>
      <c r="D264" s="33"/>
      <c r="E264" s="33"/>
      <c r="F264" s="33"/>
      <c r="G264" s="33"/>
      <c r="H264" s="34"/>
    </row>
    <row r="265" spans="1:8" s="2" customFormat="1" ht="16.899999999999999" customHeight="1">
      <c r="A265" s="33"/>
      <c r="B265" s="34"/>
      <c r="C265" s="225" t="s">
        <v>1075</v>
      </c>
      <c r="D265" s="225" t="s">
        <v>1076</v>
      </c>
      <c r="E265" s="18" t="s">
        <v>356</v>
      </c>
      <c r="F265" s="226">
        <v>2.3730000000000002</v>
      </c>
      <c r="G265" s="33"/>
      <c r="H265" s="34"/>
    </row>
    <row r="266" spans="1:8" s="2" customFormat="1" ht="16.899999999999999" customHeight="1">
      <c r="A266" s="33"/>
      <c r="B266" s="34"/>
      <c r="C266" s="225" t="s">
        <v>1082</v>
      </c>
      <c r="D266" s="225" t="s">
        <v>1083</v>
      </c>
      <c r="E266" s="18" t="s">
        <v>356</v>
      </c>
      <c r="F266" s="226">
        <v>2.3730000000000002</v>
      </c>
      <c r="G266" s="33"/>
      <c r="H266" s="34"/>
    </row>
    <row r="267" spans="1:8" s="2" customFormat="1" ht="16.899999999999999" customHeight="1">
      <c r="A267" s="33"/>
      <c r="B267" s="34"/>
      <c r="C267" s="225" t="s">
        <v>1086</v>
      </c>
      <c r="D267" s="225" t="s">
        <v>1087</v>
      </c>
      <c r="E267" s="18" t="s">
        <v>356</v>
      </c>
      <c r="F267" s="226">
        <v>2.3730000000000002</v>
      </c>
      <c r="G267" s="33"/>
      <c r="H267" s="34"/>
    </row>
    <row r="268" spans="1:8" s="2" customFormat="1" ht="16.899999999999999" customHeight="1">
      <c r="A268" s="33"/>
      <c r="B268" s="34"/>
      <c r="C268" s="225" t="s">
        <v>370</v>
      </c>
      <c r="D268" s="225" t="s">
        <v>371</v>
      </c>
      <c r="E268" s="18" t="s">
        <v>372</v>
      </c>
      <c r="F268" s="226">
        <v>458.63900000000001</v>
      </c>
      <c r="G268" s="33"/>
      <c r="H268" s="34"/>
    </row>
    <row r="269" spans="1:8" s="2" customFormat="1" ht="16.899999999999999" customHeight="1">
      <c r="A269" s="33"/>
      <c r="B269" s="34"/>
      <c r="C269" s="221" t="s">
        <v>486</v>
      </c>
      <c r="D269" s="222" t="s">
        <v>1</v>
      </c>
      <c r="E269" s="223" t="s">
        <v>1</v>
      </c>
      <c r="F269" s="224">
        <v>693</v>
      </c>
      <c r="G269" s="33"/>
      <c r="H269" s="34"/>
    </row>
    <row r="270" spans="1:8" s="2" customFormat="1" ht="16.899999999999999" customHeight="1">
      <c r="A270" s="33"/>
      <c r="B270" s="34"/>
      <c r="C270" s="225" t="s">
        <v>1</v>
      </c>
      <c r="D270" s="225" t="s">
        <v>1069</v>
      </c>
      <c r="E270" s="18" t="s">
        <v>1</v>
      </c>
      <c r="F270" s="226">
        <v>0</v>
      </c>
      <c r="G270" s="33"/>
      <c r="H270" s="34"/>
    </row>
    <row r="271" spans="1:8" s="2" customFormat="1" ht="16.899999999999999" customHeight="1">
      <c r="A271" s="33"/>
      <c r="B271" s="34"/>
      <c r="C271" s="225" t="s">
        <v>1</v>
      </c>
      <c r="D271" s="225" t="s">
        <v>543</v>
      </c>
      <c r="E271" s="18" t="s">
        <v>1</v>
      </c>
      <c r="F271" s="226">
        <v>0</v>
      </c>
      <c r="G271" s="33"/>
      <c r="H271" s="34"/>
    </row>
    <row r="272" spans="1:8" s="2" customFormat="1" ht="16.899999999999999" customHeight="1">
      <c r="A272" s="33"/>
      <c r="B272" s="34"/>
      <c r="C272" s="225" t="s">
        <v>1</v>
      </c>
      <c r="D272" s="225" t="s">
        <v>1070</v>
      </c>
      <c r="E272" s="18" t="s">
        <v>1</v>
      </c>
      <c r="F272" s="226">
        <v>11</v>
      </c>
      <c r="G272" s="33"/>
      <c r="H272" s="34"/>
    </row>
    <row r="273" spans="1:8" s="2" customFormat="1" ht="16.899999999999999" customHeight="1">
      <c r="A273" s="33"/>
      <c r="B273" s="34"/>
      <c r="C273" s="225" t="s">
        <v>1</v>
      </c>
      <c r="D273" s="225" t="s">
        <v>1071</v>
      </c>
      <c r="E273" s="18" t="s">
        <v>1</v>
      </c>
      <c r="F273" s="226">
        <v>682</v>
      </c>
      <c r="G273" s="33"/>
      <c r="H273" s="34"/>
    </row>
    <row r="274" spans="1:8" s="2" customFormat="1" ht="16.899999999999999" customHeight="1">
      <c r="A274" s="33"/>
      <c r="B274" s="34"/>
      <c r="C274" s="225" t="s">
        <v>486</v>
      </c>
      <c r="D274" s="225" t="s">
        <v>190</v>
      </c>
      <c r="E274" s="18" t="s">
        <v>1</v>
      </c>
      <c r="F274" s="226">
        <v>693</v>
      </c>
      <c r="G274" s="33"/>
      <c r="H274" s="34"/>
    </row>
    <row r="275" spans="1:8" s="2" customFormat="1" ht="16.899999999999999" customHeight="1">
      <c r="A275" s="33"/>
      <c r="B275" s="34"/>
      <c r="C275" s="227" t="s">
        <v>4768</v>
      </c>
      <c r="D275" s="33"/>
      <c r="E275" s="33"/>
      <c r="F275" s="33"/>
      <c r="G275" s="33"/>
      <c r="H275" s="34"/>
    </row>
    <row r="276" spans="1:8" s="2" customFormat="1" ht="16.899999999999999" customHeight="1">
      <c r="A276" s="33"/>
      <c r="B276" s="34"/>
      <c r="C276" s="225" t="s">
        <v>548</v>
      </c>
      <c r="D276" s="225" t="s">
        <v>549</v>
      </c>
      <c r="E276" s="18" t="s">
        <v>346</v>
      </c>
      <c r="F276" s="226">
        <v>693</v>
      </c>
      <c r="G276" s="33"/>
      <c r="H276" s="34"/>
    </row>
    <row r="277" spans="1:8" s="2" customFormat="1" ht="16.899999999999999" customHeight="1">
      <c r="A277" s="33"/>
      <c r="B277" s="34"/>
      <c r="C277" s="225" t="s">
        <v>555</v>
      </c>
      <c r="D277" s="225" t="s">
        <v>556</v>
      </c>
      <c r="E277" s="18" t="s">
        <v>356</v>
      </c>
      <c r="F277" s="226">
        <v>76.23</v>
      </c>
      <c r="G277" s="33"/>
      <c r="H277" s="34"/>
    </row>
    <row r="278" spans="1:8" s="2" customFormat="1" ht="16.899999999999999" customHeight="1">
      <c r="A278" s="33"/>
      <c r="B278" s="34"/>
      <c r="C278" s="221" t="s">
        <v>4771</v>
      </c>
      <c r="D278" s="222" t="s">
        <v>1</v>
      </c>
      <c r="E278" s="223" t="s">
        <v>1</v>
      </c>
      <c r="F278" s="224">
        <v>125.395</v>
      </c>
      <c r="G278" s="33"/>
      <c r="H278" s="34"/>
    </row>
    <row r="279" spans="1:8" s="2" customFormat="1" ht="16.899999999999999" customHeight="1">
      <c r="A279" s="33"/>
      <c r="B279" s="34"/>
      <c r="C279" s="225" t="s">
        <v>1</v>
      </c>
      <c r="D279" s="225" t="s">
        <v>4778</v>
      </c>
      <c r="E279" s="18" t="s">
        <v>1</v>
      </c>
      <c r="F279" s="226">
        <v>83.924999999999997</v>
      </c>
      <c r="G279" s="33"/>
      <c r="H279" s="34"/>
    </row>
    <row r="280" spans="1:8" s="2" customFormat="1" ht="16.899999999999999" customHeight="1">
      <c r="A280" s="33"/>
      <c r="B280" s="34"/>
      <c r="C280" s="225" t="s">
        <v>1</v>
      </c>
      <c r="D280" s="225" t="s">
        <v>4773</v>
      </c>
      <c r="E280" s="18" t="s">
        <v>1</v>
      </c>
      <c r="F280" s="226">
        <v>41.47</v>
      </c>
      <c r="G280" s="33"/>
      <c r="H280" s="34"/>
    </row>
    <row r="281" spans="1:8" s="2" customFormat="1" ht="16.899999999999999" customHeight="1">
      <c r="A281" s="33"/>
      <c r="B281" s="34"/>
      <c r="C281" s="225" t="s">
        <v>4771</v>
      </c>
      <c r="D281" s="225" t="s">
        <v>190</v>
      </c>
      <c r="E281" s="18" t="s">
        <v>1</v>
      </c>
      <c r="F281" s="226">
        <v>125.395</v>
      </c>
      <c r="G281" s="33"/>
      <c r="H281" s="34"/>
    </row>
    <row r="282" spans="1:8" s="2" customFormat="1" ht="16.899999999999999" customHeight="1">
      <c r="A282" s="33"/>
      <c r="B282" s="34"/>
      <c r="C282" s="221" t="s">
        <v>488</v>
      </c>
      <c r="D282" s="222" t="s">
        <v>1</v>
      </c>
      <c r="E282" s="223" t="s">
        <v>1</v>
      </c>
      <c r="F282" s="224">
        <v>279.75</v>
      </c>
      <c r="G282" s="33"/>
      <c r="H282" s="34"/>
    </row>
    <row r="283" spans="1:8" s="2" customFormat="1" ht="16.899999999999999" customHeight="1">
      <c r="A283" s="33"/>
      <c r="B283" s="34"/>
      <c r="C283" s="225" t="s">
        <v>1</v>
      </c>
      <c r="D283" s="225" t="s">
        <v>678</v>
      </c>
      <c r="E283" s="18" t="s">
        <v>1</v>
      </c>
      <c r="F283" s="226">
        <v>0</v>
      </c>
      <c r="G283" s="33"/>
      <c r="H283" s="34"/>
    </row>
    <row r="284" spans="1:8" s="2" customFormat="1" ht="16.899999999999999" customHeight="1">
      <c r="A284" s="33"/>
      <c r="B284" s="34"/>
      <c r="C284" s="225" t="s">
        <v>1</v>
      </c>
      <c r="D284" s="225" t="s">
        <v>1113</v>
      </c>
      <c r="E284" s="18" t="s">
        <v>1</v>
      </c>
      <c r="F284" s="226">
        <v>279.75</v>
      </c>
      <c r="G284" s="33"/>
      <c r="H284" s="34"/>
    </row>
    <row r="285" spans="1:8" s="2" customFormat="1" ht="16.899999999999999" customHeight="1">
      <c r="A285" s="33"/>
      <c r="B285" s="34"/>
      <c r="C285" s="225" t="s">
        <v>488</v>
      </c>
      <c r="D285" s="225" t="s">
        <v>190</v>
      </c>
      <c r="E285" s="18" t="s">
        <v>1</v>
      </c>
      <c r="F285" s="226">
        <v>279.75</v>
      </c>
      <c r="G285" s="33"/>
      <c r="H285" s="34"/>
    </row>
    <row r="286" spans="1:8" s="2" customFormat="1" ht="16.899999999999999" customHeight="1">
      <c r="A286" s="33"/>
      <c r="B286" s="34"/>
      <c r="C286" s="227" t="s">
        <v>4768</v>
      </c>
      <c r="D286" s="33"/>
      <c r="E286" s="33"/>
      <c r="F286" s="33"/>
      <c r="G286" s="33"/>
      <c r="H286" s="34"/>
    </row>
    <row r="287" spans="1:8" s="2" customFormat="1" ht="22.5">
      <c r="A287" s="33"/>
      <c r="B287" s="34"/>
      <c r="C287" s="225" t="s">
        <v>1107</v>
      </c>
      <c r="D287" s="225" t="s">
        <v>1108</v>
      </c>
      <c r="E287" s="18" t="s">
        <v>294</v>
      </c>
      <c r="F287" s="226">
        <v>5.5949999999999998</v>
      </c>
      <c r="G287" s="33"/>
      <c r="H287" s="34"/>
    </row>
    <row r="288" spans="1:8" s="2" customFormat="1" ht="22.5">
      <c r="A288" s="33"/>
      <c r="B288" s="34"/>
      <c r="C288" s="225" t="s">
        <v>1110</v>
      </c>
      <c r="D288" s="225" t="s">
        <v>1111</v>
      </c>
      <c r="E288" s="18" t="s">
        <v>294</v>
      </c>
      <c r="F288" s="226">
        <v>237.29499999999999</v>
      </c>
      <c r="G288" s="33"/>
      <c r="H288" s="34"/>
    </row>
    <row r="289" spans="1:8" s="2" customFormat="1" ht="22.5">
      <c r="A289" s="33"/>
      <c r="B289" s="34"/>
      <c r="C289" s="225" t="s">
        <v>1115</v>
      </c>
      <c r="D289" s="225" t="s">
        <v>1116</v>
      </c>
      <c r="E289" s="18" t="s">
        <v>294</v>
      </c>
      <c r="F289" s="226">
        <v>55.95</v>
      </c>
      <c r="G289" s="33"/>
      <c r="H289" s="34"/>
    </row>
    <row r="290" spans="1:8" s="2" customFormat="1" ht="22.5">
      <c r="A290" s="33"/>
      <c r="B290" s="34"/>
      <c r="C290" s="225" t="s">
        <v>1118</v>
      </c>
      <c r="D290" s="225" t="s">
        <v>1119</v>
      </c>
      <c r="E290" s="18" t="s">
        <v>294</v>
      </c>
      <c r="F290" s="226">
        <v>22.38</v>
      </c>
      <c r="G290" s="33"/>
      <c r="H290" s="34"/>
    </row>
    <row r="291" spans="1:8" s="2" customFormat="1" ht="22.5">
      <c r="A291" s="33"/>
      <c r="B291" s="34"/>
      <c r="C291" s="225" t="s">
        <v>395</v>
      </c>
      <c r="D291" s="225" t="s">
        <v>396</v>
      </c>
      <c r="E291" s="18" t="s">
        <v>294</v>
      </c>
      <c r="F291" s="226">
        <v>242.89</v>
      </c>
      <c r="G291" s="33"/>
      <c r="H291" s="34"/>
    </row>
    <row r="292" spans="1:8" s="2" customFormat="1" ht="22.5">
      <c r="A292" s="33"/>
      <c r="B292" s="34"/>
      <c r="C292" s="225" t="s">
        <v>718</v>
      </c>
      <c r="D292" s="225" t="s">
        <v>719</v>
      </c>
      <c r="E292" s="18" t="s">
        <v>294</v>
      </c>
      <c r="F292" s="226">
        <v>78.33</v>
      </c>
      <c r="G292" s="33"/>
      <c r="H292" s="34"/>
    </row>
    <row r="293" spans="1:8" s="2" customFormat="1" ht="16.899999999999999" customHeight="1">
      <c r="A293" s="33"/>
      <c r="B293" s="34"/>
      <c r="C293" s="225" t="s">
        <v>398</v>
      </c>
      <c r="D293" s="225" t="s">
        <v>399</v>
      </c>
      <c r="E293" s="18" t="s">
        <v>294</v>
      </c>
      <c r="F293" s="226">
        <v>321.22000000000003</v>
      </c>
      <c r="G293" s="33"/>
      <c r="H293" s="34"/>
    </row>
    <row r="294" spans="1:8" s="2" customFormat="1" ht="16.899999999999999" customHeight="1">
      <c r="A294" s="33"/>
      <c r="B294" s="34"/>
      <c r="C294" s="225" t="s">
        <v>724</v>
      </c>
      <c r="D294" s="225" t="s">
        <v>725</v>
      </c>
      <c r="E294" s="18" t="s">
        <v>294</v>
      </c>
      <c r="F294" s="226">
        <v>180.16</v>
      </c>
      <c r="G294" s="33"/>
      <c r="H294" s="34"/>
    </row>
    <row r="295" spans="1:8" s="2" customFormat="1" ht="16.899999999999999" customHeight="1">
      <c r="A295" s="33"/>
      <c r="B295" s="34"/>
      <c r="C295" s="225" t="s">
        <v>734</v>
      </c>
      <c r="D295" s="225" t="s">
        <v>735</v>
      </c>
      <c r="E295" s="18" t="s">
        <v>294</v>
      </c>
      <c r="F295" s="226">
        <v>15.666</v>
      </c>
      <c r="G295" s="33"/>
      <c r="H295" s="34"/>
    </row>
    <row r="296" spans="1:8" s="2" customFormat="1" ht="16.899999999999999" customHeight="1">
      <c r="A296" s="33"/>
      <c r="B296" s="34"/>
      <c r="C296" s="225" t="s">
        <v>740</v>
      </c>
      <c r="D296" s="225" t="s">
        <v>741</v>
      </c>
      <c r="E296" s="18" t="s">
        <v>294</v>
      </c>
      <c r="F296" s="226">
        <v>125.396</v>
      </c>
      <c r="G296" s="33"/>
      <c r="H296" s="34"/>
    </row>
    <row r="297" spans="1:8" s="2" customFormat="1" ht="16.899999999999999" customHeight="1">
      <c r="A297" s="33"/>
      <c r="B297" s="34"/>
      <c r="C297" s="221" t="s">
        <v>4773</v>
      </c>
      <c r="D297" s="222" t="s">
        <v>1</v>
      </c>
      <c r="E297" s="223" t="s">
        <v>1</v>
      </c>
      <c r="F297" s="224">
        <v>41.47</v>
      </c>
      <c r="G297" s="33"/>
      <c r="H297" s="34"/>
    </row>
    <row r="298" spans="1:8" s="2" customFormat="1" ht="16.899999999999999" customHeight="1">
      <c r="A298" s="33"/>
      <c r="B298" s="34"/>
      <c r="C298" s="225" t="s">
        <v>1</v>
      </c>
      <c r="D298" s="225" t="s">
        <v>681</v>
      </c>
      <c r="E298" s="18" t="s">
        <v>1</v>
      </c>
      <c r="F298" s="226">
        <v>0</v>
      </c>
      <c r="G298" s="33"/>
      <c r="H298" s="34"/>
    </row>
    <row r="299" spans="1:8" s="2" customFormat="1" ht="16.899999999999999" customHeight="1">
      <c r="A299" s="33"/>
      <c r="B299" s="34"/>
      <c r="C299" s="225" t="s">
        <v>4773</v>
      </c>
      <c r="D299" s="225" t="s">
        <v>1114</v>
      </c>
      <c r="E299" s="18" t="s">
        <v>1</v>
      </c>
      <c r="F299" s="226">
        <v>41.47</v>
      </c>
      <c r="G299" s="33"/>
      <c r="H299" s="34"/>
    </row>
    <row r="300" spans="1:8" s="2" customFormat="1" ht="16.899999999999999" customHeight="1">
      <c r="A300" s="33"/>
      <c r="B300" s="34"/>
      <c r="C300" s="221" t="s">
        <v>4774</v>
      </c>
      <c r="D300" s="222" t="s">
        <v>1</v>
      </c>
      <c r="E300" s="223" t="s">
        <v>1</v>
      </c>
      <c r="F300" s="224">
        <v>321.22000000000003</v>
      </c>
      <c r="G300" s="33"/>
      <c r="H300" s="34"/>
    </row>
    <row r="301" spans="1:8" s="2" customFormat="1" ht="16.899999999999999" customHeight="1">
      <c r="A301" s="33"/>
      <c r="B301" s="34"/>
      <c r="C301" s="225" t="s">
        <v>1</v>
      </c>
      <c r="D301" s="225" t="s">
        <v>4779</v>
      </c>
      <c r="E301" s="18" t="s">
        <v>1</v>
      </c>
      <c r="F301" s="226">
        <v>0</v>
      </c>
      <c r="G301" s="33"/>
      <c r="H301" s="34"/>
    </row>
    <row r="302" spans="1:8" s="2" customFormat="1" ht="16.899999999999999" customHeight="1">
      <c r="A302" s="33"/>
      <c r="B302" s="34"/>
      <c r="C302" s="225" t="s">
        <v>1</v>
      </c>
      <c r="D302" s="225" t="s">
        <v>4780</v>
      </c>
      <c r="E302" s="18" t="s">
        <v>1</v>
      </c>
      <c r="F302" s="226">
        <v>321.22000000000003</v>
      </c>
      <c r="G302" s="33"/>
      <c r="H302" s="34"/>
    </row>
    <row r="303" spans="1:8" s="2" customFormat="1" ht="16.899999999999999" customHeight="1">
      <c r="A303" s="33"/>
      <c r="B303" s="34"/>
      <c r="C303" s="225" t="s">
        <v>4774</v>
      </c>
      <c r="D303" s="225" t="s">
        <v>190</v>
      </c>
      <c r="E303" s="18" t="s">
        <v>1</v>
      </c>
      <c r="F303" s="226">
        <v>321.22000000000003</v>
      </c>
      <c r="G303" s="33"/>
      <c r="H303" s="34"/>
    </row>
    <row r="304" spans="1:8" s="2" customFormat="1" ht="16.899999999999999" customHeight="1">
      <c r="A304" s="33"/>
      <c r="B304" s="34"/>
      <c r="C304" s="221" t="s">
        <v>490</v>
      </c>
      <c r="D304" s="222" t="s">
        <v>1</v>
      </c>
      <c r="E304" s="223" t="s">
        <v>1</v>
      </c>
      <c r="F304" s="224">
        <v>458.63900000000001</v>
      </c>
      <c r="G304" s="33"/>
      <c r="H304" s="34"/>
    </row>
    <row r="305" spans="1:8" s="2" customFormat="1" ht="16.899999999999999" customHeight="1">
      <c r="A305" s="33"/>
      <c r="B305" s="34"/>
      <c r="C305" s="225" t="s">
        <v>1</v>
      </c>
      <c r="D305" s="225" t="s">
        <v>1090</v>
      </c>
      <c r="E305" s="18" t="s">
        <v>1</v>
      </c>
      <c r="F305" s="226">
        <v>486.05399999999997</v>
      </c>
      <c r="G305" s="33"/>
      <c r="H305" s="34"/>
    </row>
    <row r="306" spans="1:8" s="2" customFormat="1" ht="16.899999999999999" customHeight="1">
      <c r="A306" s="33"/>
      <c r="B306" s="34"/>
      <c r="C306" s="225" t="s">
        <v>1</v>
      </c>
      <c r="D306" s="225" t="s">
        <v>1091</v>
      </c>
      <c r="E306" s="18" t="s">
        <v>1</v>
      </c>
      <c r="F306" s="226">
        <v>-0.32</v>
      </c>
      <c r="G306" s="33"/>
      <c r="H306" s="34"/>
    </row>
    <row r="307" spans="1:8" s="2" customFormat="1" ht="16.899999999999999" customHeight="1">
      <c r="A307" s="33"/>
      <c r="B307" s="34"/>
      <c r="C307" s="225" t="s">
        <v>1</v>
      </c>
      <c r="D307" s="225" t="s">
        <v>607</v>
      </c>
      <c r="E307" s="18" t="s">
        <v>1</v>
      </c>
      <c r="F307" s="226">
        <v>-17.855</v>
      </c>
      <c r="G307" s="33"/>
      <c r="H307" s="34"/>
    </row>
    <row r="308" spans="1:8" s="2" customFormat="1" ht="16.899999999999999" customHeight="1">
      <c r="A308" s="33"/>
      <c r="B308" s="34"/>
      <c r="C308" s="225" t="s">
        <v>1</v>
      </c>
      <c r="D308" s="225" t="s">
        <v>608</v>
      </c>
      <c r="E308" s="18" t="s">
        <v>1</v>
      </c>
      <c r="F308" s="226">
        <v>-9.24</v>
      </c>
      <c r="G308" s="33"/>
      <c r="H308" s="34"/>
    </row>
    <row r="309" spans="1:8" s="2" customFormat="1" ht="16.899999999999999" customHeight="1">
      <c r="A309" s="33"/>
      <c r="B309" s="34"/>
      <c r="C309" s="225" t="s">
        <v>490</v>
      </c>
      <c r="D309" s="225" t="s">
        <v>190</v>
      </c>
      <c r="E309" s="18" t="s">
        <v>1</v>
      </c>
      <c r="F309" s="226">
        <v>458.63900000000001</v>
      </c>
      <c r="G309" s="33"/>
      <c r="H309" s="34"/>
    </row>
    <row r="310" spans="1:8" s="2" customFormat="1" ht="16.899999999999999" customHeight="1">
      <c r="A310" s="33"/>
      <c r="B310" s="34"/>
      <c r="C310" s="227" t="s">
        <v>4768</v>
      </c>
      <c r="D310" s="33"/>
      <c r="E310" s="33"/>
      <c r="F310" s="33"/>
      <c r="G310" s="33"/>
      <c r="H310" s="34"/>
    </row>
    <row r="311" spans="1:8" s="2" customFormat="1" ht="16.899999999999999" customHeight="1">
      <c r="A311" s="33"/>
      <c r="B311" s="34"/>
      <c r="C311" s="225" t="s">
        <v>370</v>
      </c>
      <c r="D311" s="225" t="s">
        <v>371</v>
      </c>
      <c r="E311" s="18" t="s">
        <v>372</v>
      </c>
      <c r="F311" s="226">
        <v>458.63900000000001</v>
      </c>
      <c r="G311" s="33"/>
      <c r="H311" s="34"/>
    </row>
    <row r="312" spans="1:8" s="2" customFormat="1" ht="16.899999999999999" customHeight="1">
      <c r="A312" s="33"/>
      <c r="B312" s="34"/>
      <c r="C312" s="225" t="s">
        <v>378</v>
      </c>
      <c r="D312" s="225" t="s">
        <v>379</v>
      </c>
      <c r="E312" s="18" t="s">
        <v>372</v>
      </c>
      <c r="F312" s="226">
        <v>458.63900000000001</v>
      </c>
      <c r="G312" s="33"/>
      <c r="H312" s="34"/>
    </row>
    <row r="313" spans="1:8" s="2" customFormat="1" ht="16.899999999999999" customHeight="1">
      <c r="A313" s="33"/>
      <c r="B313" s="34"/>
      <c r="C313" s="221" t="s">
        <v>492</v>
      </c>
      <c r="D313" s="222" t="s">
        <v>1</v>
      </c>
      <c r="E313" s="223" t="s">
        <v>1</v>
      </c>
      <c r="F313" s="224">
        <v>17.855</v>
      </c>
      <c r="G313" s="33"/>
      <c r="H313" s="34"/>
    </row>
    <row r="314" spans="1:8" s="2" customFormat="1" ht="16.899999999999999" customHeight="1">
      <c r="A314" s="33"/>
      <c r="B314" s="34"/>
      <c r="C314" s="225" t="s">
        <v>1</v>
      </c>
      <c r="D314" s="225" t="s">
        <v>560</v>
      </c>
      <c r="E314" s="18" t="s">
        <v>1</v>
      </c>
      <c r="F314" s="226">
        <v>0</v>
      </c>
      <c r="G314" s="33"/>
      <c r="H314" s="34"/>
    </row>
    <row r="315" spans="1:8" s="2" customFormat="1" ht="16.899999999999999" customHeight="1">
      <c r="A315" s="33"/>
      <c r="B315" s="34"/>
      <c r="C315" s="225" t="s">
        <v>1</v>
      </c>
      <c r="D315" s="225" t="s">
        <v>561</v>
      </c>
      <c r="E315" s="18" t="s">
        <v>1</v>
      </c>
      <c r="F315" s="226">
        <v>0</v>
      </c>
      <c r="G315" s="33"/>
      <c r="H315" s="34"/>
    </row>
    <row r="316" spans="1:8" s="2" customFormat="1" ht="16.899999999999999" customHeight="1">
      <c r="A316" s="33"/>
      <c r="B316" s="34"/>
      <c r="C316" s="225" t="s">
        <v>1</v>
      </c>
      <c r="D316" s="225" t="s">
        <v>1072</v>
      </c>
      <c r="E316" s="18" t="s">
        <v>1</v>
      </c>
      <c r="F316" s="226">
        <v>7.1829999999999998</v>
      </c>
      <c r="G316" s="33"/>
      <c r="H316" s="34"/>
    </row>
    <row r="317" spans="1:8" s="2" customFormat="1" ht="16.899999999999999" customHeight="1">
      <c r="A317" s="33"/>
      <c r="B317" s="34"/>
      <c r="C317" s="225" t="s">
        <v>1</v>
      </c>
      <c r="D317" s="225" t="s">
        <v>563</v>
      </c>
      <c r="E317" s="18" t="s">
        <v>1</v>
      </c>
      <c r="F317" s="226">
        <v>0</v>
      </c>
      <c r="G317" s="33"/>
      <c r="H317" s="34"/>
    </row>
    <row r="318" spans="1:8" s="2" customFormat="1" ht="16.899999999999999" customHeight="1">
      <c r="A318" s="33"/>
      <c r="B318" s="34"/>
      <c r="C318" s="225" t="s">
        <v>1</v>
      </c>
      <c r="D318" s="225" t="s">
        <v>1073</v>
      </c>
      <c r="E318" s="18" t="s">
        <v>1</v>
      </c>
      <c r="F318" s="226">
        <v>10.672000000000001</v>
      </c>
      <c r="G318" s="33"/>
      <c r="H318" s="34"/>
    </row>
    <row r="319" spans="1:8" s="2" customFormat="1" ht="16.899999999999999" customHeight="1">
      <c r="A319" s="33"/>
      <c r="B319" s="34"/>
      <c r="C319" s="225" t="s">
        <v>492</v>
      </c>
      <c r="D319" s="225" t="s">
        <v>190</v>
      </c>
      <c r="E319" s="18" t="s">
        <v>1</v>
      </c>
      <c r="F319" s="226">
        <v>17.855</v>
      </c>
      <c r="G319" s="33"/>
      <c r="H319" s="34"/>
    </row>
    <row r="320" spans="1:8" s="2" customFormat="1" ht="16.899999999999999" customHeight="1">
      <c r="A320" s="33"/>
      <c r="B320" s="34"/>
      <c r="C320" s="227" t="s">
        <v>4768</v>
      </c>
      <c r="D320" s="33"/>
      <c r="E320" s="33"/>
      <c r="F320" s="33"/>
      <c r="G320" s="33"/>
      <c r="H320" s="34"/>
    </row>
    <row r="321" spans="1:8" s="2" customFormat="1" ht="16.899999999999999" customHeight="1">
      <c r="A321" s="33"/>
      <c r="B321" s="34"/>
      <c r="C321" s="225" t="s">
        <v>370</v>
      </c>
      <c r="D321" s="225" t="s">
        <v>371</v>
      </c>
      <c r="E321" s="18" t="s">
        <v>372</v>
      </c>
      <c r="F321" s="226">
        <v>17.855</v>
      </c>
      <c r="G321" s="33"/>
      <c r="H321" s="34"/>
    </row>
    <row r="322" spans="1:8" s="2" customFormat="1" ht="16.899999999999999" customHeight="1">
      <c r="A322" s="33"/>
      <c r="B322" s="34"/>
      <c r="C322" s="225" t="s">
        <v>370</v>
      </c>
      <c r="D322" s="225" t="s">
        <v>371</v>
      </c>
      <c r="E322" s="18" t="s">
        <v>372</v>
      </c>
      <c r="F322" s="226">
        <v>458.63900000000001</v>
      </c>
      <c r="G322" s="33"/>
      <c r="H322" s="34"/>
    </row>
    <row r="323" spans="1:8" s="2" customFormat="1" ht="16.899999999999999" customHeight="1">
      <c r="A323" s="33"/>
      <c r="B323" s="34"/>
      <c r="C323" s="221" t="s">
        <v>494</v>
      </c>
      <c r="D323" s="222" t="s">
        <v>1</v>
      </c>
      <c r="E323" s="223" t="s">
        <v>1</v>
      </c>
      <c r="F323" s="224">
        <v>9.24</v>
      </c>
      <c r="G323" s="33"/>
      <c r="H323" s="34"/>
    </row>
    <row r="324" spans="1:8" s="2" customFormat="1" ht="16.899999999999999" customHeight="1">
      <c r="A324" s="33"/>
      <c r="B324" s="34"/>
      <c r="C324" s="225" t="s">
        <v>1</v>
      </c>
      <c r="D324" s="225" t="s">
        <v>533</v>
      </c>
      <c r="E324" s="18" t="s">
        <v>1</v>
      </c>
      <c r="F324" s="226">
        <v>0</v>
      </c>
      <c r="G324" s="33"/>
      <c r="H324" s="34"/>
    </row>
    <row r="325" spans="1:8" s="2" customFormat="1" ht="16.899999999999999" customHeight="1">
      <c r="A325" s="33"/>
      <c r="B325" s="34"/>
      <c r="C325" s="225" t="s">
        <v>1</v>
      </c>
      <c r="D325" s="225" t="s">
        <v>1064</v>
      </c>
      <c r="E325" s="18" t="s">
        <v>1</v>
      </c>
      <c r="F325" s="226">
        <v>9.24</v>
      </c>
      <c r="G325" s="33"/>
      <c r="H325" s="34"/>
    </row>
    <row r="326" spans="1:8" s="2" customFormat="1" ht="16.899999999999999" customHeight="1">
      <c r="A326" s="33"/>
      <c r="B326" s="34"/>
      <c r="C326" s="225" t="s">
        <v>494</v>
      </c>
      <c r="D326" s="225" t="s">
        <v>190</v>
      </c>
      <c r="E326" s="18" t="s">
        <v>1</v>
      </c>
      <c r="F326" s="226">
        <v>9.24</v>
      </c>
      <c r="G326" s="33"/>
      <c r="H326" s="34"/>
    </row>
    <row r="327" spans="1:8" s="2" customFormat="1" ht="16.899999999999999" customHeight="1">
      <c r="A327" s="33"/>
      <c r="B327" s="34"/>
      <c r="C327" s="227" t="s">
        <v>4768</v>
      </c>
      <c r="D327" s="33"/>
      <c r="E327" s="33"/>
      <c r="F327" s="33"/>
      <c r="G327" s="33"/>
      <c r="H327" s="34"/>
    </row>
    <row r="328" spans="1:8" s="2" customFormat="1" ht="16.899999999999999" customHeight="1">
      <c r="A328" s="33"/>
      <c r="B328" s="34"/>
      <c r="C328" s="225" t="s">
        <v>381</v>
      </c>
      <c r="D328" s="225" t="s">
        <v>382</v>
      </c>
      <c r="E328" s="18" t="s">
        <v>372</v>
      </c>
      <c r="F328" s="226">
        <v>9.24</v>
      </c>
      <c r="G328" s="33"/>
      <c r="H328" s="34"/>
    </row>
    <row r="329" spans="1:8" s="2" customFormat="1" ht="16.899999999999999" customHeight="1">
      <c r="A329" s="33"/>
      <c r="B329" s="34"/>
      <c r="C329" s="225" t="s">
        <v>370</v>
      </c>
      <c r="D329" s="225" t="s">
        <v>371</v>
      </c>
      <c r="E329" s="18" t="s">
        <v>372</v>
      </c>
      <c r="F329" s="226">
        <v>458.63900000000001</v>
      </c>
      <c r="G329" s="33"/>
      <c r="H329" s="34"/>
    </row>
    <row r="330" spans="1:8" s="2" customFormat="1" ht="16.899999999999999" customHeight="1">
      <c r="A330" s="33"/>
      <c r="B330" s="34"/>
      <c r="C330" s="221" t="s">
        <v>1138</v>
      </c>
      <c r="D330" s="222" t="s">
        <v>1</v>
      </c>
      <c r="E330" s="223" t="s">
        <v>1</v>
      </c>
      <c r="F330" s="224">
        <v>820.38599999999997</v>
      </c>
      <c r="G330" s="33"/>
      <c r="H330" s="34"/>
    </row>
    <row r="331" spans="1:8" s="2" customFormat="1" ht="16.899999999999999" customHeight="1">
      <c r="A331" s="33"/>
      <c r="B331" s="34"/>
      <c r="C331" s="225" t="s">
        <v>1</v>
      </c>
      <c r="D331" s="225" t="s">
        <v>1134</v>
      </c>
      <c r="E331" s="18" t="s">
        <v>1</v>
      </c>
      <c r="F331" s="226">
        <v>0</v>
      </c>
      <c r="G331" s="33"/>
      <c r="H331" s="34"/>
    </row>
    <row r="332" spans="1:8" s="2" customFormat="1" ht="16.899999999999999" customHeight="1">
      <c r="A332" s="33"/>
      <c r="B332" s="34"/>
      <c r="C332" s="225" t="s">
        <v>1</v>
      </c>
      <c r="D332" s="225" t="s">
        <v>1135</v>
      </c>
      <c r="E332" s="18" t="s">
        <v>1</v>
      </c>
      <c r="F332" s="226">
        <v>654.39</v>
      </c>
      <c r="G332" s="33"/>
      <c r="H332" s="34"/>
    </row>
    <row r="333" spans="1:8" s="2" customFormat="1" ht="16.899999999999999" customHeight="1">
      <c r="A333" s="33"/>
      <c r="B333" s="34"/>
      <c r="C333" s="225" t="s">
        <v>1</v>
      </c>
      <c r="D333" s="225" t="s">
        <v>1136</v>
      </c>
      <c r="E333" s="18" t="s">
        <v>1</v>
      </c>
      <c r="F333" s="226">
        <v>62.220999999999997</v>
      </c>
      <c r="G333" s="33"/>
      <c r="H333" s="34"/>
    </row>
    <row r="334" spans="1:8" s="2" customFormat="1" ht="16.899999999999999" customHeight="1">
      <c r="A334" s="33"/>
      <c r="B334" s="34"/>
      <c r="C334" s="225" t="s">
        <v>1</v>
      </c>
      <c r="D334" s="225" t="s">
        <v>1137</v>
      </c>
      <c r="E334" s="18" t="s">
        <v>1</v>
      </c>
      <c r="F334" s="226">
        <v>103.77500000000001</v>
      </c>
      <c r="G334" s="33"/>
      <c r="H334" s="34"/>
    </row>
    <row r="335" spans="1:8" s="2" customFormat="1" ht="16.899999999999999" customHeight="1">
      <c r="A335" s="33"/>
      <c r="B335" s="34"/>
      <c r="C335" s="225" t="s">
        <v>1138</v>
      </c>
      <c r="D335" s="225" t="s">
        <v>190</v>
      </c>
      <c r="E335" s="18" t="s">
        <v>1</v>
      </c>
      <c r="F335" s="226">
        <v>820.38599999999997</v>
      </c>
      <c r="G335" s="33"/>
      <c r="H335" s="34"/>
    </row>
    <row r="336" spans="1:8" s="2" customFormat="1" ht="16.899999999999999" customHeight="1">
      <c r="A336" s="33"/>
      <c r="B336" s="34"/>
      <c r="C336" s="221" t="s">
        <v>805</v>
      </c>
      <c r="D336" s="222" t="s">
        <v>1</v>
      </c>
      <c r="E336" s="223" t="s">
        <v>1</v>
      </c>
      <c r="F336" s="224">
        <v>1640.7719999999999</v>
      </c>
      <c r="G336" s="33"/>
      <c r="H336" s="34"/>
    </row>
    <row r="337" spans="1:8" s="2" customFormat="1" ht="16.899999999999999" customHeight="1">
      <c r="A337" s="33"/>
      <c r="B337" s="34"/>
      <c r="C337" s="225" t="s">
        <v>1</v>
      </c>
      <c r="D337" s="225" t="s">
        <v>1139</v>
      </c>
      <c r="E337" s="18" t="s">
        <v>1</v>
      </c>
      <c r="F337" s="226">
        <v>0</v>
      </c>
      <c r="G337" s="33"/>
      <c r="H337" s="34"/>
    </row>
    <row r="338" spans="1:8" s="2" customFormat="1" ht="16.899999999999999" customHeight="1">
      <c r="A338" s="33"/>
      <c r="B338" s="34"/>
      <c r="C338" s="225" t="s">
        <v>1</v>
      </c>
      <c r="D338" s="225" t="s">
        <v>1140</v>
      </c>
      <c r="E338" s="18" t="s">
        <v>1</v>
      </c>
      <c r="F338" s="226">
        <v>1640.7719999999999</v>
      </c>
      <c r="G338" s="33"/>
      <c r="H338" s="34"/>
    </row>
    <row r="339" spans="1:8" s="2" customFormat="1" ht="16.899999999999999" customHeight="1">
      <c r="A339" s="33"/>
      <c r="B339" s="34"/>
      <c r="C339" s="225" t="s">
        <v>805</v>
      </c>
      <c r="D339" s="225" t="s">
        <v>190</v>
      </c>
      <c r="E339" s="18" t="s">
        <v>1</v>
      </c>
      <c r="F339" s="226">
        <v>1640.7719999999999</v>
      </c>
      <c r="G339" s="33"/>
      <c r="H339" s="34"/>
    </row>
    <row r="340" spans="1:8" s="2" customFormat="1" ht="16.899999999999999" customHeight="1">
      <c r="A340" s="33"/>
      <c r="B340" s="34"/>
      <c r="C340" s="221" t="s">
        <v>499</v>
      </c>
      <c r="D340" s="222" t="s">
        <v>1</v>
      </c>
      <c r="E340" s="223" t="s">
        <v>1</v>
      </c>
      <c r="F340" s="224">
        <v>40.453000000000003</v>
      </c>
      <c r="G340" s="33"/>
      <c r="H340" s="34"/>
    </row>
    <row r="341" spans="1:8" s="2" customFormat="1" ht="16.899999999999999" customHeight="1">
      <c r="A341" s="33"/>
      <c r="B341" s="34"/>
      <c r="C341" s="225" t="s">
        <v>1</v>
      </c>
      <c r="D341" s="225" t="s">
        <v>626</v>
      </c>
      <c r="E341" s="18" t="s">
        <v>1</v>
      </c>
      <c r="F341" s="226">
        <v>0</v>
      </c>
      <c r="G341" s="33"/>
      <c r="H341" s="34"/>
    </row>
    <row r="342" spans="1:8" s="2" customFormat="1" ht="16.899999999999999" customHeight="1">
      <c r="A342" s="33"/>
      <c r="B342" s="34"/>
      <c r="C342" s="225" t="s">
        <v>1</v>
      </c>
      <c r="D342" s="225" t="s">
        <v>1098</v>
      </c>
      <c r="E342" s="18" t="s">
        <v>1</v>
      </c>
      <c r="F342" s="226">
        <v>40.453000000000003</v>
      </c>
      <c r="G342" s="33"/>
      <c r="H342" s="34"/>
    </row>
    <row r="343" spans="1:8" s="2" customFormat="1" ht="16.899999999999999" customHeight="1">
      <c r="A343" s="33"/>
      <c r="B343" s="34"/>
      <c r="C343" s="225" t="s">
        <v>499</v>
      </c>
      <c r="D343" s="225" t="s">
        <v>617</v>
      </c>
      <c r="E343" s="18" t="s">
        <v>1</v>
      </c>
      <c r="F343" s="226">
        <v>40.453000000000003</v>
      </c>
      <c r="G343" s="33"/>
      <c r="H343" s="34"/>
    </row>
    <row r="344" spans="1:8" s="2" customFormat="1" ht="16.899999999999999" customHeight="1">
      <c r="A344" s="33"/>
      <c r="B344" s="34"/>
      <c r="C344" s="227" t="s">
        <v>4768</v>
      </c>
      <c r="D344" s="33"/>
      <c r="E344" s="33"/>
      <c r="F344" s="33"/>
      <c r="G344" s="33"/>
      <c r="H344" s="34"/>
    </row>
    <row r="345" spans="1:8" s="2" customFormat="1" ht="16.899999999999999" customHeight="1">
      <c r="A345" s="33"/>
      <c r="B345" s="34"/>
      <c r="C345" s="225" t="s">
        <v>1096</v>
      </c>
      <c r="D345" s="225" t="s">
        <v>1097</v>
      </c>
      <c r="E345" s="18" t="s">
        <v>356</v>
      </c>
      <c r="F345" s="226">
        <v>40.453000000000003</v>
      </c>
      <c r="G345" s="33"/>
      <c r="H345" s="34"/>
    </row>
    <row r="346" spans="1:8" s="2" customFormat="1" ht="16.899999999999999" customHeight="1">
      <c r="A346" s="33"/>
      <c r="B346" s="34"/>
      <c r="C346" s="225" t="s">
        <v>567</v>
      </c>
      <c r="D346" s="225" t="s">
        <v>568</v>
      </c>
      <c r="E346" s="18" t="s">
        <v>356</v>
      </c>
      <c r="F346" s="226">
        <v>461.14</v>
      </c>
      <c r="G346" s="33"/>
      <c r="H346" s="34"/>
    </row>
    <row r="347" spans="1:8" s="2" customFormat="1" ht="16.899999999999999" customHeight="1">
      <c r="A347" s="33"/>
      <c r="B347" s="34"/>
      <c r="C347" s="225" t="s">
        <v>576</v>
      </c>
      <c r="D347" s="225" t="s">
        <v>577</v>
      </c>
      <c r="E347" s="18" t="s">
        <v>356</v>
      </c>
      <c r="F347" s="226">
        <v>87.703000000000003</v>
      </c>
      <c r="G347" s="33"/>
      <c r="H347" s="34"/>
    </row>
    <row r="348" spans="1:8" s="2" customFormat="1" ht="16.899999999999999" customHeight="1">
      <c r="A348" s="33"/>
      <c r="B348" s="34"/>
      <c r="C348" s="221" t="s">
        <v>501</v>
      </c>
      <c r="D348" s="222" t="s">
        <v>1</v>
      </c>
      <c r="E348" s="223" t="s">
        <v>1</v>
      </c>
      <c r="F348" s="224">
        <v>342.24200000000002</v>
      </c>
      <c r="G348" s="33"/>
      <c r="H348" s="34"/>
    </row>
    <row r="349" spans="1:8" s="2" customFormat="1" ht="16.899999999999999" customHeight="1">
      <c r="A349" s="33"/>
      <c r="B349" s="34"/>
      <c r="C349" s="225" t="s">
        <v>1</v>
      </c>
      <c r="D349" s="225" t="s">
        <v>636</v>
      </c>
      <c r="E349" s="18" t="s">
        <v>1</v>
      </c>
      <c r="F349" s="226">
        <v>0</v>
      </c>
      <c r="G349" s="33"/>
      <c r="H349" s="34"/>
    </row>
    <row r="350" spans="1:8" s="2" customFormat="1" ht="16.899999999999999" customHeight="1">
      <c r="A350" s="33"/>
      <c r="B350" s="34"/>
      <c r="C350" s="225" t="s">
        <v>1</v>
      </c>
      <c r="D350" s="225" t="s">
        <v>1100</v>
      </c>
      <c r="E350" s="18" t="s">
        <v>1</v>
      </c>
      <c r="F350" s="226">
        <v>342.24200000000002</v>
      </c>
      <c r="G350" s="33"/>
      <c r="H350" s="34"/>
    </row>
    <row r="351" spans="1:8" s="2" customFormat="1" ht="16.899999999999999" customHeight="1">
      <c r="A351" s="33"/>
      <c r="B351" s="34"/>
      <c r="C351" s="225" t="s">
        <v>501</v>
      </c>
      <c r="D351" s="225" t="s">
        <v>617</v>
      </c>
      <c r="E351" s="18" t="s">
        <v>1</v>
      </c>
      <c r="F351" s="226">
        <v>342.24200000000002</v>
      </c>
      <c r="G351" s="33"/>
      <c r="H351" s="34"/>
    </row>
    <row r="352" spans="1:8" s="2" customFormat="1" ht="16.899999999999999" customHeight="1">
      <c r="A352" s="33"/>
      <c r="B352" s="34"/>
      <c r="C352" s="227" t="s">
        <v>4768</v>
      </c>
      <c r="D352" s="33"/>
      <c r="E352" s="33"/>
      <c r="F352" s="33"/>
      <c r="G352" s="33"/>
      <c r="H352" s="34"/>
    </row>
    <row r="353" spans="1:8" s="2" customFormat="1" ht="16.899999999999999" customHeight="1">
      <c r="A353" s="33"/>
      <c r="B353" s="34"/>
      <c r="C353" s="225" t="s">
        <v>628</v>
      </c>
      <c r="D353" s="225" t="s">
        <v>629</v>
      </c>
      <c r="E353" s="18" t="s">
        <v>356</v>
      </c>
      <c r="F353" s="226">
        <v>342.24200000000002</v>
      </c>
      <c r="G353" s="33"/>
      <c r="H353" s="34"/>
    </row>
    <row r="354" spans="1:8" s="2" customFormat="1" ht="16.899999999999999" customHeight="1">
      <c r="A354" s="33"/>
      <c r="B354" s="34"/>
      <c r="C354" s="225" t="s">
        <v>567</v>
      </c>
      <c r="D354" s="225" t="s">
        <v>568</v>
      </c>
      <c r="E354" s="18" t="s">
        <v>356</v>
      </c>
      <c r="F354" s="226">
        <v>461.14</v>
      </c>
      <c r="G354" s="33"/>
      <c r="H354" s="34"/>
    </row>
    <row r="355" spans="1:8" s="2" customFormat="1" ht="16.899999999999999" customHeight="1">
      <c r="A355" s="33"/>
      <c r="B355" s="34"/>
      <c r="C355" s="221" t="s">
        <v>504</v>
      </c>
      <c r="D355" s="222" t="s">
        <v>1</v>
      </c>
      <c r="E355" s="223" t="s">
        <v>1</v>
      </c>
      <c r="F355" s="224">
        <v>78.444999999999993</v>
      </c>
      <c r="G355" s="33"/>
      <c r="H355" s="34"/>
    </row>
    <row r="356" spans="1:8" s="2" customFormat="1" ht="16.899999999999999" customHeight="1">
      <c r="A356" s="33"/>
      <c r="B356" s="34"/>
      <c r="C356" s="225" t="s">
        <v>1</v>
      </c>
      <c r="D356" s="225" t="s">
        <v>631</v>
      </c>
      <c r="E356" s="18" t="s">
        <v>1</v>
      </c>
      <c r="F356" s="226">
        <v>0</v>
      </c>
      <c r="G356" s="33"/>
      <c r="H356" s="34"/>
    </row>
    <row r="357" spans="1:8" s="2" customFormat="1" ht="16.899999999999999" customHeight="1">
      <c r="A357" s="33"/>
      <c r="B357" s="34"/>
      <c r="C357" s="225" t="s">
        <v>1</v>
      </c>
      <c r="D357" s="225" t="s">
        <v>1099</v>
      </c>
      <c r="E357" s="18" t="s">
        <v>1</v>
      </c>
      <c r="F357" s="226">
        <v>78.444999999999993</v>
      </c>
      <c r="G357" s="33"/>
      <c r="H357" s="34"/>
    </row>
    <row r="358" spans="1:8" s="2" customFormat="1" ht="16.899999999999999" customHeight="1">
      <c r="A358" s="33"/>
      <c r="B358" s="34"/>
      <c r="C358" s="225" t="s">
        <v>504</v>
      </c>
      <c r="D358" s="225" t="s">
        <v>617</v>
      </c>
      <c r="E358" s="18" t="s">
        <v>1</v>
      </c>
      <c r="F358" s="226">
        <v>78.444999999999993</v>
      </c>
      <c r="G358" s="33"/>
      <c r="H358" s="34"/>
    </row>
    <row r="359" spans="1:8" s="2" customFormat="1" ht="16.899999999999999" customHeight="1">
      <c r="A359" s="33"/>
      <c r="B359" s="34"/>
      <c r="C359" s="227" t="s">
        <v>4768</v>
      </c>
      <c r="D359" s="33"/>
      <c r="E359" s="33"/>
      <c r="F359" s="33"/>
      <c r="G359" s="33"/>
      <c r="H359" s="34"/>
    </row>
    <row r="360" spans="1:8" s="2" customFormat="1" ht="16.899999999999999" customHeight="1">
      <c r="A360" s="33"/>
      <c r="B360" s="34"/>
      <c r="C360" s="225" t="s">
        <v>628</v>
      </c>
      <c r="D360" s="225" t="s">
        <v>629</v>
      </c>
      <c r="E360" s="18" t="s">
        <v>356</v>
      </c>
      <c r="F360" s="226">
        <v>78.444999999999993</v>
      </c>
      <c r="G360" s="33"/>
      <c r="H360" s="34"/>
    </row>
    <row r="361" spans="1:8" s="2" customFormat="1" ht="16.899999999999999" customHeight="1">
      <c r="A361" s="33"/>
      <c r="B361" s="34"/>
      <c r="C361" s="225" t="s">
        <v>567</v>
      </c>
      <c r="D361" s="225" t="s">
        <v>568</v>
      </c>
      <c r="E361" s="18" t="s">
        <v>356</v>
      </c>
      <c r="F361" s="226">
        <v>461.14</v>
      </c>
      <c r="G361" s="33"/>
      <c r="H361" s="34"/>
    </row>
    <row r="362" spans="1:8" s="2" customFormat="1" ht="16.899999999999999" customHeight="1">
      <c r="A362" s="33"/>
      <c r="B362" s="34"/>
      <c r="C362" s="225" t="s">
        <v>589</v>
      </c>
      <c r="D362" s="225" t="s">
        <v>590</v>
      </c>
      <c r="E362" s="18" t="s">
        <v>356</v>
      </c>
      <c r="F362" s="226">
        <v>217.40700000000001</v>
      </c>
      <c r="G362" s="33"/>
      <c r="H362" s="34"/>
    </row>
    <row r="363" spans="1:8" s="2" customFormat="1" ht="16.899999999999999" customHeight="1">
      <c r="A363" s="33"/>
      <c r="B363" s="34"/>
      <c r="C363" s="221" t="s">
        <v>506</v>
      </c>
      <c r="D363" s="222" t="s">
        <v>1</v>
      </c>
      <c r="E363" s="223" t="s">
        <v>1</v>
      </c>
      <c r="F363" s="224">
        <v>59.994</v>
      </c>
      <c r="G363" s="33"/>
      <c r="H363" s="34"/>
    </row>
    <row r="364" spans="1:8" s="2" customFormat="1" ht="16.899999999999999" customHeight="1">
      <c r="A364" s="33"/>
      <c r="B364" s="34"/>
      <c r="C364" s="225" t="s">
        <v>1</v>
      </c>
      <c r="D364" s="225" t="s">
        <v>641</v>
      </c>
      <c r="E364" s="18" t="s">
        <v>1</v>
      </c>
      <c r="F364" s="226">
        <v>0</v>
      </c>
      <c r="G364" s="33"/>
      <c r="H364" s="34"/>
    </row>
    <row r="365" spans="1:8" s="2" customFormat="1" ht="16.899999999999999" customHeight="1">
      <c r="A365" s="33"/>
      <c r="B365" s="34"/>
      <c r="C365" s="225" t="s">
        <v>1</v>
      </c>
      <c r="D365" s="225" t="s">
        <v>1101</v>
      </c>
      <c r="E365" s="18" t="s">
        <v>1</v>
      </c>
      <c r="F365" s="226">
        <v>59.994</v>
      </c>
      <c r="G365" s="33"/>
      <c r="H365" s="34"/>
    </row>
    <row r="366" spans="1:8" s="2" customFormat="1" ht="16.899999999999999" customHeight="1">
      <c r="A366" s="33"/>
      <c r="B366" s="34"/>
      <c r="C366" s="225" t="s">
        <v>506</v>
      </c>
      <c r="D366" s="225" t="s">
        <v>617</v>
      </c>
      <c r="E366" s="18" t="s">
        <v>1</v>
      </c>
      <c r="F366" s="226">
        <v>59.994</v>
      </c>
      <c r="G366" s="33"/>
      <c r="H366" s="34"/>
    </row>
    <row r="367" spans="1:8" s="2" customFormat="1" ht="16.899999999999999" customHeight="1">
      <c r="A367" s="33"/>
      <c r="B367" s="34"/>
      <c r="C367" s="227" t="s">
        <v>4768</v>
      </c>
      <c r="D367" s="33"/>
      <c r="E367" s="33"/>
      <c r="F367" s="33"/>
      <c r="G367" s="33"/>
      <c r="H367" s="34"/>
    </row>
    <row r="368" spans="1:8" s="2" customFormat="1" ht="16.899999999999999" customHeight="1">
      <c r="A368" s="33"/>
      <c r="B368" s="34"/>
      <c r="C368" s="225" t="s">
        <v>638</v>
      </c>
      <c r="D368" s="225" t="s">
        <v>639</v>
      </c>
      <c r="E368" s="18" t="s">
        <v>356</v>
      </c>
      <c r="F368" s="226">
        <v>59.994</v>
      </c>
      <c r="G368" s="33"/>
      <c r="H368" s="34"/>
    </row>
    <row r="369" spans="1:8" s="2" customFormat="1" ht="16.899999999999999" customHeight="1">
      <c r="A369" s="33"/>
      <c r="B369" s="34"/>
      <c r="C369" s="225" t="s">
        <v>576</v>
      </c>
      <c r="D369" s="225" t="s">
        <v>577</v>
      </c>
      <c r="E369" s="18" t="s">
        <v>356</v>
      </c>
      <c r="F369" s="226">
        <v>59.994</v>
      </c>
      <c r="G369" s="33"/>
      <c r="H369" s="34"/>
    </row>
    <row r="370" spans="1:8" s="2" customFormat="1" ht="16.899999999999999" customHeight="1">
      <c r="A370" s="33"/>
      <c r="B370" s="34"/>
      <c r="C370" s="225" t="s">
        <v>589</v>
      </c>
      <c r="D370" s="225" t="s">
        <v>590</v>
      </c>
      <c r="E370" s="18" t="s">
        <v>356</v>
      </c>
      <c r="F370" s="226">
        <v>217.40700000000001</v>
      </c>
      <c r="G370" s="33"/>
      <c r="H370" s="34"/>
    </row>
    <row r="371" spans="1:8" s="2" customFormat="1" ht="16.899999999999999" customHeight="1">
      <c r="A371" s="33"/>
      <c r="B371" s="34"/>
      <c r="C371" s="221" t="s">
        <v>508</v>
      </c>
      <c r="D371" s="222" t="s">
        <v>1</v>
      </c>
      <c r="E371" s="223" t="s">
        <v>1</v>
      </c>
      <c r="F371" s="224">
        <v>78.968000000000004</v>
      </c>
      <c r="G371" s="33"/>
      <c r="H371" s="34"/>
    </row>
    <row r="372" spans="1:8" s="2" customFormat="1" ht="16.899999999999999" customHeight="1">
      <c r="A372" s="33"/>
      <c r="B372" s="34"/>
      <c r="C372" s="225" t="s">
        <v>1</v>
      </c>
      <c r="D372" s="225" t="s">
        <v>646</v>
      </c>
      <c r="E372" s="18" t="s">
        <v>1</v>
      </c>
      <c r="F372" s="226">
        <v>0</v>
      </c>
      <c r="G372" s="33"/>
      <c r="H372" s="34"/>
    </row>
    <row r="373" spans="1:8" s="2" customFormat="1" ht="16.899999999999999" customHeight="1">
      <c r="A373" s="33"/>
      <c r="B373" s="34"/>
      <c r="C373" s="225" t="s">
        <v>1</v>
      </c>
      <c r="D373" s="225" t="s">
        <v>1102</v>
      </c>
      <c r="E373" s="18" t="s">
        <v>1</v>
      </c>
      <c r="F373" s="226">
        <v>78.968000000000004</v>
      </c>
      <c r="G373" s="33"/>
      <c r="H373" s="34"/>
    </row>
    <row r="374" spans="1:8" s="2" customFormat="1" ht="16.899999999999999" customHeight="1">
      <c r="A374" s="33"/>
      <c r="B374" s="34"/>
      <c r="C374" s="225" t="s">
        <v>508</v>
      </c>
      <c r="D374" s="225" t="s">
        <v>190</v>
      </c>
      <c r="E374" s="18" t="s">
        <v>1</v>
      </c>
      <c r="F374" s="226">
        <v>78.968000000000004</v>
      </c>
      <c r="G374" s="33"/>
      <c r="H374" s="34"/>
    </row>
    <row r="375" spans="1:8" s="2" customFormat="1" ht="16.899999999999999" customHeight="1">
      <c r="A375" s="33"/>
      <c r="B375" s="34"/>
      <c r="C375" s="227" t="s">
        <v>4768</v>
      </c>
      <c r="D375" s="33"/>
      <c r="E375" s="33"/>
      <c r="F375" s="33"/>
      <c r="G375" s="33"/>
      <c r="H375" s="34"/>
    </row>
    <row r="376" spans="1:8" s="2" customFormat="1" ht="16.899999999999999" customHeight="1">
      <c r="A376" s="33"/>
      <c r="B376" s="34"/>
      <c r="C376" s="225" t="s">
        <v>643</v>
      </c>
      <c r="D376" s="225" t="s">
        <v>644</v>
      </c>
      <c r="E376" s="18" t="s">
        <v>356</v>
      </c>
      <c r="F376" s="226">
        <v>78.968000000000004</v>
      </c>
      <c r="G376" s="33"/>
      <c r="H376" s="34"/>
    </row>
    <row r="377" spans="1:8" s="2" customFormat="1" ht="16.899999999999999" customHeight="1">
      <c r="A377" s="33"/>
      <c r="B377" s="34"/>
      <c r="C377" s="225" t="s">
        <v>589</v>
      </c>
      <c r="D377" s="225" t="s">
        <v>590</v>
      </c>
      <c r="E377" s="18" t="s">
        <v>356</v>
      </c>
      <c r="F377" s="226">
        <v>217.40700000000001</v>
      </c>
      <c r="G377" s="33"/>
      <c r="H377" s="34"/>
    </row>
    <row r="378" spans="1:8" s="2" customFormat="1" ht="16.899999999999999" customHeight="1">
      <c r="A378" s="33"/>
      <c r="B378" s="34"/>
      <c r="C378" s="221" t="s">
        <v>510</v>
      </c>
      <c r="D378" s="222" t="s">
        <v>1</v>
      </c>
      <c r="E378" s="223" t="s">
        <v>1</v>
      </c>
      <c r="F378" s="224">
        <v>47.25</v>
      </c>
      <c r="G378" s="33"/>
      <c r="H378" s="34"/>
    </row>
    <row r="379" spans="1:8" s="2" customFormat="1" ht="16.899999999999999" customHeight="1">
      <c r="A379" s="33"/>
      <c r="B379" s="34"/>
      <c r="C379" s="225" t="s">
        <v>1</v>
      </c>
      <c r="D379" s="225" t="s">
        <v>615</v>
      </c>
      <c r="E379" s="18" t="s">
        <v>1</v>
      </c>
      <c r="F379" s="226">
        <v>0</v>
      </c>
      <c r="G379" s="33"/>
      <c r="H379" s="34"/>
    </row>
    <row r="380" spans="1:8" s="2" customFormat="1" ht="16.899999999999999" customHeight="1">
      <c r="A380" s="33"/>
      <c r="B380" s="34"/>
      <c r="C380" s="225" t="s">
        <v>1</v>
      </c>
      <c r="D380" s="225" t="s">
        <v>1095</v>
      </c>
      <c r="E380" s="18" t="s">
        <v>1</v>
      </c>
      <c r="F380" s="226">
        <v>47.25</v>
      </c>
      <c r="G380" s="33"/>
      <c r="H380" s="34"/>
    </row>
    <row r="381" spans="1:8" s="2" customFormat="1" ht="16.899999999999999" customHeight="1">
      <c r="A381" s="33"/>
      <c r="B381" s="34"/>
      <c r="C381" s="225" t="s">
        <v>510</v>
      </c>
      <c r="D381" s="225" t="s">
        <v>617</v>
      </c>
      <c r="E381" s="18" t="s">
        <v>1</v>
      </c>
      <c r="F381" s="226">
        <v>47.25</v>
      </c>
      <c r="G381" s="33"/>
      <c r="H381" s="34"/>
    </row>
    <row r="382" spans="1:8" s="2" customFormat="1" ht="16.899999999999999" customHeight="1">
      <c r="A382" s="33"/>
      <c r="B382" s="34"/>
      <c r="C382" s="227" t="s">
        <v>4768</v>
      </c>
      <c r="D382" s="33"/>
      <c r="E382" s="33"/>
      <c r="F382" s="33"/>
      <c r="G382" s="33"/>
      <c r="H382" s="34"/>
    </row>
    <row r="383" spans="1:8" s="2" customFormat="1" ht="16.899999999999999" customHeight="1">
      <c r="A383" s="33"/>
      <c r="B383" s="34"/>
      <c r="C383" s="225" t="s">
        <v>1093</v>
      </c>
      <c r="D383" s="225" t="s">
        <v>1094</v>
      </c>
      <c r="E383" s="18" t="s">
        <v>356</v>
      </c>
      <c r="F383" s="226">
        <v>47.25</v>
      </c>
      <c r="G383" s="33"/>
      <c r="H383" s="34"/>
    </row>
    <row r="384" spans="1:8" s="2" customFormat="1" ht="16.899999999999999" customHeight="1">
      <c r="A384" s="33"/>
      <c r="B384" s="34"/>
      <c r="C384" s="225" t="s">
        <v>576</v>
      </c>
      <c r="D384" s="225" t="s">
        <v>577</v>
      </c>
      <c r="E384" s="18" t="s">
        <v>356</v>
      </c>
      <c r="F384" s="226">
        <v>87.703000000000003</v>
      </c>
      <c r="G384" s="33"/>
      <c r="H384" s="34"/>
    </row>
    <row r="385" spans="1:8" s="2" customFormat="1" ht="16.899999999999999" customHeight="1">
      <c r="A385" s="33"/>
      <c r="B385" s="34"/>
      <c r="C385" s="225" t="s">
        <v>1080</v>
      </c>
      <c r="D385" s="225" t="s">
        <v>1081</v>
      </c>
      <c r="E385" s="18" t="s">
        <v>356</v>
      </c>
      <c r="F385" s="226">
        <v>47.25</v>
      </c>
      <c r="G385" s="33"/>
      <c r="H385" s="34"/>
    </row>
    <row r="386" spans="1:8" s="2" customFormat="1" ht="16.899999999999999" customHeight="1">
      <c r="A386" s="33"/>
      <c r="B386" s="34"/>
      <c r="C386" s="221" t="s">
        <v>514</v>
      </c>
      <c r="D386" s="222" t="s">
        <v>1</v>
      </c>
      <c r="E386" s="223" t="s">
        <v>1</v>
      </c>
      <c r="F386" s="224">
        <v>718.98400000000004</v>
      </c>
      <c r="G386" s="33"/>
      <c r="H386" s="34"/>
    </row>
    <row r="387" spans="1:8" s="2" customFormat="1" ht="16.899999999999999" customHeight="1">
      <c r="A387" s="33"/>
      <c r="B387" s="34"/>
      <c r="C387" s="225" t="s">
        <v>1</v>
      </c>
      <c r="D387" s="225" t="s">
        <v>1019</v>
      </c>
      <c r="E387" s="18" t="s">
        <v>1</v>
      </c>
      <c r="F387" s="226">
        <v>0</v>
      </c>
      <c r="G387" s="33"/>
      <c r="H387" s="34"/>
    </row>
    <row r="388" spans="1:8" s="2" customFormat="1" ht="16.899999999999999" customHeight="1">
      <c r="A388" s="33"/>
      <c r="B388" s="34"/>
      <c r="C388" s="225" t="s">
        <v>1</v>
      </c>
      <c r="D388" s="225" t="s">
        <v>1141</v>
      </c>
      <c r="E388" s="18" t="s">
        <v>1</v>
      </c>
      <c r="F388" s="226">
        <v>654.39</v>
      </c>
      <c r="G388" s="33"/>
      <c r="H388" s="34"/>
    </row>
    <row r="389" spans="1:8" s="2" customFormat="1" ht="16.899999999999999" customHeight="1">
      <c r="A389" s="33"/>
      <c r="B389" s="34"/>
      <c r="C389" s="225" t="s">
        <v>1</v>
      </c>
      <c r="D389" s="225" t="s">
        <v>1142</v>
      </c>
      <c r="E389" s="18" t="s">
        <v>1</v>
      </c>
      <c r="F389" s="226">
        <v>62.220999999999997</v>
      </c>
      <c r="G389" s="33"/>
      <c r="H389" s="34"/>
    </row>
    <row r="390" spans="1:8" s="2" customFormat="1" ht="16.899999999999999" customHeight="1">
      <c r="A390" s="33"/>
      <c r="B390" s="34"/>
      <c r="C390" s="225" t="s">
        <v>1143</v>
      </c>
      <c r="D390" s="225" t="s">
        <v>1144</v>
      </c>
      <c r="E390" s="18" t="s">
        <v>1</v>
      </c>
      <c r="F390" s="226">
        <v>2.3730000000000002</v>
      </c>
      <c r="G390" s="33"/>
      <c r="H390" s="34"/>
    </row>
    <row r="391" spans="1:8" s="2" customFormat="1" ht="16.899999999999999" customHeight="1">
      <c r="A391" s="33"/>
      <c r="B391" s="34"/>
      <c r="C391" s="225" t="s">
        <v>514</v>
      </c>
      <c r="D391" s="225" t="s">
        <v>190</v>
      </c>
      <c r="E391" s="18" t="s">
        <v>1</v>
      </c>
      <c r="F391" s="226">
        <v>718.98400000000004</v>
      </c>
      <c r="G391" s="33"/>
      <c r="H391" s="34"/>
    </row>
    <row r="392" spans="1:8" s="2" customFormat="1" ht="16.899999999999999" customHeight="1">
      <c r="A392" s="33"/>
      <c r="B392" s="34"/>
      <c r="C392" s="221" t="s">
        <v>1060</v>
      </c>
      <c r="D392" s="222" t="s">
        <v>1</v>
      </c>
      <c r="E392" s="223" t="s">
        <v>1</v>
      </c>
      <c r="F392" s="224">
        <v>716.61099999999999</v>
      </c>
      <c r="G392" s="33"/>
      <c r="H392" s="34"/>
    </row>
    <row r="393" spans="1:8" s="2" customFormat="1" ht="16.899999999999999" customHeight="1">
      <c r="A393" s="33"/>
      <c r="B393" s="34"/>
      <c r="C393" s="225" t="s">
        <v>1</v>
      </c>
      <c r="D393" s="225" t="s">
        <v>1019</v>
      </c>
      <c r="E393" s="18" t="s">
        <v>1</v>
      </c>
      <c r="F393" s="226">
        <v>0</v>
      </c>
      <c r="G393" s="33"/>
      <c r="H393" s="34"/>
    </row>
    <row r="394" spans="1:8" s="2" customFormat="1" ht="16.899999999999999" customHeight="1">
      <c r="A394" s="33"/>
      <c r="B394" s="34"/>
      <c r="C394" s="225" t="s">
        <v>1</v>
      </c>
      <c r="D394" s="225" t="s">
        <v>1141</v>
      </c>
      <c r="E394" s="18" t="s">
        <v>1</v>
      </c>
      <c r="F394" s="226">
        <v>654.39</v>
      </c>
      <c r="G394" s="33"/>
      <c r="H394" s="34"/>
    </row>
    <row r="395" spans="1:8" s="2" customFormat="1" ht="16.899999999999999" customHeight="1">
      <c r="A395" s="33"/>
      <c r="B395" s="34"/>
      <c r="C395" s="225" t="s">
        <v>1</v>
      </c>
      <c r="D395" s="225" t="s">
        <v>1142</v>
      </c>
      <c r="E395" s="18" t="s">
        <v>1</v>
      </c>
      <c r="F395" s="226">
        <v>62.220999999999997</v>
      </c>
      <c r="G395" s="33"/>
      <c r="H395" s="34"/>
    </row>
    <row r="396" spans="1:8" s="2" customFormat="1" ht="16.899999999999999" customHeight="1">
      <c r="A396" s="33"/>
      <c r="B396" s="34"/>
      <c r="C396" s="225" t="s">
        <v>1060</v>
      </c>
      <c r="D396" s="225" t="s">
        <v>617</v>
      </c>
      <c r="E396" s="18" t="s">
        <v>1</v>
      </c>
      <c r="F396" s="226">
        <v>716.61099999999999</v>
      </c>
      <c r="G396" s="33"/>
      <c r="H396" s="34"/>
    </row>
    <row r="397" spans="1:8" s="2" customFormat="1" ht="16.899999999999999" customHeight="1">
      <c r="A397" s="33"/>
      <c r="B397" s="34"/>
      <c r="C397" s="227" t="s">
        <v>4768</v>
      </c>
      <c r="D397" s="33"/>
      <c r="E397" s="33"/>
      <c r="F397" s="33"/>
      <c r="G397" s="33"/>
      <c r="H397" s="34"/>
    </row>
    <row r="398" spans="1:8" s="2" customFormat="1" ht="16.899999999999999" customHeight="1">
      <c r="A398" s="33"/>
      <c r="B398" s="34"/>
      <c r="C398" s="225" t="s">
        <v>863</v>
      </c>
      <c r="D398" s="225" t="s">
        <v>864</v>
      </c>
      <c r="E398" s="18" t="s">
        <v>356</v>
      </c>
      <c r="F398" s="226">
        <v>718.98400000000004</v>
      </c>
      <c r="G398" s="33"/>
      <c r="H398" s="34"/>
    </row>
    <row r="399" spans="1:8" s="2" customFormat="1" ht="16.899999999999999" customHeight="1">
      <c r="A399" s="33"/>
      <c r="B399" s="34"/>
      <c r="C399" s="225" t="s">
        <v>852</v>
      </c>
      <c r="D399" s="225" t="s">
        <v>853</v>
      </c>
      <c r="E399" s="18" t="s">
        <v>356</v>
      </c>
      <c r="F399" s="226">
        <v>716.61099999999999</v>
      </c>
      <c r="G399" s="33"/>
      <c r="H399" s="34"/>
    </row>
    <row r="400" spans="1:8" s="2" customFormat="1" ht="16.899999999999999" customHeight="1">
      <c r="A400" s="33"/>
      <c r="B400" s="34"/>
      <c r="C400" s="221" t="s">
        <v>1143</v>
      </c>
      <c r="D400" s="222" t="s">
        <v>1</v>
      </c>
      <c r="E400" s="223" t="s">
        <v>1</v>
      </c>
      <c r="F400" s="224">
        <v>2.3730000000000002</v>
      </c>
      <c r="G400" s="33"/>
      <c r="H400" s="34"/>
    </row>
    <row r="401" spans="1:8" s="2" customFormat="1" ht="16.899999999999999" customHeight="1">
      <c r="A401" s="33"/>
      <c r="B401" s="34"/>
      <c r="C401" s="225" t="s">
        <v>1143</v>
      </c>
      <c r="D401" s="225" t="s">
        <v>1144</v>
      </c>
      <c r="E401" s="18" t="s">
        <v>1</v>
      </c>
      <c r="F401" s="226">
        <v>2.3730000000000002</v>
      </c>
      <c r="G401" s="33"/>
      <c r="H401" s="34"/>
    </row>
    <row r="402" spans="1:8" s="2" customFormat="1" ht="26.45" customHeight="1">
      <c r="A402" s="33"/>
      <c r="B402" s="34"/>
      <c r="C402" s="220" t="s">
        <v>4781</v>
      </c>
      <c r="D402" s="220" t="s">
        <v>115</v>
      </c>
      <c r="E402" s="33"/>
      <c r="F402" s="33"/>
      <c r="G402" s="33"/>
      <c r="H402" s="34"/>
    </row>
    <row r="403" spans="1:8" s="2" customFormat="1" ht="16.899999999999999" customHeight="1">
      <c r="A403" s="33"/>
      <c r="B403" s="34"/>
      <c r="C403" s="221" t="s">
        <v>1185</v>
      </c>
      <c r="D403" s="222" t="s">
        <v>1</v>
      </c>
      <c r="E403" s="223" t="s">
        <v>1</v>
      </c>
      <c r="F403" s="224">
        <v>1329.3</v>
      </c>
      <c r="G403" s="33"/>
      <c r="H403" s="34"/>
    </row>
    <row r="404" spans="1:8" s="2" customFormat="1" ht="16.899999999999999" customHeight="1">
      <c r="A404" s="33"/>
      <c r="B404" s="34"/>
      <c r="C404" s="225" t="s">
        <v>1</v>
      </c>
      <c r="D404" s="225" t="s">
        <v>1237</v>
      </c>
      <c r="E404" s="18" t="s">
        <v>1</v>
      </c>
      <c r="F404" s="226">
        <v>1329.3</v>
      </c>
      <c r="G404" s="33"/>
      <c r="H404" s="34"/>
    </row>
    <row r="405" spans="1:8" s="2" customFormat="1" ht="16.899999999999999" customHeight="1">
      <c r="A405" s="33"/>
      <c r="B405" s="34"/>
      <c r="C405" s="225" t="s">
        <v>1185</v>
      </c>
      <c r="D405" s="225" t="s">
        <v>190</v>
      </c>
      <c r="E405" s="18" t="s">
        <v>1</v>
      </c>
      <c r="F405" s="226">
        <v>1329.3</v>
      </c>
      <c r="G405" s="33"/>
      <c r="H405" s="34"/>
    </row>
    <row r="406" spans="1:8" s="2" customFormat="1" ht="16.899999999999999" customHeight="1">
      <c r="A406" s="33"/>
      <c r="B406" s="34"/>
      <c r="C406" s="227" t="s">
        <v>4768</v>
      </c>
      <c r="D406" s="33"/>
      <c r="E406" s="33"/>
      <c r="F406" s="33"/>
      <c r="G406" s="33"/>
      <c r="H406" s="34"/>
    </row>
    <row r="407" spans="1:8" s="2" customFormat="1" ht="22.5">
      <c r="A407" s="33"/>
      <c r="B407" s="34"/>
      <c r="C407" s="225" t="s">
        <v>1234</v>
      </c>
      <c r="D407" s="225" t="s">
        <v>1235</v>
      </c>
      <c r="E407" s="18" t="s">
        <v>356</v>
      </c>
      <c r="F407" s="226">
        <v>1267.78</v>
      </c>
      <c r="G407" s="33"/>
      <c r="H407" s="34"/>
    </row>
    <row r="408" spans="1:8" s="2" customFormat="1" ht="16.899999999999999" customHeight="1">
      <c r="A408" s="33"/>
      <c r="B408" s="34"/>
      <c r="C408" s="225" t="s">
        <v>596</v>
      </c>
      <c r="D408" s="225" t="s">
        <v>597</v>
      </c>
      <c r="E408" s="18" t="s">
        <v>356</v>
      </c>
      <c r="F408" s="226">
        <v>1329.3</v>
      </c>
      <c r="G408" s="33"/>
      <c r="H408" s="34"/>
    </row>
    <row r="409" spans="1:8" s="2" customFormat="1" ht="16.899999999999999" customHeight="1">
      <c r="A409" s="33"/>
      <c r="B409" s="34"/>
      <c r="C409" s="221" t="s">
        <v>1187</v>
      </c>
      <c r="D409" s="222" t="s">
        <v>1</v>
      </c>
      <c r="E409" s="223" t="s">
        <v>1</v>
      </c>
      <c r="F409" s="224">
        <v>16.32</v>
      </c>
      <c r="G409" s="33"/>
      <c r="H409" s="34"/>
    </row>
    <row r="410" spans="1:8" s="2" customFormat="1" ht="16.899999999999999" customHeight="1">
      <c r="A410" s="33"/>
      <c r="B410" s="34"/>
      <c r="C410" s="225" t="s">
        <v>1</v>
      </c>
      <c r="D410" s="225" t="s">
        <v>1282</v>
      </c>
      <c r="E410" s="18" t="s">
        <v>1</v>
      </c>
      <c r="F410" s="226">
        <v>16.32</v>
      </c>
      <c r="G410" s="33"/>
      <c r="H410" s="34"/>
    </row>
    <row r="411" spans="1:8" s="2" customFormat="1" ht="16.899999999999999" customHeight="1">
      <c r="A411" s="33"/>
      <c r="B411" s="34"/>
      <c r="C411" s="225" t="s">
        <v>1187</v>
      </c>
      <c r="D411" s="225" t="s">
        <v>190</v>
      </c>
      <c r="E411" s="18" t="s">
        <v>1</v>
      </c>
      <c r="F411" s="226">
        <v>16.32</v>
      </c>
      <c r="G411" s="33"/>
      <c r="H411" s="34"/>
    </row>
    <row r="412" spans="1:8" s="2" customFormat="1" ht="16.899999999999999" customHeight="1">
      <c r="A412" s="33"/>
      <c r="B412" s="34"/>
      <c r="C412" s="227" t="s">
        <v>4768</v>
      </c>
      <c r="D412" s="33"/>
      <c r="E412" s="33"/>
      <c r="F412" s="33"/>
      <c r="G412" s="33"/>
      <c r="H412" s="34"/>
    </row>
    <row r="413" spans="1:8" s="2" customFormat="1" ht="16.899999999999999" customHeight="1">
      <c r="A413" s="33"/>
      <c r="B413" s="34"/>
      <c r="C413" s="225" t="s">
        <v>1279</v>
      </c>
      <c r="D413" s="225" t="s">
        <v>1280</v>
      </c>
      <c r="E413" s="18" t="s">
        <v>356</v>
      </c>
      <c r="F413" s="226">
        <v>16.32</v>
      </c>
      <c r="G413" s="33"/>
      <c r="H413" s="34"/>
    </row>
    <row r="414" spans="1:8" s="2" customFormat="1" ht="16.899999999999999" customHeight="1">
      <c r="A414" s="33"/>
      <c r="B414" s="34"/>
      <c r="C414" s="225" t="s">
        <v>1251</v>
      </c>
      <c r="D414" s="225" t="s">
        <v>1252</v>
      </c>
      <c r="E414" s="18" t="s">
        <v>356</v>
      </c>
      <c r="F414" s="226">
        <v>186.3</v>
      </c>
      <c r="G414" s="33"/>
      <c r="H414" s="34"/>
    </row>
    <row r="415" spans="1:8" s="2" customFormat="1" ht="16.899999999999999" customHeight="1">
      <c r="A415" s="33"/>
      <c r="B415" s="34"/>
      <c r="C415" s="225" t="s">
        <v>1263</v>
      </c>
      <c r="D415" s="225" t="s">
        <v>1264</v>
      </c>
      <c r="E415" s="18" t="s">
        <v>356</v>
      </c>
      <c r="F415" s="226">
        <v>186.3</v>
      </c>
      <c r="G415" s="33"/>
      <c r="H415" s="34"/>
    </row>
    <row r="416" spans="1:8" s="2" customFormat="1" ht="16.899999999999999" customHeight="1">
      <c r="A416" s="33"/>
      <c r="B416" s="34"/>
      <c r="C416" s="221" t="s">
        <v>1189</v>
      </c>
      <c r="D416" s="222" t="s">
        <v>1</v>
      </c>
      <c r="E416" s="223" t="s">
        <v>1</v>
      </c>
      <c r="F416" s="224">
        <v>135.80000000000001</v>
      </c>
      <c r="G416" s="33"/>
      <c r="H416" s="34"/>
    </row>
    <row r="417" spans="1:8" s="2" customFormat="1" ht="16.899999999999999" customHeight="1">
      <c r="A417" s="33"/>
      <c r="B417" s="34"/>
      <c r="C417" s="225" t="s">
        <v>1</v>
      </c>
      <c r="D417" s="225" t="s">
        <v>1248</v>
      </c>
      <c r="E417" s="18" t="s">
        <v>1</v>
      </c>
      <c r="F417" s="226">
        <v>135.80000000000001</v>
      </c>
      <c r="G417" s="33"/>
      <c r="H417" s="34"/>
    </row>
    <row r="418" spans="1:8" s="2" customFormat="1" ht="16.899999999999999" customHeight="1">
      <c r="A418" s="33"/>
      <c r="B418" s="34"/>
      <c r="C418" s="225" t="s">
        <v>1189</v>
      </c>
      <c r="D418" s="225" t="s">
        <v>617</v>
      </c>
      <c r="E418" s="18" t="s">
        <v>1</v>
      </c>
      <c r="F418" s="226">
        <v>135.80000000000001</v>
      </c>
      <c r="G418" s="33"/>
      <c r="H418" s="34"/>
    </row>
    <row r="419" spans="1:8" s="2" customFormat="1" ht="16.899999999999999" customHeight="1">
      <c r="A419" s="33"/>
      <c r="B419" s="34"/>
      <c r="C419" s="227" t="s">
        <v>4768</v>
      </c>
      <c r="D419" s="33"/>
      <c r="E419" s="33"/>
      <c r="F419" s="33"/>
      <c r="G419" s="33"/>
      <c r="H419" s="34"/>
    </row>
    <row r="420" spans="1:8" s="2" customFormat="1" ht="16.899999999999999" customHeight="1">
      <c r="A420" s="33"/>
      <c r="B420" s="34"/>
      <c r="C420" s="225" t="s">
        <v>1245</v>
      </c>
      <c r="D420" s="225" t="s">
        <v>1246</v>
      </c>
      <c r="E420" s="18" t="s">
        <v>356</v>
      </c>
      <c r="F420" s="226">
        <v>135.80000000000001</v>
      </c>
      <c r="G420" s="33"/>
      <c r="H420" s="34"/>
    </row>
    <row r="421" spans="1:8" s="2" customFormat="1" ht="16.899999999999999" customHeight="1">
      <c r="A421" s="33"/>
      <c r="B421" s="34"/>
      <c r="C421" s="225" t="s">
        <v>581</v>
      </c>
      <c r="D421" s="225" t="s">
        <v>582</v>
      </c>
      <c r="E421" s="18" t="s">
        <v>356</v>
      </c>
      <c r="F421" s="226">
        <v>135.80000000000001</v>
      </c>
      <c r="G421" s="33"/>
      <c r="H421" s="34"/>
    </row>
    <row r="422" spans="1:8" s="2" customFormat="1" ht="16.899999999999999" customHeight="1">
      <c r="A422" s="33"/>
      <c r="B422" s="34"/>
      <c r="C422" s="221" t="s">
        <v>1191</v>
      </c>
      <c r="D422" s="222" t="s">
        <v>1</v>
      </c>
      <c r="E422" s="223" t="s">
        <v>1</v>
      </c>
      <c r="F422" s="224">
        <v>169.98</v>
      </c>
      <c r="G422" s="33"/>
      <c r="H422" s="34"/>
    </row>
    <row r="423" spans="1:8" s="2" customFormat="1" ht="16.899999999999999" customHeight="1">
      <c r="A423" s="33"/>
      <c r="B423" s="34"/>
      <c r="C423" s="225" t="s">
        <v>1</v>
      </c>
      <c r="D423" s="225" t="s">
        <v>1292</v>
      </c>
      <c r="E423" s="18" t="s">
        <v>1</v>
      </c>
      <c r="F423" s="226">
        <v>0</v>
      </c>
      <c r="G423" s="33"/>
      <c r="H423" s="34"/>
    </row>
    <row r="424" spans="1:8" s="2" customFormat="1" ht="16.899999999999999" customHeight="1">
      <c r="A424" s="33"/>
      <c r="B424" s="34"/>
      <c r="C424" s="225" t="s">
        <v>1</v>
      </c>
      <c r="D424" s="225" t="s">
        <v>1293</v>
      </c>
      <c r="E424" s="18" t="s">
        <v>1</v>
      </c>
      <c r="F424" s="226">
        <v>169.98</v>
      </c>
      <c r="G424" s="33"/>
      <c r="H424" s="34"/>
    </row>
    <row r="425" spans="1:8" s="2" customFormat="1" ht="16.899999999999999" customHeight="1">
      <c r="A425" s="33"/>
      <c r="B425" s="34"/>
      <c r="C425" s="225" t="s">
        <v>1191</v>
      </c>
      <c r="D425" s="225" t="s">
        <v>617</v>
      </c>
      <c r="E425" s="18" t="s">
        <v>1</v>
      </c>
      <c r="F425" s="226">
        <v>169.98</v>
      </c>
      <c r="G425" s="33"/>
      <c r="H425" s="34"/>
    </row>
    <row r="426" spans="1:8" s="2" customFormat="1" ht="16.899999999999999" customHeight="1">
      <c r="A426" s="33"/>
      <c r="B426" s="34"/>
      <c r="C426" s="227" t="s">
        <v>4768</v>
      </c>
      <c r="D426" s="33"/>
      <c r="E426" s="33"/>
      <c r="F426" s="33"/>
      <c r="G426" s="33"/>
      <c r="H426" s="34"/>
    </row>
    <row r="427" spans="1:8" s="2" customFormat="1" ht="16.899999999999999" customHeight="1">
      <c r="A427" s="33"/>
      <c r="B427" s="34"/>
      <c r="C427" s="225" t="s">
        <v>1289</v>
      </c>
      <c r="D427" s="225" t="s">
        <v>1290</v>
      </c>
      <c r="E427" s="18" t="s">
        <v>356</v>
      </c>
      <c r="F427" s="226">
        <v>169.98</v>
      </c>
      <c r="G427" s="33"/>
      <c r="H427" s="34"/>
    </row>
    <row r="428" spans="1:8" s="2" customFormat="1" ht="16.899999999999999" customHeight="1">
      <c r="A428" s="33"/>
      <c r="B428" s="34"/>
      <c r="C428" s="225" t="s">
        <v>1251</v>
      </c>
      <c r="D428" s="225" t="s">
        <v>1252</v>
      </c>
      <c r="E428" s="18" t="s">
        <v>356</v>
      </c>
      <c r="F428" s="226">
        <v>186.3</v>
      </c>
      <c r="G428" s="33"/>
      <c r="H428" s="34"/>
    </row>
    <row r="429" spans="1:8" s="2" customFormat="1" ht="16.899999999999999" customHeight="1">
      <c r="A429" s="33"/>
      <c r="B429" s="34"/>
      <c r="C429" s="225" t="s">
        <v>1263</v>
      </c>
      <c r="D429" s="225" t="s">
        <v>1264</v>
      </c>
      <c r="E429" s="18" t="s">
        <v>356</v>
      </c>
      <c r="F429" s="226">
        <v>186.3</v>
      </c>
      <c r="G429" s="33"/>
      <c r="H429" s="34"/>
    </row>
    <row r="430" spans="1:8" s="2" customFormat="1" ht="16.899999999999999" customHeight="1">
      <c r="A430" s="33"/>
      <c r="B430" s="34"/>
      <c r="C430" s="221" t="s">
        <v>1193</v>
      </c>
      <c r="D430" s="222" t="s">
        <v>1</v>
      </c>
      <c r="E430" s="223" t="s">
        <v>1</v>
      </c>
      <c r="F430" s="224">
        <v>4.28</v>
      </c>
      <c r="G430" s="33"/>
      <c r="H430" s="34"/>
    </row>
    <row r="431" spans="1:8" s="2" customFormat="1" ht="16.899999999999999" customHeight="1">
      <c r="A431" s="33"/>
      <c r="B431" s="34"/>
      <c r="C431" s="225" t="s">
        <v>1</v>
      </c>
      <c r="D431" s="225" t="s">
        <v>1221</v>
      </c>
      <c r="E431" s="18" t="s">
        <v>1</v>
      </c>
      <c r="F431" s="226">
        <v>4.28</v>
      </c>
      <c r="G431" s="33"/>
      <c r="H431" s="34"/>
    </row>
    <row r="432" spans="1:8" s="2" customFormat="1" ht="16.899999999999999" customHeight="1">
      <c r="A432" s="33"/>
      <c r="B432" s="34"/>
      <c r="C432" s="225" t="s">
        <v>1193</v>
      </c>
      <c r="D432" s="225" t="s">
        <v>190</v>
      </c>
      <c r="E432" s="18" t="s">
        <v>1</v>
      </c>
      <c r="F432" s="226">
        <v>4.28</v>
      </c>
      <c r="G432" s="33"/>
      <c r="H432" s="34"/>
    </row>
    <row r="433" spans="1:8" s="2" customFormat="1" ht="16.899999999999999" customHeight="1">
      <c r="A433" s="33"/>
      <c r="B433" s="34"/>
      <c r="C433" s="227" t="s">
        <v>4768</v>
      </c>
      <c r="D433" s="33"/>
      <c r="E433" s="33"/>
      <c r="F433" s="33"/>
      <c r="G433" s="33"/>
      <c r="H433" s="34"/>
    </row>
    <row r="434" spans="1:8" s="2" customFormat="1" ht="16.899999999999999" customHeight="1">
      <c r="A434" s="33"/>
      <c r="B434" s="34"/>
      <c r="C434" s="225" t="s">
        <v>1218</v>
      </c>
      <c r="D434" s="225" t="s">
        <v>1219</v>
      </c>
      <c r="E434" s="18" t="s">
        <v>356</v>
      </c>
      <c r="F434" s="226">
        <v>4.28</v>
      </c>
      <c r="G434" s="33"/>
      <c r="H434" s="34"/>
    </row>
    <row r="435" spans="1:8" s="2" customFormat="1" ht="16.899999999999999" customHeight="1">
      <c r="A435" s="33"/>
      <c r="B435" s="34"/>
      <c r="C435" s="225" t="s">
        <v>1082</v>
      </c>
      <c r="D435" s="225" t="s">
        <v>1083</v>
      </c>
      <c r="E435" s="18" t="s">
        <v>356</v>
      </c>
      <c r="F435" s="226">
        <v>107.17</v>
      </c>
      <c r="G435" s="33"/>
      <c r="H435" s="34"/>
    </row>
    <row r="436" spans="1:8" s="2" customFormat="1" ht="16.899999999999999" customHeight="1">
      <c r="A436" s="33"/>
      <c r="B436" s="34"/>
      <c r="C436" s="225" t="s">
        <v>1086</v>
      </c>
      <c r="D436" s="225" t="s">
        <v>1087</v>
      </c>
      <c r="E436" s="18" t="s">
        <v>356</v>
      </c>
      <c r="F436" s="226">
        <v>107.17</v>
      </c>
      <c r="G436" s="33"/>
      <c r="H436" s="34"/>
    </row>
    <row r="437" spans="1:8" s="2" customFormat="1" ht="16.899999999999999" customHeight="1">
      <c r="A437" s="33"/>
      <c r="B437" s="34"/>
      <c r="C437" s="221" t="s">
        <v>1195</v>
      </c>
      <c r="D437" s="222" t="s">
        <v>1</v>
      </c>
      <c r="E437" s="223" t="s">
        <v>1</v>
      </c>
      <c r="F437" s="224">
        <v>102.89</v>
      </c>
      <c r="G437" s="33"/>
      <c r="H437" s="34"/>
    </row>
    <row r="438" spans="1:8" s="2" customFormat="1" ht="16.899999999999999" customHeight="1">
      <c r="A438" s="33"/>
      <c r="B438" s="34"/>
      <c r="C438" s="225" t="s">
        <v>1</v>
      </c>
      <c r="D438" s="225" t="s">
        <v>1250</v>
      </c>
      <c r="E438" s="18" t="s">
        <v>1</v>
      </c>
      <c r="F438" s="226">
        <v>102.89</v>
      </c>
      <c r="G438" s="33"/>
      <c r="H438" s="34"/>
    </row>
    <row r="439" spans="1:8" s="2" customFormat="1" ht="16.899999999999999" customHeight="1">
      <c r="A439" s="33"/>
      <c r="B439" s="34"/>
      <c r="C439" s="225" t="s">
        <v>1195</v>
      </c>
      <c r="D439" s="225" t="s">
        <v>190</v>
      </c>
      <c r="E439" s="18" t="s">
        <v>1</v>
      </c>
      <c r="F439" s="226">
        <v>102.89</v>
      </c>
      <c r="G439" s="33"/>
      <c r="H439" s="34"/>
    </row>
    <row r="440" spans="1:8" s="2" customFormat="1" ht="16.899999999999999" customHeight="1">
      <c r="A440" s="33"/>
      <c r="B440" s="34"/>
      <c r="C440" s="227" t="s">
        <v>4768</v>
      </c>
      <c r="D440" s="33"/>
      <c r="E440" s="33"/>
      <c r="F440" s="33"/>
      <c r="G440" s="33"/>
      <c r="H440" s="34"/>
    </row>
    <row r="441" spans="1:8" s="2" customFormat="1" ht="16.899999999999999" customHeight="1">
      <c r="A441" s="33"/>
      <c r="B441" s="34"/>
      <c r="C441" s="225" t="s">
        <v>1075</v>
      </c>
      <c r="D441" s="225" t="s">
        <v>1076</v>
      </c>
      <c r="E441" s="18" t="s">
        <v>356</v>
      </c>
      <c r="F441" s="226">
        <v>102.89</v>
      </c>
      <c r="G441" s="33"/>
      <c r="H441" s="34"/>
    </row>
    <row r="442" spans="1:8" s="2" customFormat="1" ht="16.899999999999999" customHeight="1">
      <c r="A442" s="33"/>
      <c r="B442" s="34"/>
      <c r="C442" s="225" t="s">
        <v>1082</v>
      </c>
      <c r="D442" s="225" t="s">
        <v>1083</v>
      </c>
      <c r="E442" s="18" t="s">
        <v>356</v>
      </c>
      <c r="F442" s="226">
        <v>107.17</v>
      </c>
      <c r="G442" s="33"/>
      <c r="H442" s="34"/>
    </row>
    <row r="443" spans="1:8" s="2" customFormat="1" ht="16.899999999999999" customHeight="1">
      <c r="A443" s="33"/>
      <c r="B443" s="34"/>
      <c r="C443" s="225" t="s">
        <v>1086</v>
      </c>
      <c r="D443" s="225" t="s">
        <v>1087</v>
      </c>
      <c r="E443" s="18" t="s">
        <v>356</v>
      </c>
      <c r="F443" s="226">
        <v>107.17</v>
      </c>
      <c r="G443" s="33"/>
      <c r="H443" s="34"/>
    </row>
    <row r="444" spans="1:8" s="2" customFormat="1" ht="16.899999999999999" customHeight="1">
      <c r="A444" s="33"/>
      <c r="B444" s="34"/>
      <c r="C444" s="221" t="s">
        <v>1414</v>
      </c>
      <c r="D444" s="222" t="s">
        <v>1</v>
      </c>
      <c r="E444" s="223" t="s">
        <v>1</v>
      </c>
      <c r="F444" s="224">
        <v>61.52</v>
      </c>
      <c r="G444" s="33"/>
      <c r="H444" s="34"/>
    </row>
    <row r="445" spans="1:8" s="2" customFormat="1" ht="16.899999999999999" customHeight="1">
      <c r="A445" s="33"/>
      <c r="B445" s="34"/>
      <c r="C445" s="225" t="s">
        <v>1</v>
      </c>
      <c r="D445" s="225" t="s">
        <v>1412</v>
      </c>
      <c r="E445" s="18" t="s">
        <v>1</v>
      </c>
      <c r="F445" s="226">
        <v>61.52</v>
      </c>
      <c r="G445" s="33"/>
      <c r="H445" s="34"/>
    </row>
    <row r="446" spans="1:8" s="2" customFormat="1" ht="16.899999999999999" customHeight="1">
      <c r="A446" s="33"/>
      <c r="B446" s="34"/>
      <c r="C446" s="225" t="s">
        <v>1</v>
      </c>
      <c r="D446" s="225" t="s">
        <v>1413</v>
      </c>
      <c r="E446" s="18" t="s">
        <v>1</v>
      </c>
      <c r="F446" s="226">
        <v>0</v>
      </c>
      <c r="G446" s="33"/>
      <c r="H446" s="34"/>
    </row>
    <row r="447" spans="1:8" s="2" customFormat="1" ht="16.899999999999999" customHeight="1">
      <c r="A447" s="33"/>
      <c r="B447" s="34"/>
      <c r="C447" s="225" t="s">
        <v>1414</v>
      </c>
      <c r="D447" s="225" t="s">
        <v>190</v>
      </c>
      <c r="E447" s="18" t="s">
        <v>1</v>
      </c>
      <c r="F447" s="226">
        <v>61.52</v>
      </c>
      <c r="G447" s="33"/>
      <c r="H447" s="34"/>
    </row>
    <row r="448" spans="1:8" s="2" customFormat="1" ht="16.899999999999999" customHeight="1">
      <c r="A448" s="33"/>
      <c r="B448" s="34"/>
      <c r="C448" s="221" t="s">
        <v>1197</v>
      </c>
      <c r="D448" s="222" t="s">
        <v>1</v>
      </c>
      <c r="E448" s="223" t="s">
        <v>1</v>
      </c>
      <c r="F448" s="224">
        <v>4.28</v>
      </c>
      <c r="G448" s="33"/>
      <c r="H448" s="34"/>
    </row>
    <row r="449" spans="1:8" s="2" customFormat="1" ht="16.899999999999999" customHeight="1">
      <c r="A449" s="33"/>
      <c r="B449" s="34"/>
      <c r="C449" s="225" t="s">
        <v>1</v>
      </c>
      <c r="D449" s="225" t="s">
        <v>1418</v>
      </c>
      <c r="E449" s="18" t="s">
        <v>1</v>
      </c>
      <c r="F449" s="226">
        <v>4.28</v>
      </c>
      <c r="G449" s="33"/>
      <c r="H449" s="34"/>
    </row>
    <row r="450" spans="1:8" s="2" customFormat="1" ht="16.899999999999999" customHeight="1">
      <c r="A450" s="33"/>
      <c r="B450" s="34"/>
      <c r="C450" s="225" t="s">
        <v>1</v>
      </c>
      <c r="D450" s="225" t="s">
        <v>1413</v>
      </c>
      <c r="E450" s="18" t="s">
        <v>1</v>
      </c>
      <c r="F450" s="226">
        <v>0</v>
      </c>
      <c r="G450" s="33"/>
      <c r="H450" s="34"/>
    </row>
    <row r="451" spans="1:8" s="2" customFormat="1" ht="16.899999999999999" customHeight="1">
      <c r="A451" s="33"/>
      <c r="B451" s="34"/>
      <c r="C451" s="225" t="s">
        <v>1197</v>
      </c>
      <c r="D451" s="225" t="s">
        <v>190</v>
      </c>
      <c r="E451" s="18" t="s">
        <v>1</v>
      </c>
      <c r="F451" s="226">
        <v>4.28</v>
      </c>
      <c r="G451" s="33"/>
      <c r="H451" s="34"/>
    </row>
    <row r="452" spans="1:8" s="2" customFormat="1" ht="16.899999999999999" customHeight="1">
      <c r="A452" s="33"/>
      <c r="B452" s="34"/>
      <c r="C452" s="221" t="s">
        <v>1198</v>
      </c>
      <c r="D452" s="222" t="s">
        <v>1</v>
      </c>
      <c r="E452" s="223" t="s">
        <v>1</v>
      </c>
      <c r="F452" s="224">
        <v>16.32</v>
      </c>
      <c r="G452" s="33"/>
      <c r="H452" s="34"/>
    </row>
    <row r="453" spans="1:8" s="2" customFormat="1" ht="16.899999999999999" customHeight="1">
      <c r="A453" s="33"/>
      <c r="B453" s="34"/>
      <c r="C453" s="225" t="s">
        <v>1</v>
      </c>
      <c r="D453" s="225" t="s">
        <v>1368</v>
      </c>
      <c r="E453" s="18" t="s">
        <v>1</v>
      </c>
      <c r="F453" s="226">
        <v>16.32</v>
      </c>
      <c r="G453" s="33"/>
      <c r="H453" s="34"/>
    </row>
    <row r="454" spans="1:8" s="2" customFormat="1" ht="16.899999999999999" customHeight="1">
      <c r="A454" s="33"/>
      <c r="B454" s="34"/>
      <c r="C454" s="225" t="s">
        <v>1198</v>
      </c>
      <c r="D454" s="225" t="s">
        <v>190</v>
      </c>
      <c r="E454" s="18" t="s">
        <v>1</v>
      </c>
      <c r="F454" s="226">
        <v>16.32</v>
      </c>
      <c r="G454" s="33"/>
      <c r="H454" s="34"/>
    </row>
    <row r="455" spans="1:8" s="2" customFormat="1" ht="16.899999999999999" customHeight="1">
      <c r="A455" s="33"/>
      <c r="B455" s="34"/>
      <c r="C455" s="221" t="s">
        <v>4782</v>
      </c>
      <c r="D455" s="222" t="s">
        <v>1</v>
      </c>
      <c r="E455" s="223" t="s">
        <v>1</v>
      </c>
      <c r="F455" s="224">
        <v>123.111</v>
      </c>
      <c r="G455" s="33"/>
      <c r="H455" s="34"/>
    </row>
    <row r="456" spans="1:8" s="2" customFormat="1" ht="16.899999999999999" customHeight="1">
      <c r="A456" s="33"/>
      <c r="B456" s="34"/>
      <c r="C456" s="225" t="s">
        <v>1</v>
      </c>
      <c r="D456" s="225" t="s">
        <v>4783</v>
      </c>
      <c r="E456" s="18" t="s">
        <v>1</v>
      </c>
      <c r="F456" s="226">
        <v>115.691</v>
      </c>
      <c r="G456" s="33"/>
      <c r="H456" s="34"/>
    </row>
    <row r="457" spans="1:8" s="2" customFormat="1" ht="16.899999999999999" customHeight="1">
      <c r="A457" s="33"/>
      <c r="B457" s="34"/>
      <c r="C457" s="225" t="s">
        <v>1</v>
      </c>
      <c r="D457" s="225" t="s">
        <v>4784</v>
      </c>
      <c r="E457" s="18" t="s">
        <v>1</v>
      </c>
      <c r="F457" s="226">
        <v>7.42</v>
      </c>
      <c r="G457" s="33"/>
      <c r="H457" s="34"/>
    </row>
    <row r="458" spans="1:8" s="2" customFormat="1" ht="16.899999999999999" customHeight="1">
      <c r="A458" s="33"/>
      <c r="B458" s="34"/>
      <c r="C458" s="225" t="s">
        <v>4782</v>
      </c>
      <c r="D458" s="225" t="s">
        <v>190</v>
      </c>
      <c r="E458" s="18" t="s">
        <v>1</v>
      </c>
      <c r="F458" s="226">
        <v>123.111</v>
      </c>
      <c r="G458" s="33"/>
      <c r="H458" s="34"/>
    </row>
    <row r="459" spans="1:8" s="2" customFormat="1" ht="16.899999999999999" customHeight="1">
      <c r="A459" s="33"/>
      <c r="B459" s="34"/>
      <c r="C459" s="221" t="s">
        <v>1199</v>
      </c>
      <c r="D459" s="222" t="s">
        <v>1</v>
      </c>
      <c r="E459" s="223" t="s">
        <v>1</v>
      </c>
      <c r="F459" s="224">
        <v>385.637</v>
      </c>
      <c r="G459" s="33"/>
      <c r="H459" s="34"/>
    </row>
    <row r="460" spans="1:8" s="2" customFormat="1" ht="16.899999999999999" customHeight="1">
      <c r="A460" s="33"/>
      <c r="B460" s="34"/>
      <c r="C460" s="225" t="s">
        <v>1</v>
      </c>
      <c r="D460" s="225" t="s">
        <v>1301</v>
      </c>
      <c r="E460" s="18" t="s">
        <v>1</v>
      </c>
      <c r="F460" s="226">
        <v>385.637</v>
      </c>
      <c r="G460" s="33"/>
      <c r="H460" s="34"/>
    </row>
    <row r="461" spans="1:8" s="2" customFormat="1" ht="16.899999999999999" customHeight="1">
      <c r="A461" s="33"/>
      <c r="B461" s="34"/>
      <c r="C461" s="225" t="s">
        <v>1199</v>
      </c>
      <c r="D461" s="225" t="s">
        <v>190</v>
      </c>
      <c r="E461" s="18" t="s">
        <v>1</v>
      </c>
      <c r="F461" s="226">
        <v>385.637</v>
      </c>
      <c r="G461" s="33"/>
      <c r="H461" s="34"/>
    </row>
    <row r="462" spans="1:8" s="2" customFormat="1" ht="16.899999999999999" customHeight="1">
      <c r="A462" s="33"/>
      <c r="B462" s="34"/>
      <c r="C462" s="227" t="s">
        <v>4768</v>
      </c>
      <c r="D462" s="33"/>
      <c r="E462" s="33"/>
      <c r="F462" s="33"/>
      <c r="G462" s="33"/>
      <c r="H462" s="34"/>
    </row>
    <row r="463" spans="1:8" s="2" customFormat="1" ht="22.5">
      <c r="A463" s="33"/>
      <c r="B463" s="34"/>
      <c r="C463" s="225" t="s">
        <v>1107</v>
      </c>
      <c r="D463" s="225" t="s">
        <v>1108</v>
      </c>
      <c r="E463" s="18" t="s">
        <v>294</v>
      </c>
      <c r="F463" s="226">
        <v>7.7130000000000001</v>
      </c>
      <c r="G463" s="33"/>
      <c r="H463" s="34"/>
    </row>
    <row r="464" spans="1:8" s="2" customFormat="1" ht="22.5">
      <c r="A464" s="33"/>
      <c r="B464" s="34"/>
      <c r="C464" s="225" t="s">
        <v>1110</v>
      </c>
      <c r="D464" s="225" t="s">
        <v>1111</v>
      </c>
      <c r="E464" s="18" t="s">
        <v>294</v>
      </c>
      <c r="F464" s="226">
        <v>277.36599999999999</v>
      </c>
      <c r="G464" s="33"/>
      <c r="H464" s="34"/>
    </row>
    <row r="465" spans="1:8" s="2" customFormat="1" ht="22.5">
      <c r="A465" s="33"/>
      <c r="B465" s="34"/>
      <c r="C465" s="225" t="s">
        <v>1115</v>
      </c>
      <c r="D465" s="225" t="s">
        <v>1116</v>
      </c>
      <c r="E465" s="18" t="s">
        <v>294</v>
      </c>
      <c r="F465" s="226">
        <v>77.126999999999995</v>
      </c>
      <c r="G465" s="33"/>
      <c r="H465" s="34"/>
    </row>
    <row r="466" spans="1:8" s="2" customFormat="1" ht="22.5">
      <c r="A466" s="33"/>
      <c r="B466" s="34"/>
      <c r="C466" s="225" t="s">
        <v>1118</v>
      </c>
      <c r="D466" s="225" t="s">
        <v>1119</v>
      </c>
      <c r="E466" s="18" t="s">
        <v>294</v>
      </c>
      <c r="F466" s="226">
        <v>30.850999999999999</v>
      </c>
      <c r="G466" s="33"/>
      <c r="H466" s="34"/>
    </row>
    <row r="467" spans="1:8" s="2" customFormat="1" ht="22.5">
      <c r="A467" s="33"/>
      <c r="B467" s="34"/>
      <c r="C467" s="225" t="s">
        <v>395</v>
      </c>
      <c r="D467" s="225" t="s">
        <v>396</v>
      </c>
      <c r="E467" s="18" t="s">
        <v>294</v>
      </c>
      <c r="F467" s="226">
        <v>285.07900000000001</v>
      </c>
      <c r="G467" s="33"/>
      <c r="H467" s="34"/>
    </row>
    <row r="468" spans="1:8" s="2" customFormat="1" ht="22.5">
      <c r="A468" s="33"/>
      <c r="B468" s="34"/>
      <c r="C468" s="225" t="s">
        <v>718</v>
      </c>
      <c r="D468" s="225" t="s">
        <v>719</v>
      </c>
      <c r="E468" s="18" t="s">
        <v>294</v>
      </c>
      <c r="F468" s="226">
        <v>107.97799999999999</v>
      </c>
      <c r="G468" s="33"/>
      <c r="H468" s="34"/>
    </row>
    <row r="469" spans="1:8" s="2" customFormat="1" ht="16.899999999999999" customHeight="1">
      <c r="A469" s="33"/>
      <c r="B469" s="34"/>
      <c r="C469" s="225" t="s">
        <v>398</v>
      </c>
      <c r="D469" s="225" t="s">
        <v>399</v>
      </c>
      <c r="E469" s="18" t="s">
        <v>294</v>
      </c>
      <c r="F469" s="226">
        <v>393.05700000000002</v>
      </c>
      <c r="G469" s="33"/>
      <c r="H469" s="34"/>
    </row>
    <row r="470" spans="1:8" s="2" customFormat="1" ht="16.899999999999999" customHeight="1">
      <c r="A470" s="33"/>
      <c r="B470" s="34"/>
      <c r="C470" s="225" t="s">
        <v>724</v>
      </c>
      <c r="D470" s="225" t="s">
        <v>725</v>
      </c>
      <c r="E470" s="18" t="s">
        <v>294</v>
      </c>
      <c r="F470" s="226">
        <v>248.35</v>
      </c>
      <c r="G470" s="33"/>
      <c r="H470" s="34"/>
    </row>
    <row r="471" spans="1:8" s="2" customFormat="1" ht="16.899999999999999" customHeight="1">
      <c r="A471" s="33"/>
      <c r="B471" s="34"/>
      <c r="C471" s="225" t="s">
        <v>734</v>
      </c>
      <c r="D471" s="225" t="s">
        <v>735</v>
      </c>
      <c r="E471" s="18" t="s">
        <v>294</v>
      </c>
      <c r="F471" s="226">
        <v>21.596</v>
      </c>
      <c r="G471" s="33"/>
      <c r="H471" s="34"/>
    </row>
    <row r="472" spans="1:8" s="2" customFormat="1" ht="16.899999999999999" customHeight="1">
      <c r="A472" s="33"/>
      <c r="B472" s="34"/>
      <c r="C472" s="225" t="s">
        <v>740</v>
      </c>
      <c r="D472" s="225" t="s">
        <v>741</v>
      </c>
      <c r="E472" s="18" t="s">
        <v>294</v>
      </c>
      <c r="F472" s="226">
        <v>123.111</v>
      </c>
      <c r="G472" s="33"/>
      <c r="H472" s="34"/>
    </row>
    <row r="473" spans="1:8" s="2" customFormat="1" ht="16.899999999999999" customHeight="1">
      <c r="A473" s="33"/>
      <c r="B473" s="34"/>
      <c r="C473" s="221" t="s">
        <v>4784</v>
      </c>
      <c r="D473" s="222" t="s">
        <v>1</v>
      </c>
      <c r="E473" s="223" t="s">
        <v>1</v>
      </c>
      <c r="F473" s="224">
        <v>7.42</v>
      </c>
      <c r="G473" s="33"/>
      <c r="H473" s="34"/>
    </row>
    <row r="474" spans="1:8" s="2" customFormat="1" ht="16.899999999999999" customHeight="1">
      <c r="A474" s="33"/>
      <c r="B474" s="34"/>
      <c r="C474" s="225" t="s">
        <v>4784</v>
      </c>
      <c r="D474" s="225" t="s">
        <v>1303</v>
      </c>
      <c r="E474" s="18" t="s">
        <v>1</v>
      </c>
      <c r="F474" s="226">
        <v>7.42</v>
      </c>
      <c r="G474" s="33"/>
      <c r="H474" s="34"/>
    </row>
    <row r="475" spans="1:8" s="2" customFormat="1" ht="16.899999999999999" customHeight="1">
      <c r="A475" s="33"/>
      <c r="B475" s="34"/>
      <c r="C475" s="221" t="s">
        <v>4785</v>
      </c>
      <c r="D475" s="222" t="s">
        <v>1</v>
      </c>
      <c r="E475" s="223" t="s">
        <v>1</v>
      </c>
      <c r="F475" s="224">
        <v>393.05700000000002</v>
      </c>
      <c r="G475" s="33"/>
      <c r="H475" s="34"/>
    </row>
    <row r="476" spans="1:8" s="2" customFormat="1" ht="16.899999999999999" customHeight="1">
      <c r="A476" s="33"/>
      <c r="B476" s="34"/>
      <c r="C476" s="225" t="s">
        <v>1</v>
      </c>
      <c r="D476" s="225" t="s">
        <v>4786</v>
      </c>
      <c r="E476" s="18" t="s">
        <v>1</v>
      </c>
      <c r="F476" s="226">
        <v>393.05700000000002</v>
      </c>
      <c r="G476" s="33"/>
      <c r="H476" s="34"/>
    </row>
    <row r="477" spans="1:8" s="2" customFormat="1" ht="16.899999999999999" customHeight="1">
      <c r="A477" s="33"/>
      <c r="B477" s="34"/>
      <c r="C477" s="225" t="s">
        <v>4785</v>
      </c>
      <c r="D477" s="225" t="s">
        <v>190</v>
      </c>
      <c r="E477" s="18" t="s">
        <v>1</v>
      </c>
      <c r="F477" s="226">
        <v>393.05700000000002</v>
      </c>
      <c r="G477" s="33"/>
      <c r="H477" s="34"/>
    </row>
    <row r="478" spans="1:8" s="2" customFormat="1" ht="16.899999999999999" customHeight="1">
      <c r="A478" s="33"/>
      <c r="B478" s="34"/>
      <c r="C478" s="221" t="s">
        <v>1202</v>
      </c>
      <c r="D478" s="222" t="s">
        <v>1</v>
      </c>
      <c r="E478" s="223" t="s">
        <v>1</v>
      </c>
      <c r="F478" s="224">
        <v>1776.09</v>
      </c>
      <c r="G478" s="33"/>
      <c r="H478" s="34"/>
    </row>
    <row r="479" spans="1:8" s="2" customFormat="1" ht="16.899999999999999" customHeight="1">
      <c r="A479" s="33"/>
      <c r="B479" s="34"/>
      <c r="C479" s="225" t="s">
        <v>1</v>
      </c>
      <c r="D479" s="225" t="s">
        <v>1337</v>
      </c>
      <c r="E479" s="18" t="s">
        <v>1</v>
      </c>
      <c r="F479" s="226">
        <v>1776.09</v>
      </c>
      <c r="G479" s="33"/>
      <c r="H479" s="34"/>
    </row>
    <row r="480" spans="1:8" s="2" customFormat="1" ht="16.899999999999999" customHeight="1">
      <c r="A480" s="33"/>
      <c r="B480" s="34"/>
      <c r="C480" s="225" t="s">
        <v>1202</v>
      </c>
      <c r="D480" s="225" t="s">
        <v>190</v>
      </c>
      <c r="E480" s="18" t="s">
        <v>1</v>
      </c>
      <c r="F480" s="226">
        <v>1776.09</v>
      </c>
      <c r="G480" s="33"/>
      <c r="H480" s="34"/>
    </row>
    <row r="481" spans="1:8" s="2" customFormat="1" ht="16.899999999999999" customHeight="1">
      <c r="A481" s="33"/>
      <c r="B481" s="34"/>
      <c r="C481" s="227" t="s">
        <v>4768</v>
      </c>
      <c r="D481" s="33"/>
      <c r="E481" s="33"/>
      <c r="F481" s="33"/>
      <c r="G481" s="33"/>
      <c r="H481" s="34"/>
    </row>
    <row r="482" spans="1:8" s="2" customFormat="1" ht="16.899999999999999" customHeight="1">
      <c r="A482" s="33"/>
      <c r="B482" s="34"/>
      <c r="C482" s="225" t="s">
        <v>1334</v>
      </c>
      <c r="D482" s="225" t="s">
        <v>1335</v>
      </c>
      <c r="E482" s="18" t="s">
        <v>356</v>
      </c>
      <c r="F482" s="226">
        <v>1776.09</v>
      </c>
      <c r="G482" s="33"/>
      <c r="H482" s="34"/>
    </row>
    <row r="483" spans="1:8" s="2" customFormat="1" ht="16.899999999999999" customHeight="1">
      <c r="A483" s="33"/>
      <c r="B483" s="34"/>
      <c r="C483" s="225" t="s">
        <v>302</v>
      </c>
      <c r="D483" s="225" t="s">
        <v>303</v>
      </c>
      <c r="E483" s="18" t="s">
        <v>294</v>
      </c>
      <c r="F483" s="226">
        <v>177.60900000000001</v>
      </c>
      <c r="G483" s="33"/>
      <c r="H483" s="34"/>
    </row>
    <row r="484" spans="1:8" s="2" customFormat="1" ht="16.899999999999999" customHeight="1">
      <c r="A484" s="33"/>
      <c r="B484" s="34"/>
      <c r="C484" s="221" t="s">
        <v>490</v>
      </c>
      <c r="D484" s="222" t="s">
        <v>1</v>
      </c>
      <c r="E484" s="223" t="s">
        <v>1</v>
      </c>
      <c r="F484" s="224">
        <v>894.91300000000001</v>
      </c>
      <c r="G484" s="33"/>
      <c r="H484" s="34"/>
    </row>
    <row r="485" spans="1:8" s="2" customFormat="1" ht="16.899999999999999" customHeight="1">
      <c r="A485" s="33"/>
      <c r="B485" s="34"/>
      <c r="C485" s="225" t="s">
        <v>1</v>
      </c>
      <c r="D485" s="225" t="s">
        <v>1275</v>
      </c>
      <c r="E485" s="18" t="s">
        <v>1</v>
      </c>
      <c r="F485" s="226">
        <v>926.27099999999996</v>
      </c>
      <c r="G485" s="33"/>
      <c r="H485" s="34"/>
    </row>
    <row r="486" spans="1:8" s="2" customFormat="1" ht="16.899999999999999" customHeight="1">
      <c r="A486" s="33"/>
      <c r="B486" s="34"/>
      <c r="C486" s="225" t="s">
        <v>1</v>
      </c>
      <c r="D486" s="225" t="s">
        <v>607</v>
      </c>
      <c r="E486" s="18" t="s">
        <v>1</v>
      </c>
      <c r="F486" s="226">
        <v>-4.5979999999999999</v>
      </c>
      <c r="G486" s="33"/>
      <c r="H486" s="34"/>
    </row>
    <row r="487" spans="1:8" s="2" customFormat="1" ht="16.899999999999999" customHeight="1">
      <c r="A487" s="33"/>
      <c r="B487" s="34"/>
      <c r="C487" s="225" t="s">
        <v>1</v>
      </c>
      <c r="D487" s="225" t="s">
        <v>608</v>
      </c>
      <c r="E487" s="18" t="s">
        <v>1</v>
      </c>
      <c r="F487" s="226">
        <v>-26.76</v>
      </c>
      <c r="G487" s="33"/>
      <c r="H487" s="34"/>
    </row>
    <row r="488" spans="1:8" s="2" customFormat="1" ht="16.899999999999999" customHeight="1">
      <c r="A488" s="33"/>
      <c r="B488" s="34"/>
      <c r="C488" s="225" t="s">
        <v>490</v>
      </c>
      <c r="D488" s="225" t="s">
        <v>190</v>
      </c>
      <c r="E488" s="18" t="s">
        <v>1</v>
      </c>
      <c r="F488" s="226">
        <v>894.91300000000001</v>
      </c>
      <c r="G488" s="33"/>
      <c r="H488" s="34"/>
    </row>
    <row r="489" spans="1:8" s="2" customFormat="1" ht="16.899999999999999" customHeight="1">
      <c r="A489" s="33"/>
      <c r="B489" s="34"/>
      <c r="C489" s="227" t="s">
        <v>4768</v>
      </c>
      <c r="D489" s="33"/>
      <c r="E489" s="33"/>
      <c r="F489" s="33"/>
      <c r="G489" s="33"/>
      <c r="H489" s="34"/>
    </row>
    <row r="490" spans="1:8" s="2" customFormat="1" ht="16.899999999999999" customHeight="1">
      <c r="A490" s="33"/>
      <c r="B490" s="34"/>
      <c r="C490" s="225" t="s">
        <v>370</v>
      </c>
      <c r="D490" s="225" t="s">
        <v>371</v>
      </c>
      <c r="E490" s="18" t="s">
        <v>372</v>
      </c>
      <c r="F490" s="226">
        <v>894.91300000000001</v>
      </c>
      <c r="G490" s="33"/>
      <c r="H490" s="34"/>
    </row>
    <row r="491" spans="1:8" s="2" customFormat="1" ht="16.899999999999999" customHeight="1">
      <c r="A491" s="33"/>
      <c r="B491" s="34"/>
      <c r="C491" s="225" t="s">
        <v>378</v>
      </c>
      <c r="D491" s="225" t="s">
        <v>379</v>
      </c>
      <c r="E491" s="18" t="s">
        <v>372</v>
      </c>
      <c r="F491" s="226">
        <v>894.91300000000001</v>
      </c>
      <c r="G491" s="33"/>
      <c r="H491" s="34"/>
    </row>
    <row r="492" spans="1:8" s="2" customFormat="1" ht="16.899999999999999" customHeight="1">
      <c r="A492" s="33"/>
      <c r="B492" s="34"/>
      <c r="C492" s="221" t="s">
        <v>492</v>
      </c>
      <c r="D492" s="222" t="s">
        <v>1</v>
      </c>
      <c r="E492" s="223" t="s">
        <v>1</v>
      </c>
      <c r="F492" s="224">
        <v>4.5979999999999999</v>
      </c>
      <c r="G492" s="33"/>
      <c r="H492" s="34"/>
    </row>
    <row r="493" spans="1:8" s="2" customFormat="1" ht="16.899999999999999" customHeight="1">
      <c r="A493" s="33"/>
      <c r="B493" s="34"/>
      <c r="C493" s="225" t="s">
        <v>1</v>
      </c>
      <c r="D493" s="225" t="s">
        <v>384</v>
      </c>
      <c r="E493" s="18" t="s">
        <v>1</v>
      </c>
      <c r="F493" s="226">
        <v>0</v>
      </c>
      <c r="G493" s="33"/>
      <c r="H493" s="34"/>
    </row>
    <row r="494" spans="1:8" s="2" customFormat="1" ht="16.899999999999999" customHeight="1">
      <c r="A494" s="33"/>
      <c r="B494" s="34"/>
      <c r="C494" s="225" t="s">
        <v>1</v>
      </c>
      <c r="D494" s="225" t="s">
        <v>563</v>
      </c>
      <c r="E494" s="18" t="s">
        <v>1</v>
      </c>
      <c r="F494" s="226">
        <v>0</v>
      </c>
      <c r="G494" s="33"/>
      <c r="H494" s="34"/>
    </row>
    <row r="495" spans="1:8" s="2" customFormat="1" ht="16.899999999999999" customHeight="1">
      <c r="A495" s="33"/>
      <c r="B495" s="34"/>
      <c r="C495" s="225" t="s">
        <v>1</v>
      </c>
      <c r="D495" s="225" t="s">
        <v>1231</v>
      </c>
      <c r="E495" s="18" t="s">
        <v>1</v>
      </c>
      <c r="F495" s="226">
        <v>4.5979999999999999</v>
      </c>
      <c r="G495" s="33"/>
      <c r="H495" s="34"/>
    </row>
    <row r="496" spans="1:8" s="2" customFormat="1" ht="16.899999999999999" customHeight="1">
      <c r="A496" s="33"/>
      <c r="B496" s="34"/>
      <c r="C496" s="225" t="s">
        <v>492</v>
      </c>
      <c r="D496" s="225" t="s">
        <v>190</v>
      </c>
      <c r="E496" s="18" t="s">
        <v>1</v>
      </c>
      <c r="F496" s="226">
        <v>4.5979999999999999</v>
      </c>
      <c r="G496" s="33"/>
      <c r="H496" s="34"/>
    </row>
    <row r="497" spans="1:8" s="2" customFormat="1" ht="16.899999999999999" customHeight="1">
      <c r="A497" s="33"/>
      <c r="B497" s="34"/>
      <c r="C497" s="227" t="s">
        <v>4768</v>
      </c>
      <c r="D497" s="33"/>
      <c r="E497" s="33"/>
      <c r="F497" s="33"/>
      <c r="G497" s="33"/>
      <c r="H497" s="34"/>
    </row>
    <row r="498" spans="1:8" s="2" customFormat="1" ht="16.899999999999999" customHeight="1">
      <c r="A498" s="33"/>
      <c r="B498" s="34"/>
      <c r="C498" s="225" t="s">
        <v>370</v>
      </c>
      <c r="D498" s="225" t="s">
        <v>371</v>
      </c>
      <c r="E498" s="18" t="s">
        <v>372</v>
      </c>
      <c r="F498" s="226">
        <v>4.5979999999999999</v>
      </c>
      <c r="G498" s="33"/>
      <c r="H498" s="34"/>
    </row>
    <row r="499" spans="1:8" s="2" customFormat="1" ht="16.899999999999999" customHeight="1">
      <c r="A499" s="33"/>
      <c r="B499" s="34"/>
      <c r="C499" s="225" t="s">
        <v>370</v>
      </c>
      <c r="D499" s="225" t="s">
        <v>371</v>
      </c>
      <c r="E499" s="18" t="s">
        <v>372</v>
      </c>
      <c r="F499" s="226">
        <v>894.91300000000001</v>
      </c>
      <c r="G499" s="33"/>
      <c r="H499" s="34"/>
    </row>
    <row r="500" spans="1:8" s="2" customFormat="1" ht="16.899999999999999" customHeight="1">
      <c r="A500" s="33"/>
      <c r="B500" s="34"/>
      <c r="C500" s="221" t="s">
        <v>494</v>
      </c>
      <c r="D500" s="222" t="s">
        <v>1</v>
      </c>
      <c r="E500" s="223" t="s">
        <v>1</v>
      </c>
      <c r="F500" s="224">
        <v>26.76</v>
      </c>
      <c r="G500" s="33"/>
      <c r="H500" s="34"/>
    </row>
    <row r="501" spans="1:8" s="2" customFormat="1" ht="16.899999999999999" customHeight="1">
      <c r="A501" s="33"/>
      <c r="B501" s="34"/>
      <c r="C501" s="225" t="s">
        <v>1</v>
      </c>
      <c r="D501" s="225" t="s">
        <v>533</v>
      </c>
      <c r="E501" s="18" t="s">
        <v>1</v>
      </c>
      <c r="F501" s="226">
        <v>0</v>
      </c>
      <c r="G501" s="33"/>
      <c r="H501" s="34"/>
    </row>
    <row r="502" spans="1:8" s="2" customFormat="1" ht="16.899999999999999" customHeight="1">
      <c r="A502" s="33"/>
      <c r="B502" s="34"/>
      <c r="C502" s="225" t="s">
        <v>1</v>
      </c>
      <c r="D502" s="225" t="s">
        <v>1215</v>
      </c>
      <c r="E502" s="18" t="s">
        <v>1</v>
      </c>
      <c r="F502" s="226">
        <v>26.76</v>
      </c>
      <c r="G502" s="33"/>
      <c r="H502" s="34"/>
    </row>
    <row r="503" spans="1:8" s="2" customFormat="1" ht="16.899999999999999" customHeight="1">
      <c r="A503" s="33"/>
      <c r="B503" s="34"/>
      <c r="C503" s="225" t="s">
        <v>494</v>
      </c>
      <c r="D503" s="225" t="s">
        <v>190</v>
      </c>
      <c r="E503" s="18" t="s">
        <v>1</v>
      </c>
      <c r="F503" s="226">
        <v>26.76</v>
      </c>
      <c r="G503" s="33"/>
      <c r="H503" s="34"/>
    </row>
    <row r="504" spans="1:8" s="2" customFormat="1" ht="16.899999999999999" customHeight="1">
      <c r="A504" s="33"/>
      <c r="B504" s="34"/>
      <c r="C504" s="227" t="s">
        <v>4768</v>
      </c>
      <c r="D504" s="33"/>
      <c r="E504" s="33"/>
      <c r="F504" s="33"/>
      <c r="G504" s="33"/>
      <c r="H504" s="34"/>
    </row>
    <row r="505" spans="1:8" s="2" customFormat="1" ht="16.899999999999999" customHeight="1">
      <c r="A505" s="33"/>
      <c r="B505" s="34"/>
      <c r="C505" s="225" t="s">
        <v>381</v>
      </c>
      <c r="D505" s="225" t="s">
        <v>382</v>
      </c>
      <c r="E505" s="18" t="s">
        <v>372</v>
      </c>
      <c r="F505" s="226">
        <v>26.76</v>
      </c>
      <c r="G505" s="33"/>
      <c r="H505" s="34"/>
    </row>
    <row r="506" spans="1:8" s="2" customFormat="1" ht="16.899999999999999" customHeight="1">
      <c r="A506" s="33"/>
      <c r="B506" s="34"/>
      <c r="C506" s="225" t="s">
        <v>370</v>
      </c>
      <c r="D506" s="225" t="s">
        <v>371</v>
      </c>
      <c r="E506" s="18" t="s">
        <v>372</v>
      </c>
      <c r="F506" s="226">
        <v>894.91300000000001</v>
      </c>
      <c r="G506" s="33"/>
      <c r="H506" s="34"/>
    </row>
    <row r="507" spans="1:8" s="2" customFormat="1" ht="16.899999999999999" customHeight="1">
      <c r="A507" s="33"/>
      <c r="B507" s="34"/>
      <c r="C507" s="221" t="s">
        <v>1351</v>
      </c>
      <c r="D507" s="222" t="s">
        <v>1</v>
      </c>
      <c r="E507" s="223" t="s">
        <v>1</v>
      </c>
      <c r="F507" s="224">
        <v>1553.74</v>
      </c>
      <c r="G507" s="33"/>
      <c r="H507" s="34"/>
    </row>
    <row r="508" spans="1:8" s="2" customFormat="1" ht="16.899999999999999" customHeight="1">
      <c r="A508" s="33"/>
      <c r="B508" s="34"/>
      <c r="C508" s="225" t="s">
        <v>1</v>
      </c>
      <c r="D508" s="225" t="s">
        <v>1350</v>
      </c>
      <c r="E508" s="18" t="s">
        <v>1</v>
      </c>
      <c r="F508" s="226">
        <v>1553.74</v>
      </c>
      <c r="G508" s="33"/>
      <c r="H508" s="34"/>
    </row>
    <row r="509" spans="1:8" s="2" customFormat="1" ht="16.899999999999999" customHeight="1">
      <c r="A509" s="33"/>
      <c r="B509" s="34"/>
      <c r="C509" s="225" t="s">
        <v>1351</v>
      </c>
      <c r="D509" s="225" t="s">
        <v>190</v>
      </c>
      <c r="E509" s="18" t="s">
        <v>1</v>
      </c>
      <c r="F509" s="226">
        <v>1553.74</v>
      </c>
      <c r="G509" s="33"/>
      <c r="H509" s="34"/>
    </row>
    <row r="510" spans="1:8" s="2" customFormat="1" ht="16.899999999999999" customHeight="1">
      <c r="A510" s="33"/>
      <c r="B510" s="34"/>
      <c r="C510" s="221" t="s">
        <v>1356</v>
      </c>
      <c r="D510" s="222" t="s">
        <v>1</v>
      </c>
      <c r="E510" s="223" t="s">
        <v>1</v>
      </c>
      <c r="F510" s="224">
        <v>2059.6799999999998</v>
      </c>
      <c r="G510" s="33"/>
      <c r="H510" s="34"/>
    </row>
    <row r="511" spans="1:8" s="2" customFormat="1" ht="16.899999999999999" customHeight="1">
      <c r="A511" s="33"/>
      <c r="B511" s="34"/>
      <c r="C511" s="225" t="s">
        <v>1</v>
      </c>
      <c r="D511" s="225" t="s">
        <v>1355</v>
      </c>
      <c r="E511" s="18" t="s">
        <v>1</v>
      </c>
      <c r="F511" s="226">
        <v>2059.6799999999998</v>
      </c>
      <c r="G511" s="33"/>
      <c r="H511" s="34"/>
    </row>
    <row r="512" spans="1:8" s="2" customFormat="1" ht="16.899999999999999" customHeight="1">
      <c r="A512" s="33"/>
      <c r="B512" s="34"/>
      <c r="C512" s="225" t="s">
        <v>1356</v>
      </c>
      <c r="D512" s="225" t="s">
        <v>190</v>
      </c>
      <c r="E512" s="18" t="s">
        <v>1</v>
      </c>
      <c r="F512" s="226">
        <v>2059.6799999999998</v>
      </c>
      <c r="G512" s="33"/>
      <c r="H512" s="34"/>
    </row>
    <row r="513" spans="1:8" s="2" customFormat="1" ht="16.899999999999999" customHeight="1">
      <c r="A513" s="33"/>
      <c r="B513" s="34"/>
      <c r="C513" s="221" t="s">
        <v>1207</v>
      </c>
      <c r="D513" s="222" t="s">
        <v>1</v>
      </c>
      <c r="E513" s="223" t="s">
        <v>1</v>
      </c>
      <c r="F513" s="224">
        <v>1553.74</v>
      </c>
      <c r="G513" s="33"/>
      <c r="H513" s="34"/>
    </row>
    <row r="514" spans="1:8" s="2" customFormat="1" ht="16.899999999999999" customHeight="1">
      <c r="A514" s="33"/>
      <c r="B514" s="34"/>
      <c r="C514" s="225" t="s">
        <v>1</v>
      </c>
      <c r="D514" s="225" t="s">
        <v>1375</v>
      </c>
      <c r="E514" s="18" t="s">
        <v>1</v>
      </c>
      <c r="F514" s="226">
        <v>1553.74</v>
      </c>
      <c r="G514" s="33"/>
      <c r="H514" s="34"/>
    </row>
    <row r="515" spans="1:8" s="2" customFormat="1" ht="16.899999999999999" customHeight="1">
      <c r="A515" s="33"/>
      <c r="B515" s="34"/>
      <c r="C515" s="225" t="s">
        <v>1207</v>
      </c>
      <c r="D515" s="225" t="s">
        <v>190</v>
      </c>
      <c r="E515" s="18" t="s">
        <v>1</v>
      </c>
      <c r="F515" s="226">
        <v>1553.74</v>
      </c>
      <c r="G515" s="33"/>
      <c r="H515" s="34"/>
    </row>
    <row r="516" spans="1:8" s="2" customFormat="1" ht="16.899999999999999" customHeight="1">
      <c r="A516" s="33"/>
      <c r="B516" s="34"/>
      <c r="C516" s="227" t="s">
        <v>4768</v>
      </c>
      <c r="D516" s="33"/>
      <c r="E516" s="33"/>
      <c r="F516" s="33"/>
      <c r="G516" s="33"/>
      <c r="H516" s="34"/>
    </row>
    <row r="517" spans="1:8" s="2" customFormat="1" ht="16.899999999999999" customHeight="1">
      <c r="A517" s="33"/>
      <c r="B517" s="34"/>
      <c r="C517" s="225" t="s">
        <v>1372</v>
      </c>
      <c r="D517" s="225" t="s">
        <v>1373</v>
      </c>
      <c r="E517" s="18" t="s">
        <v>356</v>
      </c>
      <c r="F517" s="226">
        <v>1553.74</v>
      </c>
      <c r="G517" s="33"/>
      <c r="H517" s="34"/>
    </row>
    <row r="518" spans="1:8" s="2" customFormat="1" ht="16.899999999999999" customHeight="1">
      <c r="A518" s="33"/>
      <c r="B518" s="34"/>
      <c r="C518" s="225" t="s">
        <v>1347</v>
      </c>
      <c r="D518" s="225" t="s">
        <v>1348</v>
      </c>
      <c r="E518" s="18" t="s">
        <v>356</v>
      </c>
      <c r="F518" s="226">
        <v>1553.74</v>
      </c>
      <c r="G518" s="33"/>
      <c r="H518" s="34"/>
    </row>
    <row r="519" spans="1:8" s="2" customFormat="1" ht="22.5">
      <c r="A519" s="33"/>
      <c r="B519" s="34"/>
      <c r="C519" s="225" t="s">
        <v>1386</v>
      </c>
      <c r="D519" s="225" t="s">
        <v>1387</v>
      </c>
      <c r="E519" s="18" t="s">
        <v>356</v>
      </c>
      <c r="F519" s="226">
        <v>1553.74</v>
      </c>
      <c r="G519" s="33"/>
      <c r="H519" s="34"/>
    </row>
    <row r="520" spans="1:8" s="2" customFormat="1" ht="16.899999999999999" customHeight="1">
      <c r="A520" s="33"/>
      <c r="B520" s="34"/>
      <c r="C520" s="221" t="s">
        <v>514</v>
      </c>
      <c r="D520" s="222" t="s">
        <v>1</v>
      </c>
      <c r="E520" s="223" t="s">
        <v>1</v>
      </c>
      <c r="F520" s="224">
        <v>432.37</v>
      </c>
      <c r="G520" s="33"/>
      <c r="H520" s="34"/>
    </row>
    <row r="521" spans="1:8" s="2" customFormat="1" ht="16.899999999999999" customHeight="1">
      <c r="A521" s="33"/>
      <c r="B521" s="34"/>
      <c r="C521" s="225" t="s">
        <v>1</v>
      </c>
      <c r="D521" s="225" t="s">
        <v>1392</v>
      </c>
      <c r="E521" s="18" t="s">
        <v>1</v>
      </c>
      <c r="F521" s="226">
        <v>423.8</v>
      </c>
      <c r="G521" s="33"/>
      <c r="H521" s="34"/>
    </row>
    <row r="522" spans="1:8" s="2" customFormat="1" ht="16.899999999999999" customHeight="1">
      <c r="A522" s="33"/>
      <c r="B522" s="34"/>
      <c r="C522" s="225" t="s">
        <v>1</v>
      </c>
      <c r="D522" s="225" t="s">
        <v>1393</v>
      </c>
      <c r="E522" s="18" t="s">
        <v>1</v>
      </c>
      <c r="F522" s="226">
        <v>8.57</v>
      </c>
      <c r="G522" s="33"/>
      <c r="H522" s="34"/>
    </row>
    <row r="523" spans="1:8" s="2" customFormat="1" ht="16.899999999999999" customHeight="1">
      <c r="A523" s="33"/>
      <c r="B523" s="34"/>
      <c r="C523" s="225" t="s">
        <v>514</v>
      </c>
      <c r="D523" s="225" t="s">
        <v>190</v>
      </c>
      <c r="E523" s="18" t="s">
        <v>1</v>
      </c>
      <c r="F523" s="226">
        <v>432.37</v>
      </c>
      <c r="G523" s="33"/>
      <c r="H523" s="34"/>
    </row>
    <row r="524" spans="1:8" s="2" customFormat="1" ht="16.899999999999999" customHeight="1">
      <c r="A524" s="33"/>
      <c r="B524" s="34"/>
      <c r="C524" s="227" t="s">
        <v>4768</v>
      </c>
      <c r="D524" s="33"/>
      <c r="E524" s="33"/>
      <c r="F524" s="33"/>
      <c r="G524" s="33"/>
      <c r="H524" s="34"/>
    </row>
    <row r="525" spans="1:8" s="2" customFormat="1" ht="16.899999999999999" customHeight="1">
      <c r="A525" s="33"/>
      <c r="B525" s="34"/>
      <c r="C525" s="225" t="s">
        <v>1389</v>
      </c>
      <c r="D525" s="225" t="s">
        <v>1390</v>
      </c>
      <c r="E525" s="18" t="s">
        <v>356</v>
      </c>
      <c r="F525" s="226">
        <v>432.37</v>
      </c>
      <c r="G525" s="33"/>
      <c r="H525" s="34"/>
    </row>
    <row r="526" spans="1:8" s="2" customFormat="1" ht="22.5">
      <c r="A526" s="33"/>
      <c r="B526" s="34"/>
      <c r="C526" s="225" t="s">
        <v>1406</v>
      </c>
      <c r="D526" s="225" t="s">
        <v>1407</v>
      </c>
      <c r="E526" s="18" t="s">
        <v>356</v>
      </c>
      <c r="F526" s="226">
        <v>432.37</v>
      </c>
      <c r="G526" s="33"/>
      <c r="H526" s="34"/>
    </row>
    <row r="527" spans="1:8" s="2" customFormat="1" ht="26.45" customHeight="1">
      <c r="A527" s="33"/>
      <c r="B527" s="34"/>
      <c r="C527" s="220" t="s">
        <v>4787</v>
      </c>
      <c r="D527" s="220" t="s">
        <v>118</v>
      </c>
      <c r="E527" s="33"/>
      <c r="F527" s="33"/>
      <c r="G527" s="33"/>
      <c r="H527" s="34"/>
    </row>
    <row r="528" spans="1:8" s="2" customFormat="1" ht="16.899999999999999" customHeight="1">
      <c r="A528" s="33"/>
      <c r="B528" s="34"/>
      <c r="C528" s="221" t="s">
        <v>1445</v>
      </c>
      <c r="D528" s="222" t="s">
        <v>1</v>
      </c>
      <c r="E528" s="223" t="s">
        <v>1</v>
      </c>
      <c r="F528" s="224">
        <v>85.6</v>
      </c>
      <c r="G528" s="33"/>
      <c r="H528" s="34"/>
    </row>
    <row r="529" spans="1:8" s="2" customFormat="1" ht="16.899999999999999" customHeight="1">
      <c r="A529" s="33"/>
      <c r="B529" s="34"/>
      <c r="C529" s="225" t="s">
        <v>1</v>
      </c>
      <c r="D529" s="225" t="s">
        <v>1573</v>
      </c>
      <c r="E529" s="18" t="s">
        <v>1</v>
      </c>
      <c r="F529" s="226">
        <v>85.6</v>
      </c>
      <c r="G529" s="33"/>
      <c r="H529" s="34"/>
    </row>
    <row r="530" spans="1:8" s="2" customFormat="1" ht="16.899999999999999" customHeight="1">
      <c r="A530" s="33"/>
      <c r="B530" s="34"/>
      <c r="C530" s="225" t="s">
        <v>1445</v>
      </c>
      <c r="D530" s="225" t="s">
        <v>190</v>
      </c>
      <c r="E530" s="18" t="s">
        <v>1</v>
      </c>
      <c r="F530" s="226">
        <v>85.6</v>
      </c>
      <c r="G530" s="33"/>
      <c r="H530" s="34"/>
    </row>
    <row r="531" spans="1:8" s="2" customFormat="1" ht="16.899999999999999" customHeight="1">
      <c r="A531" s="33"/>
      <c r="B531" s="34"/>
      <c r="C531" s="227" t="s">
        <v>4768</v>
      </c>
      <c r="D531" s="33"/>
      <c r="E531" s="33"/>
      <c r="F531" s="33"/>
      <c r="G531" s="33"/>
      <c r="H531" s="34"/>
    </row>
    <row r="532" spans="1:8" s="2" customFormat="1" ht="22.5">
      <c r="A532" s="33"/>
      <c r="B532" s="34"/>
      <c r="C532" s="225" t="s">
        <v>1570</v>
      </c>
      <c r="D532" s="225" t="s">
        <v>1571</v>
      </c>
      <c r="E532" s="18" t="s">
        <v>346</v>
      </c>
      <c r="F532" s="226">
        <v>85.6</v>
      </c>
      <c r="G532" s="33"/>
      <c r="H532" s="34"/>
    </row>
    <row r="533" spans="1:8" s="2" customFormat="1" ht="22.5">
      <c r="A533" s="33"/>
      <c r="B533" s="34"/>
      <c r="C533" s="225" t="s">
        <v>1578</v>
      </c>
      <c r="D533" s="225" t="s">
        <v>1579</v>
      </c>
      <c r="E533" s="18" t="s">
        <v>346</v>
      </c>
      <c r="F533" s="226">
        <v>85.6</v>
      </c>
      <c r="G533" s="33"/>
      <c r="H533" s="34"/>
    </row>
    <row r="534" spans="1:8" s="2" customFormat="1" ht="16.899999999999999" customHeight="1">
      <c r="A534" s="33"/>
      <c r="B534" s="34"/>
      <c r="C534" s="225" t="s">
        <v>1635</v>
      </c>
      <c r="D534" s="225" t="s">
        <v>1636</v>
      </c>
      <c r="E534" s="18" t="s">
        <v>294</v>
      </c>
      <c r="F534" s="226">
        <v>18.062000000000001</v>
      </c>
      <c r="G534" s="33"/>
      <c r="H534" s="34"/>
    </row>
    <row r="535" spans="1:8" s="2" customFormat="1" ht="16.899999999999999" customHeight="1">
      <c r="A535" s="33"/>
      <c r="B535" s="34"/>
      <c r="C535" s="225" t="s">
        <v>1644</v>
      </c>
      <c r="D535" s="225" t="s">
        <v>1645</v>
      </c>
      <c r="E535" s="18" t="s">
        <v>356</v>
      </c>
      <c r="F535" s="226">
        <v>19.687999999999999</v>
      </c>
      <c r="G535" s="33"/>
      <c r="H535" s="34"/>
    </row>
    <row r="536" spans="1:8" s="2" customFormat="1" ht="16.899999999999999" customHeight="1">
      <c r="A536" s="33"/>
      <c r="B536" s="34"/>
      <c r="C536" s="221" t="s">
        <v>1545</v>
      </c>
      <c r="D536" s="222" t="s">
        <v>1</v>
      </c>
      <c r="E536" s="223" t="s">
        <v>1</v>
      </c>
      <c r="F536" s="224">
        <v>20.873999999999999</v>
      </c>
      <c r="G536" s="33"/>
      <c r="H536" s="34"/>
    </row>
    <row r="537" spans="1:8" s="2" customFormat="1" ht="16.899999999999999" customHeight="1">
      <c r="A537" s="33"/>
      <c r="B537" s="34"/>
      <c r="C537" s="225" t="s">
        <v>1545</v>
      </c>
      <c r="D537" s="225" t="s">
        <v>1546</v>
      </c>
      <c r="E537" s="18" t="s">
        <v>1</v>
      </c>
      <c r="F537" s="226">
        <v>20.873999999999999</v>
      </c>
      <c r="G537" s="33"/>
      <c r="H537" s="34"/>
    </row>
    <row r="538" spans="1:8" s="2" customFormat="1" ht="16.899999999999999" customHeight="1">
      <c r="A538" s="33"/>
      <c r="B538" s="34"/>
      <c r="C538" s="221" t="s">
        <v>4785</v>
      </c>
      <c r="D538" s="222" t="s">
        <v>1</v>
      </c>
      <c r="E538" s="223" t="s">
        <v>1</v>
      </c>
      <c r="F538" s="224">
        <v>251.67699999999999</v>
      </c>
      <c r="G538" s="33"/>
      <c r="H538" s="34"/>
    </row>
    <row r="539" spans="1:8" s="2" customFormat="1" ht="16.899999999999999" customHeight="1">
      <c r="A539" s="33"/>
      <c r="B539" s="34"/>
      <c r="C539" s="225" t="s">
        <v>1</v>
      </c>
      <c r="D539" s="225" t="s">
        <v>4788</v>
      </c>
      <c r="E539" s="18" t="s">
        <v>1</v>
      </c>
      <c r="F539" s="226">
        <v>251.67699999999999</v>
      </c>
      <c r="G539" s="33"/>
      <c r="H539" s="34"/>
    </row>
    <row r="540" spans="1:8" s="2" customFormat="1" ht="16.899999999999999" customHeight="1">
      <c r="A540" s="33"/>
      <c r="B540" s="34"/>
      <c r="C540" s="225" t="s">
        <v>4785</v>
      </c>
      <c r="D540" s="225" t="s">
        <v>190</v>
      </c>
      <c r="E540" s="18" t="s">
        <v>1</v>
      </c>
      <c r="F540" s="226">
        <v>251.67699999999999</v>
      </c>
      <c r="G540" s="33"/>
      <c r="H540" s="34"/>
    </row>
    <row r="541" spans="1:8" s="2" customFormat="1" ht="16.899999999999999" customHeight="1">
      <c r="A541" s="33"/>
      <c r="B541" s="34"/>
      <c r="C541" s="221" t="s">
        <v>1447</v>
      </c>
      <c r="D541" s="222" t="s">
        <v>1</v>
      </c>
      <c r="E541" s="223" t="s">
        <v>1</v>
      </c>
      <c r="F541" s="224">
        <v>251.67699999999999</v>
      </c>
      <c r="G541" s="33"/>
      <c r="H541" s="34"/>
    </row>
    <row r="542" spans="1:8" s="2" customFormat="1" ht="16.899999999999999" customHeight="1">
      <c r="A542" s="33"/>
      <c r="B542" s="34"/>
      <c r="C542" s="225" t="s">
        <v>1</v>
      </c>
      <c r="D542" s="225" t="s">
        <v>1459</v>
      </c>
      <c r="E542" s="18" t="s">
        <v>1</v>
      </c>
      <c r="F542" s="226">
        <v>0</v>
      </c>
      <c r="G542" s="33"/>
      <c r="H542" s="34"/>
    </row>
    <row r="543" spans="1:8" s="2" customFormat="1" ht="16.899999999999999" customHeight="1">
      <c r="A543" s="33"/>
      <c r="B543" s="34"/>
      <c r="C543" s="225" t="s">
        <v>1</v>
      </c>
      <c r="D543" s="225" t="s">
        <v>1460</v>
      </c>
      <c r="E543" s="18" t="s">
        <v>1</v>
      </c>
      <c r="F543" s="226">
        <v>106.224</v>
      </c>
      <c r="G543" s="33"/>
      <c r="H543" s="34"/>
    </row>
    <row r="544" spans="1:8" s="2" customFormat="1" ht="16.899999999999999" customHeight="1">
      <c r="A544" s="33"/>
      <c r="B544" s="34"/>
      <c r="C544" s="225" t="s">
        <v>1</v>
      </c>
      <c r="D544" s="225" t="s">
        <v>1461</v>
      </c>
      <c r="E544" s="18" t="s">
        <v>1</v>
      </c>
      <c r="F544" s="226">
        <v>145.453</v>
      </c>
      <c r="G544" s="33"/>
      <c r="H544" s="34"/>
    </row>
    <row r="545" spans="1:8" s="2" customFormat="1" ht="16.899999999999999" customHeight="1">
      <c r="A545" s="33"/>
      <c r="B545" s="34"/>
      <c r="C545" s="225" t="s">
        <v>1447</v>
      </c>
      <c r="D545" s="225" t="s">
        <v>190</v>
      </c>
      <c r="E545" s="18" t="s">
        <v>1</v>
      </c>
      <c r="F545" s="226">
        <v>251.67699999999999</v>
      </c>
      <c r="G545" s="33"/>
      <c r="H545" s="34"/>
    </row>
    <row r="546" spans="1:8" s="2" customFormat="1" ht="16.899999999999999" customHeight="1">
      <c r="A546" s="33"/>
      <c r="B546" s="34"/>
      <c r="C546" s="227" t="s">
        <v>4768</v>
      </c>
      <c r="D546" s="33"/>
      <c r="E546" s="33"/>
      <c r="F546" s="33"/>
      <c r="G546" s="33"/>
      <c r="H546" s="34"/>
    </row>
    <row r="547" spans="1:8" s="2" customFormat="1" ht="16.899999999999999" customHeight="1">
      <c r="A547" s="33"/>
      <c r="B547" s="34"/>
      <c r="C547" s="225" t="s">
        <v>1452</v>
      </c>
      <c r="D547" s="225" t="s">
        <v>1453</v>
      </c>
      <c r="E547" s="18" t="s">
        <v>294</v>
      </c>
      <c r="F547" s="226">
        <v>251.67699999999999</v>
      </c>
      <c r="G547" s="33"/>
      <c r="H547" s="34"/>
    </row>
    <row r="548" spans="1:8" s="2" customFormat="1" ht="22.5">
      <c r="A548" s="33"/>
      <c r="B548" s="34"/>
      <c r="C548" s="225" t="s">
        <v>1456</v>
      </c>
      <c r="D548" s="225" t="s">
        <v>1457</v>
      </c>
      <c r="E548" s="18" t="s">
        <v>294</v>
      </c>
      <c r="F548" s="226">
        <v>12.584</v>
      </c>
      <c r="G548" s="33"/>
      <c r="H548" s="34"/>
    </row>
    <row r="549" spans="1:8" s="2" customFormat="1" ht="22.5">
      <c r="A549" s="33"/>
      <c r="B549" s="34"/>
      <c r="C549" s="225" t="s">
        <v>1464</v>
      </c>
      <c r="D549" s="225" t="s">
        <v>1465</v>
      </c>
      <c r="E549" s="18" t="s">
        <v>294</v>
      </c>
      <c r="F549" s="226">
        <v>188.75800000000001</v>
      </c>
      <c r="G549" s="33"/>
      <c r="H549" s="34"/>
    </row>
    <row r="550" spans="1:8" s="2" customFormat="1" ht="22.5">
      <c r="A550" s="33"/>
      <c r="B550" s="34"/>
      <c r="C550" s="225" t="s">
        <v>1468</v>
      </c>
      <c r="D550" s="225" t="s">
        <v>1469</v>
      </c>
      <c r="E550" s="18" t="s">
        <v>294</v>
      </c>
      <c r="F550" s="226">
        <v>22.651</v>
      </c>
      <c r="G550" s="33"/>
      <c r="H550" s="34"/>
    </row>
    <row r="551" spans="1:8" s="2" customFormat="1" ht="22.5">
      <c r="A551" s="33"/>
      <c r="B551" s="34"/>
      <c r="C551" s="225" t="s">
        <v>1472</v>
      </c>
      <c r="D551" s="225" t="s">
        <v>1473</v>
      </c>
      <c r="E551" s="18" t="s">
        <v>294</v>
      </c>
      <c r="F551" s="226">
        <v>27.684000000000001</v>
      </c>
      <c r="G551" s="33"/>
      <c r="H551" s="34"/>
    </row>
    <row r="552" spans="1:8" s="2" customFormat="1" ht="22.5">
      <c r="A552" s="33"/>
      <c r="B552" s="34"/>
      <c r="C552" s="225" t="s">
        <v>395</v>
      </c>
      <c r="D552" s="225" t="s">
        <v>396</v>
      </c>
      <c r="E552" s="18" t="s">
        <v>294</v>
      </c>
      <c r="F552" s="226">
        <v>201.34200000000001</v>
      </c>
      <c r="G552" s="33"/>
      <c r="H552" s="34"/>
    </row>
    <row r="553" spans="1:8" s="2" customFormat="1" ht="22.5">
      <c r="A553" s="33"/>
      <c r="B553" s="34"/>
      <c r="C553" s="225" t="s">
        <v>718</v>
      </c>
      <c r="D553" s="225" t="s">
        <v>719</v>
      </c>
      <c r="E553" s="18" t="s">
        <v>294</v>
      </c>
      <c r="F553" s="226">
        <v>50.335000000000001</v>
      </c>
      <c r="G553" s="33"/>
      <c r="H553" s="34"/>
    </row>
    <row r="554" spans="1:8" s="2" customFormat="1" ht="16.899999999999999" customHeight="1">
      <c r="A554" s="33"/>
      <c r="B554" s="34"/>
      <c r="C554" s="225" t="s">
        <v>398</v>
      </c>
      <c r="D554" s="225" t="s">
        <v>399</v>
      </c>
      <c r="E554" s="18" t="s">
        <v>294</v>
      </c>
      <c r="F554" s="226">
        <v>251.67699999999999</v>
      </c>
      <c r="G554" s="33"/>
      <c r="H554" s="34"/>
    </row>
    <row r="555" spans="1:8" s="2" customFormat="1" ht="16.899999999999999" customHeight="1">
      <c r="A555" s="33"/>
      <c r="B555" s="34"/>
      <c r="C555" s="225" t="s">
        <v>724</v>
      </c>
      <c r="D555" s="225" t="s">
        <v>725</v>
      </c>
      <c r="E555" s="18" t="s">
        <v>294</v>
      </c>
      <c r="F555" s="226">
        <v>197.114</v>
      </c>
      <c r="G555" s="33"/>
      <c r="H555" s="34"/>
    </row>
    <row r="556" spans="1:8" s="2" customFormat="1" ht="16.899999999999999" customHeight="1">
      <c r="A556" s="33"/>
      <c r="B556" s="34"/>
      <c r="C556" s="225" t="s">
        <v>734</v>
      </c>
      <c r="D556" s="225" t="s">
        <v>735</v>
      </c>
      <c r="E556" s="18" t="s">
        <v>294</v>
      </c>
      <c r="F556" s="226">
        <v>24.361999999999998</v>
      </c>
      <c r="G556" s="33"/>
      <c r="H556" s="34"/>
    </row>
    <row r="557" spans="1:8" s="2" customFormat="1" ht="16.899999999999999" customHeight="1">
      <c r="A557" s="33"/>
      <c r="B557" s="34"/>
      <c r="C557" s="225" t="s">
        <v>740</v>
      </c>
      <c r="D557" s="225" t="s">
        <v>741</v>
      </c>
      <c r="E557" s="18" t="s">
        <v>294</v>
      </c>
      <c r="F557" s="226">
        <v>30.201000000000001</v>
      </c>
      <c r="G557" s="33"/>
      <c r="H557" s="34"/>
    </row>
    <row r="558" spans="1:8" s="2" customFormat="1" ht="16.899999999999999" customHeight="1">
      <c r="A558" s="33"/>
      <c r="B558" s="34"/>
      <c r="C558" s="221" t="s">
        <v>1502</v>
      </c>
      <c r="D558" s="222" t="s">
        <v>1</v>
      </c>
      <c r="E558" s="223" t="s">
        <v>1</v>
      </c>
      <c r="F558" s="224">
        <v>192.035</v>
      </c>
      <c r="G558" s="33"/>
      <c r="H558" s="34"/>
    </row>
    <row r="559" spans="1:8" s="2" customFormat="1" ht="16.899999999999999" customHeight="1">
      <c r="A559" s="33"/>
      <c r="B559" s="34"/>
      <c r="C559" s="225" t="s">
        <v>1</v>
      </c>
      <c r="D559" s="225" t="s">
        <v>1501</v>
      </c>
      <c r="E559" s="18" t="s">
        <v>1</v>
      </c>
      <c r="F559" s="226">
        <v>192.035</v>
      </c>
      <c r="G559" s="33"/>
      <c r="H559" s="34"/>
    </row>
    <row r="560" spans="1:8" s="2" customFormat="1" ht="16.899999999999999" customHeight="1">
      <c r="A560" s="33"/>
      <c r="B560" s="34"/>
      <c r="C560" s="225" t="s">
        <v>1502</v>
      </c>
      <c r="D560" s="225" t="s">
        <v>190</v>
      </c>
      <c r="E560" s="18" t="s">
        <v>1</v>
      </c>
      <c r="F560" s="226">
        <v>192.035</v>
      </c>
      <c r="G560" s="33"/>
      <c r="H560" s="34"/>
    </row>
    <row r="561" spans="1:8" s="2" customFormat="1" ht="26.45" customHeight="1">
      <c r="A561" s="33"/>
      <c r="B561" s="34"/>
      <c r="C561" s="220" t="s">
        <v>4789</v>
      </c>
      <c r="D561" s="220" t="s">
        <v>122</v>
      </c>
      <c r="E561" s="33"/>
      <c r="F561" s="33"/>
      <c r="G561" s="33"/>
      <c r="H561" s="34"/>
    </row>
    <row r="562" spans="1:8" s="2" customFormat="1" ht="16.899999999999999" customHeight="1">
      <c r="A562" s="33"/>
      <c r="B562" s="34"/>
      <c r="C562" s="221" t="s">
        <v>1651</v>
      </c>
      <c r="D562" s="222" t="s">
        <v>1</v>
      </c>
      <c r="E562" s="223" t="s">
        <v>1</v>
      </c>
      <c r="F562" s="224">
        <v>27.2</v>
      </c>
      <c r="G562" s="33"/>
      <c r="H562" s="34"/>
    </row>
    <row r="563" spans="1:8" s="2" customFormat="1" ht="16.899999999999999" customHeight="1">
      <c r="A563" s="33"/>
      <c r="B563" s="34"/>
      <c r="C563" s="225" t="s">
        <v>1</v>
      </c>
      <c r="D563" s="225" t="s">
        <v>1659</v>
      </c>
      <c r="E563" s="18" t="s">
        <v>1</v>
      </c>
      <c r="F563" s="226">
        <v>27.2</v>
      </c>
      <c r="G563" s="33"/>
      <c r="H563" s="34"/>
    </row>
    <row r="564" spans="1:8" s="2" customFormat="1" ht="16.899999999999999" customHeight="1">
      <c r="A564" s="33"/>
      <c r="B564" s="34"/>
      <c r="C564" s="225" t="s">
        <v>1651</v>
      </c>
      <c r="D564" s="225" t="s">
        <v>190</v>
      </c>
      <c r="E564" s="18" t="s">
        <v>1</v>
      </c>
      <c r="F564" s="226">
        <v>27.2</v>
      </c>
      <c r="G564" s="33"/>
      <c r="H564" s="34"/>
    </row>
    <row r="565" spans="1:8" s="2" customFormat="1" ht="16.899999999999999" customHeight="1">
      <c r="A565" s="33"/>
      <c r="B565" s="34"/>
      <c r="C565" s="227" t="s">
        <v>4768</v>
      </c>
      <c r="D565" s="33"/>
      <c r="E565" s="33"/>
      <c r="F565" s="33"/>
      <c r="G565" s="33"/>
      <c r="H565" s="34"/>
    </row>
    <row r="566" spans="1:8" s="2" customFormat="1" ht="22.5">
      <c r="A566" s="33"/>
      <c r="B566" s="34"/>
      <c r="C566" s="225" t="s">
        <v>1656</v>
      </c>
      <c r="D566" s="225" t="s">
        <v>1657</v>
      </c>
      <c r="E566" s="18" t="s">
        <v>356</v>
      </c>
      <c r="F566" s="226">
        <v>27.2</v>
      </c>
      <c r="G566" s="33"/>
      <c r="H566" s="34"/>
    </row>
    <row r="567" spans="1:8" s="2" customFormat="1" ht="16.899999999999999" customHeight="1">
      <c r="A567" s="33"/>
      <c r="B567" s="34"/>
      <c r="C567" s="225" t="s">
        <v>1251</v>
      </c>
      <c r="D567" s="225" t="s">
        <v>1252</v>
      </c>
      <c r="E567" s="18" t="s">
        <v>356</v>
      </c>
      <c r="F567" s="226">
        <v>27.2</v>
      </c>
      <c r="G567" s="33"/>
      <c r="H567" s="34"/>
    </row>
    <row r="568" spans="1:8" s="2" customFormat="1" ht="16.899999999999999" customHeight="1">
      <c r="A568" s="33"/>
      <c r="B568" s="34"/>
      <c r="C568" s="221" t="s">
        <v>1653</v>
      </c>
      <c r="D568" s="222" t="s">
        <v>1</v>
      </c>
      <c r="E568" s="223" t="s">
        <v>1</v>
      </c>
      <c r="F568" s="224">
        <v>5.71</v>
      </c>
      <c r="G568" s="33"/>
      <c r="H568" s="34"/>
    </row>
    <row r="569" spans="1:8" s="2" customFormat="1" ht="16.899999999999999" customHeight="1">
      <c r="A569" s="33"/>
      <c r="B569" s="34"/>
      <c r="C569" s="225" t="s">
        <v>1</v>
      </c>
      <c r="D569" s="225" t="s">
        <v>1668</v>
      </c>
      <c r="E569" s="18" t="s">
        <v>1</v>
      </c>
      <c r="F569" s="226">
        <v>5.71</v>
      </c>
      <c r="G569" s="33"/>
      <c r="H569" s="34"/>
    </row>
    <row r="570" spans="1:8" s="2" customFormat="1" ht="16.899999999999999" customHeight="1">
      <c r="A570" s="33"/>
      <c r="B570" s="34"/>
      <c r="C570" s="225" t="s">
        <v>1653</v>
      </c>
      <c r="D570" s="225" t="s">
        <v>190</v>
      </c>
      <c r="E570" s="18" t="s">
        <v>1</v>
      </c>
      <c r="F570" s="226">
        <v>5.71</v>
      </c>
      <c r="G570" s="33"/>
      <c r="H570" s="34"/>
    </row>
    <row r="571" spans="1:8" s="2" customFormat="1" ht="16.899999999999999" customHeight="1">
      <c r="A571" s="33"/>
      <c r="B571" s="34"/>
      <c r="C571" s="227" t="s">
        <v>4768</v>
      </c>
      <c r="D571" s="33"/>
      <c r="E571" s="33"/>
      <c r="F571" s="33"/>
      <c r="G571" s="33"/>
      <c r="H571" s="34"/>
    </row>
    <row r="572" spans="1:8" s="2" customFormat="1" ht="22.5">
      <c r="A572" s="33"/>
      <c r="B572" s="34"/>
      <c r="C572" s="225" t="s">
        <v>1665</v>
      </c>
      <c r="D572" s="225" t="s">
        <v>1666</v>
      </c>
      <c r="E572" s="18" t="s">
        <v>294</v>
      </c>
      <c r="F572" s="226">
        <v>0.114</v>
      </c>
      <c r="G572" s="33"/>
      <c r="H572" s="34"/>
    </row>
    <row r="573" spans="1:8" s="2" customFormat="1" ht="22.5">
      <c r="A573" s="33"/>
      <c r="B573" s="34"/>
      <c r="C573" s="225" t="s">
        <v>1671</v>
      </c>
      <c r="D573" s="225" t="s">
        <v>1672</v>
      </c>
      <c r="E573" s="18" t="s">
        <v>294</v>
      </c>
      <c r="F573" s="226">
        <v>3.9969999999999999</v>
      </c>
      <c r="G573" s="33"/>
      <c r="H573" s="34"/>
    </row>
    <row r="574" spans="1:8" s="2" customFormat="1" ht="22.5">
      <c r="A574" s="33"/>
      <c r="B574" s="34"/>
      <c r="C574" s="225" t="s">
        <v>1675</v>
      </c>
      <c r="D574" s="225" t="s">
        <v>1676</v>
      </c>
      <c r="E574" s="18" t="s">
        <v>294</v>
      </c>
      <c r="F574" s="226">
        <v>1.1419999999999999</v>
      </c>
      <c r="G574" s="33"/>
      <c r="H574" s="34"/>
    </row>
    <row r="575" spans="1:8" s="2" customFormat="1" ht="22.5">
      <c r="A575" s="33"/>
      <c r="B575" s="34"/>
      <c r="C575" s="225" t="s">
        <v>1679</v>
      </c>
      <c r="D575" s="225" t="s">
        <v>1680</v>
      </c>
      <c r="E575" s="18" t="s">
        <v>294</v>
      </c>
      <c r="F575" s="226">
        <v>0.45700000000000002</v>
      </c>
      <c r="G575" s="33"/>
      <c r="H575" s="34"/>
    </row>
    <row r="576" spans="1:8" s="2" customFormat="1" ht="22.5">
      <c r="A576" s="33"/>
      <c r="B576" s="34"/>
      <c r="C576" s="225" t="s">
        <v>395</v>
      </c>
      <c r="D576" s="225" t="s">
        <v>396</v>
      </c>
      <c r="E576" s="18" t="s">
        <v>294</v>
      </c>
      <c r="F576" s="226">
        <v>4.1109999999999998</v>
      </c>
      <c r="G576" s="33"/>
      <c r="H576" s="34"/>
    </row>
    <row r="577" spans="1:8" s="2" customFormat="1" ht="22.5">
      <c r="A577" s="33"/>
      <c r="B577" s="34"/>
      <c r="C577" s="225" t="s">
        <v>718</v>
      </c>
      <c r="D577" s="225" t="s">
        <v>719</v>
      </c>
      <c r="E577" s="18" t="s">
        <v>294</v>
      </c>
      <c r="F577" s="226">
        <v>1.599</v>
      </c>
      <c r="G577" s="33"/>
      <c r="H577" s="34"/>
    </row>
    <row r="578" spans="1:8" s="2" customFormat="1" ht="16.899999999999999" customHeight="1">
      <c r="A578" s="33"/>
      <c r="B578" s="34"/>
      <c r="C578" s="225" t="s">
        <v>398</v>
      </c>
      <c r="D578" s="225" t="s">
        <v>399</v>
      </c>
      <c r="E578" s="18" t="s">
        <v>294</v>
      </c>
      <c r="F578" s="226">
        <v>5.71</v>
      </c>
      <c r="G578" s="33"/>
      <c r="H578" s="34"/>
    </row>
    <row r="579" spans="1:8" s="2" customFormat="1" ht="16.899999999999999" customHeight="1">
      <c r="A579" s="33"/>
      <c r="B579" s="34"/>
      <c r="C579" s="225" t="s">
        <v>724</v>
      </c>
      <c r="D579" s="225" t="s">
        <v>725</v>
      </c>
      <c r="E579" s="18" t="s">
        <v>294</v>
      </c>
      <c r="F579" s="226">
        <v>3.677</v>
      </c>
      <c r="G579" s="33"/>
      <c r="H579" s="34"/>
    </row>
    <row r="580" spans="1:8" s="2" customFormat="1" ht="16.899999999999999" customHeight="1">
      <c r="A580" s="33"/>
      <c r="B580" s="34"/>
      <c r="C580" s="225" t="s">
        <v>734</v>
      </c>
      <c r="D580" s="225" t="s">
        <v>735</v>
      </c>
      <c r="E580" s="18" t="s">
        <v>294</v>
      </c>
      <c r="F580" s="226">
        <v>0.32</v>
      </c>
      <c r="G580" s="33"/>
      <c r="H580" s="34"/>
    </row>
    <row r="581" spans="1:8" s="2" customFormat="1" ht="16.899999999999999" customHeight="1">
      <c r="A581" s="33"/>
      <c r="B581" s="34"/>
      <c r="C581" s="225" t="s">
        <v>740</v>
      </c>
      <c r="D581" s="225" t="s">
        <v>741</v>
      </c>
      <c r="E581" s="18" t="s">
        <v>294</v>
      </c>
      <c r="F581" s="226">
        <v>1.7130000000000001</v>
      </c>
      <c r="G581" s="33"/>
      <c r="H581" s="34"/>
    </row>
    <row r="582" spans="1:8" s="2" customFormat="1" ht="16.899999999999999" customHeight="1">
      <c r="A582" s="33"/>
      <c r="B582" s="34"/>
      <c r="C582" s="221" t="s">
        <v>4790</v>
      </c>
      <c r="D582" s="222" t="s">
        <v>1</v>
      </c>
      <c r="E582" s="223" t="s">
        <v>1</v>
      </c>
      <c r="F582" s="224">
        <v>5.71</v>
      </c>
      <c r="G582" s="33"/>
      <c r="H582" s="34"/>
    </row>
    <row r="583" spans="1:8" s="2" customFormat="1" ht="16.899999999999999" customHeight="1">
      <c r="A583" s="33"/>
      <c r="B583" s="34"/>
      <c r="C583" s="225" t="s">
        <v>1</v>
      </c>
      <c r="D583" s="225" t="s">
        <v>1653</v>
      </c>
      <c r="E583" s="18" t="s">
        <v>1</v>
      </c>
      <c r="F583" s="226">
        <v>5.71</v>
      </c>
      <c r="G583" s="33"/>
      <c r="H583" s="34"/>
    </row>
    <row r="584" spans="1:8" s="2" customFormat="1" ht="16.899999999999999" customHeight="1">
      <c r="A584" s="33"/>
      <c r="B584" s="34"/>
      <c r="C584" s="225" t="s">
        <v>4790</v>
      </c>
      <c r="D584" s="225" t="s">
        <v>190</v>
      </c>
      <c r="E584" s="18" t="s">
        <v>1</v>
      </c>
      <c r="F584" s="226">
        <v>5.71</v>
      </c>
      <c r="G584" s="33"/>
      <c r="H584" s="34"/>
    </row>
    <row r="585" spans="1:8" s="2" customFormat="1" ht="26.45" customHeight="1">
      <c r="A585" s="33"/>
      <c r="B585" s="34"/>
      <c r="C585" s="220" t="s">
        <v>4791</v>
      </c>
      <c r="D585" s="220" t="s">
        <v>128</v>
      </c>
      <c r="E585" s="33"/>
      <c r="F585" s="33"/>
      <c r="G585" s="33"/>
      <c r="H585" s="34"/>
    </row>
    <row r="586" spans="1:8" s="2" customFormat="1" ht="16.899999999999999" customHeight="1">
      <c r="A586" s="33"/>
      <c r="B586" s="34"/>
      <c r="C586" s="221" t="s">
        <v>1716</v>
      </c>
      <c r="D586" s="222" t="s">
        <v>1</v>
      </c>
      <c r="E586" s="223" t="s">
        <v>1</v>
      </c>
      <c r="F586" s="224">
        <v>2.1059999999999999</v>
      </c>
      <c r="G586" s="33"/>
      <c r="H586" s="34"/>
    </row>
    <row r="587" spans="1:8" s="2" customFormat="1" ht="16.899999999999999" customHeight="1">
      <c r="A587" s="33"/>
      <c r="B587" s="34"/>
      <c r="C587" s="225" t="s">
        <v>1</v>
      </c>
      <c r="D587" s="225" t="s">
        <v>2373</v>
      </c>
      <c r="E587" s="18" t="s">
        <v>1</v>
      </c>
      <c r="F587" s="226">
        <v>0</v>
      </c>
      <c r="G587" s="33"/>
      <c r="H587" s="34"/>
    </row>
    <row r="588" spans="1:8" s="2" customFormat="1" ht="16.899999999999999" customHeight="1">
      <c r="A588" s="33"/>
      <c r="B588" s="34"/>
      <c r="C588" s="225" t="s">
        <v>1</v>
      </c>
      <c r="D588" s="225" t="s">
        <v>1651</v>
      </c>
      <c r="E588" s="18" t="s">
        <v>1</v>
      </c>
      <c r="F588" s="226">
        <v>2.1059999999999999</v>
      </c>
      <c r="G588" s="33"/>
      <c r="H588" s="34"/>
    </row>
    <row r="589" spans="1:8" s="2" customFormat="1" ht="16.899999999999999" customHeight="1">
      <c r="A589" s="33"/>
      <c r="B589" s="34"/>
      <c r="C589" s="225" t="s">
        <v>1716</v>
      </c>
      <c r="D589" s="225" t="s">
        <v>190</v>
      </c>
      <c r="E589" s="18" t="s">
        <v>1</v>
      </c>
      <c r="F589" s="226">
        <v>2.1059999999999999</v>
      </c>
      <c r="G589" s="33"/>
      <c r="H589" s="34"/>
    </row>
    <row r="590" spans="1:8" s="2" customFormat="1" ht="16.899999999999999" customHeight="1">
      <c r="A590" s="33"/>
      <c r="B590" s="34"/>
      <c r="C590" s="227" t="s">
        <v>4768</v>
      </c>
      <c r="D590" s="33"/>
      <c r="E590" s="33"/>
      <c r="F590" s="33"/>
      <c r="G590" s="33"/>
      <c r="H590" s="34"/>
    </row>
    <row r="591" spans="1:8" s="2" customFormat="1" ht="22.5">
      <c r="A591" s="33"/>
      <c r="B591" s="34"/>
      <c r="C591" s="225" t="s">
        <v>2370</v>
      </c>
      <c r="D591" s="225" t="s">
        <v>2371</v>
      </c>
      <c r="E591" s="18" t="s">
        <v>356</v>
      </c>
      <c r="F591" s="226">
        <v>2.1059999999999999</v>
      </c>
      <c r="G591" s="33"/>
      <c r="H591" s="34"/>
    </row>
    <row r="592" spans="1:8" s="2" customFormat="1" ht="16.899999999999999" customHeight="1">
      <c r="A592" s="33"/>
      <c r="B592" s="34"/>
      <c r="C592" s="225" t="s">
        <v>789</v>
      </c>
      <c r="D592" s="225" t="s">
        <v>790</v>
      </c>
      <c r="E592" s="18" t="s">
        <v>294</v>
      </c>
      <c r="F592" s="226">
        <v>123.81100000000001</v>
      </c>
      <c r="G592" s="33"/>
      <c r="H592" s="34"/>
    </row>
    <row r="593" spans="1:8" s="2" customFormat="1" ht="16.899999999999999" customHeight="1">
      <c r="A593" s="33"/>
      <c r="B593" s="34"/>
      <c r="C593" s="225" t="s">
        <v>1498</v>
      </c>
      <c r="D593" s="225" t="s">
        <v>1499</v>
      </c>
      <c r="E593" s="18" t="s">
        <v>294</v>
      </c>
      <c r="F593" s="226">
        <v>2045.6030000000001</v>
      </c>
      <c r="G593" s="33"/>
      <c r="H593" s="34"/>
    </row>
    <row r="594" spans="1:8" s="2" customFormat="1" ht="16.899999999999999" customHeight="1">
      <c r="A594" s="33"/>
      <c r="B594" s="34"/>
      <c r="C594" s="225" t="s">
        <v>2353</v>
      </c>
      <c r="D594" s="225" t="s">
        <v>2354</v>
      </c>
      <c r="E594" s="18" t="s">
        <v>356</v>
      </c>
      <c r="F594" s="226">
        <v>2.1059999999999999</v>
      </c>
      <c r="G594" s="33"/>
      <c r="H594" s="34"/>
    </row>
    <row r="595" spans="1:8" s="2" customFormat="1" ht="16.899999999999999" customHeight="1">
      <c r="A595" s="33"/>
      <c r="B595" s="34"/>
      <c r="C595" s="225" t="s">
        <v>2375</v>
      </c>
      <c r="D595" s="225" t="s">
        <v>2376</v>
      </c>
      <c r="E595" s="18" t="s">
        <v>356</v>
      </c>
      <c r="F595" s="226">
        <v>0.21299999999999999</v>
      </c>
      <c r="G595" s="33"/>
      <c r="H595" s="34"/>
    </row>
    <row r="596" spans="1:8" s="2" customFormat="1" ht="16.899999999999999" customHeight="1">
      <c r="A596" s="33"/>
      <c r="B596" s="34"/>
      <c r="C596" s="221" t="s">
        <v>1651</v>
      </c>
      <c r="D596" s="222" t="s">
        <v>1</v>
      </c>
      <c r="E596" s="223" t="s">
        <v>1</v>
      </c>
      <c r="F596" s="224">
        <v>2.1059999999999999</v>
      </c>
      <c r="G596" s="33"/>
      <c r="H596" s="34"/>
    </row>
    <row r="597" spans="1:8" s="2" customFormat="1" ht="16.899999999999999" customHeight="1">
      <c r="A597" s="33"/>
      <c r="B597" s="34"/>
      <c r="C597" s="225" t="s">
        <v>1</v>
      </c>
      <c r="D597" s="225" t="s">
        <v>1783</v>
      </c>
      <c r="E597" s="18" t="s">
        <v>1</v>
      </c>
      <c r="F597" s="226">
        <v>2.1059999999999999</v>
      </c>
      <c r="G597" s="33"/>
      <c r="H597" s="34"/>
    </row>
    <row r="598" spans="1:8" s="2" customFormat="1" ht="16.899999999999999" customHeight="1">
      <c r="A598" s="33"/>
      <c r="B598" s="34"/>
      <c r="C598" s="225" t="s">
        <v>1651</v>
      </c>
      <c r="D598" s="225" t="s">
        <v>190</v>
      </c>
      <c r="E598" s="18" t="s">
        <v>1</v>
      </c>
      <c r="F598" s="226">
        <v>2.1059999999999999</v>
      </c>
      <c r="G598" s="33"/>
      <c r="H598" s="34"/>
    </row>
    <row r="599" spans="1:8" s="2" customFormat="1" ht="16.899999999999999" customHeight="1">
      <c r="A599" s="33"/>
      <c r="B599" s="34"/>
      <c r="C599" s="227" t="s">
        <v>4768</v>
      </c>
      <c r="D599" s="33"/>
      <c r="E599" s="33"/>
      <c r="F599" s="33"/>
      <c r="G599" s="33"/>
      <c r="H599" s="34"/>
    </row>
    <row r="600" spans="1:8" s="2" customFormat="1" ht="22.5">
      <c r="A600" s="33"/>
      <c r="B600" s="34"/>
      <c r="C600" s="225" t="s">
        <v>1780</v>
      </c>
      <c r="D600" s="225" t="s">
        <v>1781</v>
      </c>
      <c r="E600" s="18" t="s">
        <v>356</v>
      </c>
      <c r="F600" s="226">
        <v>2.1059999999999999</v>
      </c>
      <c r="G600" s="33"/>
      <c r="H600" s="34"/>
    </row>
    <row r="601" spans="1:8" s="2" customFormat="1" ht="16.899999999999999" customHeight="1">
      <c r="A601" s="33"/>
      <c r="B601" s="34"/>
      <c r="C601" s="225" t="s">
        <v>596</v>
      </c>
      <c r="D601" s="225" t="s">
        <v>597</v>
      </c>
      <c r="E601" s="18" t="s">
        <v>356</v>
      </c>
      <c r="F601" s="226">
        <v>227.91300000000001</v>
      </c>
      <c r="G601" s="33"/>
      <c r="H601" s="34"/>
    </row>
    <row r="602" spans="1:8" s="2" customFormat="1" ht="22.5">
      <c r="A602" s="33"/>
      <c r="B602" s="34"/>
      <c r="C602" s="225" t="s">
        <v>1957</v>
      </c>
      <c r="D602" s="225" t="s">
        <v>1958</v>
      </c>
      <c r="E602" s="18" t="s">
        <v>294</v>
      </c>
      <c r="F602" s="226">
        <v>119.18</v>
      </c>
      <c r="G602" s="33"/>
      <c r="H602" s="34"/>
    </row>
    <row r="603" spans="1:8" s="2" customFormat="1" ht="22.5">
      <c r="A603" s="33"/>
      <c r="B603" s="34"/>
      <c r="C603" s="225" t="s">
        <v>2370</v>
      </c>
      <c r="D603" s="225" t="s">
        <v>2371</v>
      </c>
      <c r="E603" s="18" t="s">
        <v>356</v>
      </c>
      <c r="F603" s="226">
        <v>2.1059999999999999</v>
      </c>
      <c r="G603" s="33"/>
      <c r="H603" s="34"/>
    </row>
    <row r="604" spans="1:8" s="2" customFormat="1" ht="22.5">
      <c r="A604" s="33"/>
      <c r="B604" s="34"/>
      <c r="C604" s="225" t="s">
        <v>1784</v>
      </c>
      <c r="D604" s="225" t="s">
        <v>1785</v>
      </c>
      <c r="E604" s="18" t="s">
        <v>356</v>
      </c>
      <c r="F604" s="226">
        <v>2.1059999999999999</v>
      </c>
      <c r="G604" s="33"/>
      <c r="H604" s="34"/>
    </row>
    <row r="605" spans="1:8" s="2" customFormat="1" ht="16.899999999999999" customHeight="1">
      <c r="A605" s="33"/>
      <c r="B605" s="34"/>
      <c r="C605" s="225" t="s">
        <v>2375</v>
      </c>
      <c r="D605" s="225" t="s">
        <v>2376</v>
      </c>
      <c r="E605" s="18" t="s">
        <v>356</v>
      </c>
      <c r="F605" s="226">
        <v>0.21299999999999999</v>
      </c>
      <c r="G605" s="33"/>
      <c r="H605" s="34"/>
    </row>
    <row r="606" spans="1:8" s="2" customFormat="1" ht="16.899999999999999" customHeight="1">
      <c r="A606" s="33"/>
      <c r="B606" s="34"/>
      <c r="C606" s="221" t="s">
        <v>4792</v>
      </c>
      <c r="D606" s="222" t="s">
        <v>1</v>
      </c>
      <c r="E606" s="223" t="s">
        <v>1</v>
      </c>
      <c r="F606" s="224">
        <v>266.8</v>
      </c>
      <c r="G606" s="33"/>
      <c r="H606" s="34"/>
    </row>
    <row r="607" spans="1:8" s="2" customFormat="1" ht="16.899999999999999" customHeight="1">
      <c r="A607" s="33"/>
      <c r="B607" s="34"/>
      <c r="C607" s="221" t="s">
        <v>1718</v>
      </c>
      <c r="D607" s="222" t="s">
        <v>1</v>
      </c>
      <c r="E607" s="223" t="s">
        <v>1</v>
      </c>
      <c r="F607" s="224">
        <v>250.38</v>
      </c>
      <c r="G607" s="33"/>
      <c r="H607" s="34"/>
    </row>
    <row r="608" spans="1:8" s="2" customFormat="1" ht="16.899999999999999" customHeight="1">
      <c r="A608" s="33"/>
      <c r="B608" s="34"/>
      <c r="C608" s="227" t="s">
        <v>4768</v>
      </c>
      <c r="D608" s="33"/>
      <c r="E608" s="33"/>
      <c r="F608" s="33"/>
      <c r="G608" s="33"/>
      <c r="H608" s="34"/>
    </row>
    <row r="609" spans="1:8" s="2" customFormat="1" ht="22.5">
      <c r="A609" s="33"/>
      <c r="B609" s="34"/>
      <c r="C609" s="225" t="s">
        <v>2393</v>
      </c>
      <c r="D609" s="225" t="s">
        <v>2394</v>
      </c>
      <c r="E609" s="18" t="s">
        <v>346</v>
      </c>
      <c r="F609" s="226">
        <v>266.8</v>
      </c>
      <c r="G609" s="33"/>
      <c r="H609" s="34"/>
    </row>
    <row r="610" spans="1:8" s="2" customFormat="1" ht="16.899999999999999" customHeight="1">
      <c r="A610" s="33"/>
      <c r="B610" s="34"/>
      <c r="C610" s="225" t="s">
        <v>1498</v>
      </c>
      <c r="D610" s="225" t="s">
        <v>1499</v>
      </c>
      <c r="E610" s="18" t="s">
        <v>294</v>
      </c>
      <c r="F610" s="226">
        <v>2045.6030000000001</v>
      </c>
      <c r="G610" s="33"/>
      <c r="H610" s="34"/>
    </row>
    <row r="611" spans="1:8" s="2" customFormat="1" ht="16.899999999999999" customHeight="1">
      <c r="A611" s="33"/>
      <c r="B611" s="34"/>
      <c r="C611" s="225" t="s">
        <v>1542</v>
      </c>
      <c r="D611" s="225" t="s">
        <v>1543</v>
      </c>
      <c r="E611" s="18" t="s">
        <v>294</v>
      </c>
      <c r="F611" s="226">
        <v>87.055999999999997</v>
      </c>
      <c r="G611" s="33"/>
      <c r="H611" s="34"/>
    </row>
    <row r="612" spans="1:8" s="2" customFormat="1" ht="16.899999999999999" customHeight="1">
      <c r="A612" s="33"/>
      <c r="B612" s="34"/>
      <c r="C612" s="225" t="s">
        <v>1565</v>
      </c>
      <c r="D612" s="225" t="s">
        <v>1566</v>
      </c>
      <c r="E612" s="18" t="s">
        <v>294</v>
      </c>
      <c r="F612" s="226">
        <v>63.241</v>
      </c>
      <c r="G612" s="33"/>
      <c r="H612" s="34"/>
    </row>
    <row r="613" spans="1:8" s="2" customFormat="1" ht="16.899999999999999" customHeight="1">
      <c r="A613" s="33"/>
      <c r="B613" s="34"/>
      <c r="C613" s="225" t="s">
        <v>1635</v>
      </c>
      <c r="D613" s="225" t="s">
        <v>1636</v>
      </c>
      <c r="E613" s="18" t="s">
        <v>294</v>
      </c>
      <c r="F613" s="226">
        <v>153.833</v>
      </c>
      <c r="G613" s="33"/>
      <c r="H613" s="34"/>
    </row>
    <row r="614" spans="1:8" s="2" customFormat="1" ht="16.899999999999999" customHeight="1">
      <c r="A614" s="33"/>
      <c r="B614" s="34"/>
      <c r="C614" s="221" t="s">
        <v>4793</v>
      </c>
      <c r="D614" s="222" t="s">
        <v>1</v>
      </c>
      <c r="E614" s="223" t="s">
        <v>1</v>
      </c>
      <c r="F614" s="224">
        <v>255.82499999999999</v>
      </c>
      <c r="G614" s="33"/>
      <c r="H614" s="34"/>
    </row>
    <row r="615" spans="1:8" s="2" customFormat="1" ht="16.899999999999999" customHeight="1">
      <c r="A615" s="33"/>
      <c r="B615" s="34"/>
      <c r="C615" s="221" t="s">
        <v>1720</v>
      </c>
      <c r="D615" s="222" t="s">
        <v>1</v>
      </c>
      <c r="E615" s="223" t="s">
        <v>1</v>
      </c>
      <c r="F615" s="224">
        <v>150</v>
      </c>
      <c r="G615" s="33"/>
      <c r="H615" s="34"/>
    </row>
    <row r="616" spans="1:8" s="2" customFormat="1" ht="16.899999999999999" customHeight="1">
      <c r="A616" s="33"/>
      <c r="B616" s="34"/>
      <c r="C616" s="227" t="s">
        <v>4768</v>
      </c>
      <c r="D616" s="33"/>
      <c r="E616" s="33"/>
      <c r="F616" s="33"/>
      <c r="G616" s="33"/>
      <c r="H616" s="34"/>
    </row>
    <row r="617" spans="1:8" s="2" customFormat="1" ht="33.75">
      <c r="A617" s="33"/>
      <c r="B617" s="34"/>
      <c r="C617" s="225" t="s">
        <v>2381</v>
      </c>
      <c r="D617" s="225" t="s">
        <v>2382</v>
      </c>
      <c r="E617" s="18" t="s">
        <v>346</v>
      </c>
      <c r="F617" s="226">
        <v>150</v>
      </c>
      <c r="G617" s="33"/>
      <c r="H617" s="34"/>
    </row>
    <row r="618" spans="1:8" s="2" customFormat="1" ht="16.899999999999999" customHeight="1">
      <c r="A618" s="33"/>
      <c r="B618" s="34"/>
      <c r="C618" s="225" t="s">
        <v>1498</v>
      </c>
      <c r="D618" s="225" t="s">
        <v>1499</v>
      </c>
      <c r="E618" s="18" t="s">
        <v>294</v>
      </c>
      <c r="F618" s="226">
        <v>2045.6030000000001</v>
      </c>
      <c r="G618" s="33"/>
      <c r="H618" s="34"/>
    </row>
    <row r="619" spans="1:8" s="2" customFormat="1" ht="16.899999999999999" customHeight="1">
      <c r="A619" s="33"/>
      <c r="B619" s="34"/>
      <c r="C619" s="225" t="s">
        <v>773</v>
      </c>
      <c r="D619" s="225" t="s">
        <v>774</v>
      </c>
      <c r="E619" s="18" t="s">
        <v>294</v>
      </c>
      <c r="F619" s="226">
        <v>130.80000000000001</v>
      </c>
      <c r="G619" s="33"/>
      <c r="H619" s="34"/>
    </row>
    <row r="620" spans="1:8" s="2" customFormat="1" ht="22.5">
      <c r="A620" s="33"/>
      <c r="B620" s="34"/>
      <c r="C620" s="225" t="s">
        <v>1512</v>
      </c>
      <c r="D620" s="225" t="s">
        <v>2244</v>
      </c>
      <c r="E620" s="18" t="s">
        <v>294</v>
      </c>
      <c r="F620" s="226">
        <v>102.6</v>
      </c>
      <c r="G620" s="33"/>
      <c r="H620" s="34"/>
    </row>
    <row r="621" spans="1:8" s="2" customFormat="1" ht="16.899999999999999" customHeight="1">
      <c r="A621" s="33"/>
      <c r="B621" s="34"/>
      <c r="C621" s="225" t="s">
        <v>1542</v>
      </c>
      <c r="D621" s="225" t="s">
        <v>1543</v>
      </c>
      <c r="E621" s="18" t="s">
        <v>294</v>
      </c>
      <c r="F621" s="226">
        <v>87.055999999999997</v>
      </c>
      <c r="G621" s="33"/>
      <c r="H621" s="34"/>
    </row>
    <row r="622" spans="1:8" s="2" customFormat="1" ht="16.899999999999999" customHeight="1">
      <c r="A622" s="33"/>
      <c r="B622" s="34"/>
      <c r="C622" s="225" t="s">
        <v>1565</v>
      </c>
      <c r="D622" s="225" t="s">
        <v>1566</v>
      </c>
      <c r="E622" s="18" t="s">
        <v>294</v>
      </c>
      <c r="F622" s="226">
        <v>63.241</v>
      </c>
      <c r="G622" s="33"/>
      <c r="H622" s="34"/>
    </row>
    <row r="623" spans="1:8" s="2" customFormat="1" ht="16.899999999999999" customHeight="1">
      <c r="A623" s="33"/>
      <c r="B623" s="34"/>
      <c r="C623" s="221" t="s">
        <v>2386</v>
      </c>
      <c r="D623" s="222" t="s">
        <v>1</v>
      </c>
      <c r="E623" s="223" t="s">
        <v>1</v>
      </c>
      <c r="F623" s="224">
        <v>150</v>
      </c>
      <c r="G623" s="33"/>
      <c r="H623" s="34"/>
    </row>
    <row r="624" spans="1:8" s="2" customFormat="1" ht="16.899999999999999" customHeight="1">
      <c r="A624" s="33"/>
      <c r="B624" s="34"/>
      <c r="C624" s="225" t="s">
        <v>1</v>
      </c>
      <c r="D624" s="225" t="s">
        <v>2384</v>
      </c>
      <c r="E624" s="18" t="s">
        <v>1</v>
      </c>
      <c r="F624" s="226">
        <v>0</v>
      </c>
      <c r="G624" s="33"/>
      <c r="H624" s="34"/>
    </row>
    <row r="625" spans="1:8" s="2" customFormat="1" ht="16.899999999999999" customHeight="1">
      <c r="A625" s="33"/>
      <c r="B625" s="34"/>
      <c r="C625" s="225" t="s">
        <v>1</v>
      </c>
      <c r="D625" s="225" t="s">
        <v>2385</v>
      </c>
      <c r="E625" s="18" t="s">
        <v>1</v>
      </c>
      <c r="F625" s="226">
        <v>150</v>
      </c>
      <c r="G625" s="33"/>
      <c r="H625" s="34"/>
    </row>
    <row r="626" spans="1:8" s="2" customFormat="1" ht="16.899999999999999" customHeight="1">
      <c r="A626" s="33"/>
      <c r="B626" s="34"/>
      <c r="C626" s="225" t="s">
        <v>2386</v>
      </c>
      <c r="D626" s="225" t="s">
        <v>190</v>
      </c>
      <c r="E626" s="18" t="s">
        <v>1</v>
      </c>
      <c r="F626" s="226">
        <v>150</v>
      </c>
      <c r="G626" s="33"/>
      <c r="H626" s="34"/>
    </row>
    <row r="627" spans="1:8" s="2" customFormat="1" ht="16.899999999999999" customHeight="1">
      <c r="A627" s="33"/>
      <c r="B627" s="34"/>
      <c r="C627" s="221" t="s">
        <v>4794</v>
      </c>
      <c r="D627" s="222" t="s">
        <v>1</v>
      </c>
      <c r="E627" s="223" t="s">
        <v>1</v>
      </c>
      <c r="F627" s="224">
        <v>150</v>
      </c>
      <c r="G627" s="33"/>
      <c r="H627" s="34"/>
    </row>
    <row r="628" spans="1:8" s="2" customFormat="1" ht="16.899999999999999" customHeight="1">
      <c r="A628" s="33"/>
      <c r="B628" s="34"/>
      <c r="C628" s="221" t="s">
        <v>1721</v>
      </c>
      <c r="D628" s="222" t="s">
        <v>1</v>
      </c>
      <c r="E628" s="223" t="s">
        <v>1</v>
      </c>
      <c r="F628" s="224">
        <v>16</v>
      </c>
      <c r="G628" s="33"/>
      <c r="H628" s="34"/>
    </row>
    <row r="629" spans="1:8" s="2" customFormat="1" ht="16.899999999999999" customHeight="1">
      <c r="A629" s="33"/>
      <c r="B629" s="34"/>
      <c r="C629" s="225" t="s">
        <v>1</v>
      </c>
      <c r="D629" s="225" t="s">
        <v>1937</v>
      </c>
      <c r="E629" s="18" t="s">
        <v>1</v>
      </c>
      <c r="F629" s="226">
        <v>0</v>
      </c>
      <c r="G629" s="33"/>
      <c r="H629" s="34"/>
    </row>
    <row r="630" spans="1:8" s="2" customFormat="1" ht="16.899999999999999" customHeight="1">
      <c r="A630" s="33"/>
      <c r="B630" s="34"/>
      <c r="C630" s="225" t="s">
        <v>1</v>
      </c>
      <c r="D630" s="225" t="s">
        <v>1938</v>
      </c>
      <c r="E630" s="18" t="s">
        <v>1</v>
      </c>
      <c r="F630" s="226">
        <v>5</v>
      </c>
      <c r="G630" s="33"/>
      <c r="H630" s="34"/>
    </row>
    <row r="631" spans="1:8" s="2" customFormat="1" ht="16.899999999999999" customHeight="1">
      <c r="A631" s="33"/>
      <c r="B631" s="34"/>
      <c r="C631" s="225" t="s">
        <v>1</v>
      </c>
      <c r="D631" s="225" t="s">
        <v>1939</v>
      </c>
      <c r="E631" s="18" t="s">
        <v>1</v>
      </c>
      <c r="F631" s="226">
        <v>6</v>
      </c>
      <c r="G631" s="33"/>
      <c r="H631" s="34"/>
    </row>
    <row r="632" spans="1:8" s="2" customFormat="1" ht="16.899999999999999" customHeight="1">
      <c r="A632" s="33"/>
      <c r="B632" s="34"/>
      <c r="C632" s="225" t="s">
        <v>1</v>
      </c>
      <c r="D632" s="225" t="s">
        <v>1940</v>
      </c>
      <c r="E632" s="18" t="s">
        <v>1</v>
      </c>
      <c r="F632" s="226">
        <v>5</v>
      </c>
      <c r="G632" s="33"/>
      <c r="H632" s="34"/>
    </row>
    <row r="633" spans="1:8" s="2" customFormat="1" ht="16.899999999999999" customHeight="1">
      <c r="A633" s="33"/>
      <c r="B633" s="34"/>
      <c r="C633" s="225" t="s">
        <v>1721</v>
      </c>
      <c r="D633" s="225" t="s">
        <v>617</v>
      </c>
      <c r="E633" s="18" t="s">
        <v>1</v>
      </c>
      <c r="F633" s="226">
        <v>16</v>
      </c>
      <c r="G633" s="33"/>
      <c r="H633" s="34"/>
    </row>
    <row r="634" spans="1:8" s="2" customFormat="1" ht="16.899999999999999" customHeight="1">
      <c r="A634" s="33"/>
      <c r="B634" s="34"/>
      <c r="C634" s="227" t="s">
        <v>4768</v>
      </c>
      <c r="D634" s="33"/>
      <c r="E634" s="33"/>
      <c r="F634" s="33"/>
      <c r="G634" s="33"/>
      <c r="H634" s="34"/>
    </row>
    <row r="635" spans="1:8" s="2" customFormat="1" ht="16.899999999999999" customHeight="1">
      <c r="A635" s="33"/>
      <c r="B635" s="34"/>
      <c r="C635" s="225" t="s">
        <v>1931</v>
      </c>
      <c r="D635" s="225" t="s">
        <v>1932</v>
      </c>
      <c r="E635" s="18" t="s">
        <v>346</v>
      </c>
      <c r="F635" s="226">
        <v>49.96</v>
      </c>
      <c r="G635" s="33"/>
      <c r="H635" s="34"/>
    </row>
    <row r="636" spans="1:8" s="2" customFormat="1" ht="16.899999999999999" customHeight="1">
      <c r="A636" s="33"/>
      <c r="B636" s="34"/>
      <c r="C636" s="221" t="s">
        <v>1722</v>
      </c>
      <c r="D636" s="222" t="s">
        <v>1</v>
      </c>
      <c r="E636" s="223" t="s">
        <v>1</v>
      </c>
      <c r="F636" s="224">
        <v>18</v>
      </c>
      <c r="G636" s="33"/>
      <c r="H636" s="34"/>
    </row>
    <row r="637" spans="1:8" s="2" customFormat="1" ht="16.899999999999999" customHeight="1">
      <c r="A637" s="33"/>
      <c r="B637" s="34"/>
      <c r="C637" s="225" t="s">
        <v>1</v>
      </c>
      <c r="D637" s="225" t="s">
        <v>1934</v>
      </c>
      <c r="E637" s="18" t="s">
        <v>1</v>
      </c>
      <c r="F637" s="226">
        <v>0</v>
      </c>
      <c r="G637" s="33"/>
      <c r="H637" s="34"/>
    </row>
    <row r="638" spans="1:8" s="2" customFormat="1" ht="16.899999999999999" customHeight="1">
      <c r="A638" s="33"/>
      <c r="B638" s="34"/>
      <c r="C638" s="225" t="s">
        <v>1</v>
      </c>
      <c r="D638" s="225" t="s">
        <v>1935</v>
      </c>
      <c r="E638" s="18" t="s">
        <v>1</v>
      </c>
      <c r="F638" s="226">
        <v>0</v>
      </c>
      <c r="G638" s="33"/>
      <c r="H638" s="34"/>
    </row>
    <row r="639" spans="1:8" s="2" customFormat="1" ht="16.899999999999999" customHeight="1">
      <c r="A639" s="33"/>
      <c r="B639" s="34"/>
      <c r="C639" s="225" t="s">
        <v>1</v>
      </c>
      <c r="D639" s="225" t="s">
        <v>1936</v>
      </c>
      <c r="E639" s="18" t="s">
        <v>1</v>
      </c>
      <c r="F639" s="226">
        <v>18</v>
      </c>
      <c r="G639" s="33"/>
      <c r="H639" s="34"/>
    </row>
    <row r="640" spans="1:8" s="2" customFormat="1" ht="16.899999999999999" customHeight="1">
      <c r="A640" s="33"/>
      <c r="B640" s="34"/>
      <c r="C640" s="225" t="s">
        <v>1722</v>
      </c>
      <c r="D640" s="225" t="s">
        <v>617</v>
      </c>
      <c r="E640" s="18" t="s">
        <v>1</v>
      </c>
      <c r="F640" s="226">
        <v>18</v>
      </c>
      <c r="G640" s="33"/>
      <c r="H640" s="34"/>
    </row>
    <row r="641" spans="1:8" s="2" customFormat="1" ht="16.899999999999999" customHeight="1">
      <c r="A641" s="33"/>
      <c r="B641" s="34"/>
      <c r="C641" s="227" t="s">
        <v>4768</v>
      </c>
      <c r="D641" s="33"/>
      <c r="E641" s="33"/>
      <c r="F641" s="33"/>
      <c r="G641" s="33"/>
      <c r="H641" s="34"/>
    </row>
    <row r="642" spans="1:8" s="2" customFormat="1" ht="16.899999999999999" customHeight="1">
      <c r="A642" s="33"/>
      <c r="B642" s="34"/>
      <c r="C642" s="225" t="s">
        <v>1931</v>
      </c>
      <c r="D642" s="225" t="s">
        <v>1932</v>
      </c>
      <c r="E642" s="18" t="s">
        <v>346</v>
      </c>
      <c r="F642" s="226">
        <v>49.96</v>
      </c>
      <c r="G642" s="33"/>
      <c r="H642" s="34"/>
    </row>
    <row r="643" spans="1:8" s="2" customFormat="1" ht="16.899999999999999" customHeight="1">
      <c r="A643" s="33"/>
      <c r="B643" s="34"/>
      <c r="C643" s="221" t="s">
        <v>1723</v>
      </c>
      <c r="D643" s="222" t="s">
        <v>1</v>
      </c>
      <c r="E643" s="223" t="s">
        <v>1</v>
      </c>
      <c r="F643" s="224">
        <v>34</v>
      </c>
      <c r="G643" s="33"/>
      <c r="H643" s="34"/>
    </row>
    <row r="644" spans="1:8" s="2" customFormat="1" ht="16.899999999999999" customHeight="1">
      <c r="A644" s="33"/>
      <c r="B644" s="34"/>
      <c r="C644" s="225" t="s">
        <v>1</v>
      </c>
      <c r="D644" s="225" t="s">
        <v>1934</v>
      </c>
      <c r="E644" s="18" t="s">
        <v>1</v>
      </c>
      <c r="F644" s="226">
        <v>0</v>
      </c>
      <c r="G644" s="33"/>
      <c r="H644" s="34"/>
    </row>
    <row r="645" spans="1:8" s="2" customFormat="1" ht="16.899999999999999" customHeight="1">
      <c r="A645" s="33"/>
      <c r="B645" s="34"/>
      <c r="C645" s="225" t="s">
        <v>1</v>
      </c>
      <c r="D645" s="225" t="s">
        <v>1935</v>
      </c>
      <c r="E645" s="18" t="s">
        <v>1</v>
      </c>
      <c r="F645" s="226">
        <v>0</v>
      </c>
      <c r="G645" s="33"/>
      <c r="H645" s="34"/>
    </row>
    <row r="646" spans="1:8" s="2" customFormat="1" ht="16.899999999999999" customHeight="1">
      <c r="A646" s="33"/>
      <c r="B646" s="34"/>
      <c r="C646" s="225" t="s">
        <v>1</v>
      </c>
      <c r="D646" s="225" t="s">
        <v>1936</v>
      </c>
      <c r="E646" s="18" t="s">
        <v>1</v>
      </c>
      <c r="F646" s="226">
        <v>18</v>
      </c>
      <c r="G646" s="33"/>
      <c r="H646" s="34"/>
    </row>
    <row r="647" spans="1:8" s="2" customFormat="1" ht="16.899999999999999" customHeight="1">
      <c r="A647" s="33"/>
      <c r="B647" s="34"/>
      <c r="C647" s="225" t="s">
        <v>1</v>
      </c>
      <c r="D647" s="225" t="s">
        <v>1937</v>
      </c>
      <c r="E647" s="18" t="s">
        <v>1</v>
      </c>
      <c r="F647" s="226">
        <v>0</v>
      </c>
      <c r="G647" s="33"/>
      <c r="H647" s="34"/>
    </row>
    <row r="648" spans="1:8" s="2" customFormat="1" ht="16.899999999999999" customHeight="1">
      <c r="A648" s="33"/>
      <c r="B648" s="34"/>
      <c r="C648" s="225" t="s">
        <v>1</v>
      </c>
      <c r="D648" s="225" t="s">
        <v>1938</v>
      </c>
      <c r="E648" s="18" t="s">
        <v>1</v>
      </c>
      <c r="F648" s="226">
        <v>5</v>
      </c>
      <c r="G648" s="33"/>
      <c r="H648" s="34"/>
    </row>
    <row r="649" spans="1:8" s="2" customFormat="1" ht="16.899999999999999" customHeight="1">
      <c r="A649" s="33"/>
      <c r="B649" s="34"/>
      <c r="C649" s="225" t="s">
        <v>1</v>
      </c>
      <c r="D649" s="225" t="s">
        <v>1939</v>
      </c>
      <c r="E649" s="18" t="s">
        <v>1</v>
      </c>
      <c r="F649" s="226">
        <v>6</v>
      </c>
      <c r="G649" s="33"/>
      <c r="H649" s="34"/>
    </row>
    <row r="650" spans="1:8" s="2" customFormat="1" ht="16.899999999999999" customHeight="1">
      <c r="A650" s="33"/>
      <c r="B650" s="34"/>
      <c r="C650" s="225" t="s">
        <v>1</v>
      </c>
      <c r="D650" s="225" t="s">
        <v>1940</v>
      </c>
      <c r="E650" s="18" t="s">
        <v>1</v>
      </c>
      <c r="F650" s="226">
        <v>5</v>
      </c>
      <c r="G650" s="33"/>
      <c r="H650" s="34"/>
    </row>
    <row r="651" spans="1:8" s="2" customFormat="1" ht="16.899999999999999" customHeight="1">
      <c r="A651" s="33"/>
      <c r="B651" s="34"/>
      <c r="C651" s="225" t="s">
        <v>1723</v>
      </c>
      <c r="D651" s="225" t="s">
        <v>190</v>
      </c>
      <c r="E651" s="18" t="s">
        <v>1</v>
      </c>
      <c r="F651" s="226">
        <v>34</v>
      </c>
      <c r="G651" s="33"/>
      <c r="H651" s="34"/>
    </row>
    <row r="652" spans="1:8" s="2" customFormat="1" ht="16.899999999999999" customHeight="1">
      <c r="A652" s="33"/>
      <c r="B652" s="34"/>
      <c r="C652" s="227" t="s">
        <v>4768</v>
      </c>
      <c r="D652" s="33"/>
      <c r="E652" s="33"/>
      <c r="F652" s="33"/>
      <c r="G652" s="33"/>
      <c r="H652" s="34"/>
    </row>
    <row r="653" spans="1:8" s="2" customFormat="1" ht="16.899999999999999" customHeight="1">
      <c r="A653" s="33"/>
      <c r="B653" s="34"/>
      <c r="C653" s="225" t="s">
        <v>1931</v>
      </c>
      <c r="D653" s="225" t="s">
        <v>1932</v>
      </c>
      <c r="E653" s="18" t="s">
        <v>346</v>
      </c>
      <c r="F653" s="226">
        <v>49.96</v>
      </c>
      <c r="G653" s="33"/>
      <c r="H653" s="34"/>
    </row>
    <row r="654" spans="1:8" s="2" customFormat="1" ht="16.899999999999999" customHeight="1">
      <c r="A654" s="33"/>
      <c r="B654" s="34"/>
      <c r="C654" s="225" t="s">
        <v>2674</v>
      </c>
      <c r="D654" s="225" t="s">
        <v>2675</v>
      </c>
      <c r="E654" s="18" t="s">
        <v>186</v>
      </c>
      <c r="F654" s="226">
        <v>34</v>
      </c>
      <c r="G654" s="33"/>
      <c r="H654" s="34"/>
    </row>
    <row r="655" spans="1:8" s="2" customFormat="1" ht="16.899999999999999" customHeight="1">
      <c r="A655" s="33"/>
      <c r="B655" s="34"/>
      <c r="C655" s="221" t="s">
        <v>1725</v>
      </c>
      <c r="D655" s="222" t="s">
        <v>1</v>
      </c>
      <c r="E655" s="223" t="s">
        <v>1</v>
      </c>
      <c r="F655" s="224">
        <v>49.96</v>
      </c>
      <c r="G655" s="33"/>
      <c r="H655" s="34"/>
    </row>
    <row r="656" spans="1:8" s="2" customFormat="1" ht="16.899999999999999" customHeight="1">
      <c r="A656" s="33"/>
      <c r="B656" s="34"/>
      <c r="C656" s="225" t="s">
        <v>1</v>
      </c>
      <c r="D656" s="225" t="s">
        <v>1941</v>
      </c>
      <c r="E656" s="18" t="s">
        <v>1</v>
      </c>
      <c r="F656" s="226">
        <v>0</v>
      </c>
      <c r="G656" s="33"/>
      <c r="H656" s="34"/>
    </row>
    <row r="657" spans="1:8" s="2" customFormat="1" ht="16.899999999999999" customHeight="1">
      <c r="A657" s="33"/>
      <c r="B657" s="34"/>
      <c r="C657" s="225" t="s">
        <v>1</v>
      </c>
      <c r="D657" s="225" t="s">
        <v>1942</v>
      </c>
      <c r="E657" s="18" t="s">
        <v>1</v>
      </c>
      <c r="F657" s="226">
        <v>29.16</v>
      </c>
      <c r="G657" s="33"/>
      <c r="H657" s="34"/>
    </row>
    <row r="658" spans="1:8" s="2" customFormat="1" ht="16.899999999999999" customHeight="1">
      <c r="A658" s="33"/>
      <c r="B658" s="34"/>
      <c r="C658" s="225" t="s">
        <v>1</v>
      </c>
      <c r="D658" s="225" t="s">
        <v>1943</v>
      </c>
      <c r="E658" s="18" t="s">
        <v>1</v>
      </c>
      <c r="F658" s="226">
        <v>20.8</v>
      </c>
      <c r="G658" s="33"/>
      <c r="H658" s="34"/>
    </row>
    <row r="659" spans="1:8" s="2" customFormat="1" ht="16.899999999999999" customHeight="1">
      <c r="A659" s="33"/>
      <c r="B659" s="34"/>
      <c r="C659" s="225" t="s">
        <v>1725</v>
      </c>
      <c r="D659" s="225" t="s">
        <v>190</v>
      </c>
      <c r="E659" s="18" t="s">
        <v>1</v>
      </c>
      <c r="F659" s="226">
        <v>49.96</v>
      </c>
      <c r="G659" s="33"/>
      <c r="H659" s="34"/>
    </row>
    <row r="660" spans="1:8" s="2" customFormat="1" ht="16.899999999999999" customHeight="1">
      <c r="A660" s="33"/>
      <c r="B660" s="34"/>
      <c r="C660" s="227" t="s">
        <v>4768</v>
      </c>
      <c r="D660" s="33"/>
      <c r="E660" s="33"/>
      <c r="F660" s="33"/>
      <c r="G660" s="33"/>
      <c r="H660" s="34"/>
    </row>
    <row r="661" spans="1:8" s="2" customFormat="1" ht="16.899999999999999" customHeight="1">
      <c r="A661" s="33"/>
      <c r="B661" s="34"/>
      <c r="C661" s="225" t="s">
        <v>1931</v>
      </c>
      <c r="D661" s="225" t="s">
        <v>1932</v>
      </c>
      <c r="E661" s="18" t="s">
        <v>346</v>
      </c>
      <c r="F661" s="226">
        <v>49.96</v>
      </c>
      <c r="G661" s="33"/>
      <c r="H661" s="34"/>
    </row>
    <row r="662" spans="1:8" s="2" customFormat="1" ht="16.899999999999999" customHeight="1">
      <c r="A662" s="33"/>
      <c r="B662" s="34"/>
      <c r="C662" s="225" t="s">
        <v>1452</v>
      </c>
      <c r="D662" s="225" t="s">
        <v>1453</v>
      </c>
      <c r="E662" s="18" t="s">
        <v>294</v>
      </c>
      <c r="F662" s="226">
        <v>167.44399999999999</v>
      </c>
      <c r="G662" s="33"/>
      <c r="H662" s="34"/>
    </row>
    <row r="663" spans="1:8" s="2" customFormat="1" ht="16.899999999999999" customHeight="1">
      <c r="A663" s="33"/>
      <c r="B663" s="34"/>
      <c r="C663" s="225" t="s">
        <v>2668</v>
      </c>
      <c r="D663" s="225" t="s">
        <v>2669</v>
      </c>
      <c r="E663" s="18" t="s">
        <v>346</v>
      </c>
      <c r="F663" s="226">
        <v>89.92</v>
      </c>
      <c r="G663" s="33"/>
      <c r="H663" s="34"/>
    </row>
    <row r="664" spans="1:8" s="2" customFormat="1" ht="16.899999999999999" customHeight="1">
      <c r="A664" s="33"/>
      <c r="B664" s="34"/>
      <c r="C664" s="221" t="s">
        <v>1727</v>
      </c>
      <c r="D664" s="222" t="s">
        <v>1</v>
      </c>
      <c r="E664" s="223" t="s">
        <v>1</v>
      </c>
      <c r="F664" s="224">
        <v>2.2000000000000002</v>
      </c>
      <c r="G664" s="33"/>
      <c r="H664" s="34"/>
    </row>
    <row r="665" spans="1:8" s="2" customFormat="1" ht="16.899999999999999" customHeight="1">
      <c r="A665" s="33"/>
      <c r="B665" s="34"/>
      <c r="C665" s="225" t="s">
        <v>1</v>
      </c>
      <c r="D665" s="225" t="s">
        <v>1776</v>
      </c>
      <c r="E665" s="18" t="s">
        <v>1</v>
      </c>
      <c r="F665" s="226">
        <v>2.2000000000000002</v>
      </c>
      <c r="G665" s="33"/>
      <c r="H665" s="34"/>
    </row>
    <row r="666" spans="1:8" s="2" customFormat="1" ht="16.899999999999999" customHeight="1">
      <c r="A666" s="33"/>
      <c r="B666" s="34"/>
      <c r="C666" s="225" t="s">
        <v>1727</v>
      </c>
      <c r="D666" s="225" t="s">
        <v>190</v>
      </c>
      <c r="E666" s="18" t="s">
        <v>1</v>
      </c>
      <c r="F666" s="226">
        <v>2.2000000000000002</v>
      </c>
      <c r="G666" s="33"/>
      <c r="H666" s="34"/>
    </row>
    <row r="667" spans="1:8" s="2" customFormat="1" ht="16.899999999999999" customHeight="1">
      <c r="A667" s="33"/>
      <c r="B667" s="34"/>
      <c r="C667" s="227" t="s">
        <v>4768</v>
      </c>
      <c r="D667" s="33"/>
      <c r="E667" s="33"/>
      <c r="F667" s="33"/>
      <c r="G667" s="33"/>
      <c r="H667" s="34"/>
    </row>
    <row r="668" spans="1:8" s="2" customFormat="1" ht="16.899999999999999" customHeight="1">
      <c r="A668" s="33"/>
      <c r="B668" s="34"/>
      <c r="C668" s="225" t="s">
        <v>548</v>
      </c>
      <c r="D668" s="225" t="s">
        <v>549</v>
      </c>
      <c r="E668" s="18" t="s">
        <v>346</v>
      </c>
      <c r="F668" s="226">
        <v>2.2000000000000002</v>
      </c>
      <c r="G668" s="33"/>
      <c r="H668" s="34"/>
    </row>
    <row r="669" spans="1:8" s="2" customFormat="1" ht="22.5">
      <c r="A669" s="33"/>
      <c r="B669" s="34"/>
      <c r="C669" s="225" t="s">
        <v>1226</v>
      </c>
      <c r="D669" s="225" t="s">
        <v>1227</v>
      </c>
      <c r="E669" s="18" t="s">
        <v>356</v>
      </c>
      <c r="F669" s="226">
        <v>0.22</v>
      </c>
      <c r="G669" s="33"/>
      <c r="H669" s="34"/>
    </row>
    <row r="670" spans="1:8" s="2" customFormat="1" ht="16.899999999999999" customHeight="1">
      <c r="A670" s="33"/>
      <c r="B670" s="34"/>
      <c r="C670" s="225" t="s">
        <v>370</v>
      </c>
      <c r="D670" s="225" t="s">
        <v>371</v>
      </c>
      <c r="E670" s="18" t="s">
        <v>372</v>
      </c>
      <c r="F670" s="226">
        <v>0.35899999999999999</v>
      </c>
      <c r="G670" s="33"/>
      <c r="H670" s="34"/>
    </row>
    <row r="671" spans="1:8" s="2" customFormat="1" ht="16.899999999999999" customHeight="1">
      <c r="A671" s="33"/>
      <c r="B671" s="34"/>
      <c r="C671" s="221" t="s">
        <v>1779</v>
      </c>
      <c r="D671" s="222" t="s">
        <v>1</v>
      </c>
      <c r="E671" s="223" t="s">
        <v>1</v>
      </c>
      <c r="F671" s="224">
        <v>0.22</v>
      </c>
      <c r="G671" s="33"/>
      <c r="H671" s="34"/>
    </row>
    <row r="672" spans="1:8" s="2" customFormat="1" ht="16.899999999999999" customHeight="1">
      <c r="A672" s="33"/>
      <c r="B672" s="34"/>
      <c r="C672" s="225" t="s">
        <v>1</v>
      </c>
      <c r="D672" s="225" t="s">
        <v>1778</v>
      </c>
      <c r="E672" s="18" t="s">
        <v>1</v>
      </c>
      <c r="F672" s="226">
        <v>0.22</v>
      </c>
      <c r="G672" s="33"/>
      <c r="H672" s="34"/>
    </row>
    <row r="673" spans="1:8" s="2" customFormat="1" ht="16.899999999999999" customHeight="1">
      <c r="A673" s="33"/>
      <c r="B673" s="34"/>
      <c r="C673" s="225" t="s">
        <v>1779</v>
      </c>
      <c r="D673" s="225" t="s">
        <v>617</v>
      </c>
      <c r="E673" s="18" t="s">
        <v>1</v>
      </c>
      <c r="F673" s="226">
        <v>0.22</v>
      </c>
      <c r="G673" s="33"/>
      <c r="H673" s="34"/>
    </row>
    <row r="674" spans="1:8" s="2" customFormat="1" ht="16.899999999999999" customHeight="1">
      <c r="A674" s="33"/>
      <c r="B674" s="34"/>
      <c r="C674" s="221" t="s">
        <v>4795</v>
      </c>
      <c r="D674" s="222" t="s">
        <v>1</v>
      </c>
      <c r="E674" s="223" t="s">
        <v>1</v>
      </c>
      <c r="F674" s="224">
        <v>87.055999999999997</v>
      </c>
      <c r="G674" s="33"/>
      <c r="H674" s="34"/>
    </row>
    <row r="675" spans="1:8" s="2" customFormat="1" ht="16.899999999999999" customHeight="1">
      <c r="A675" s="33"/>
      <c r="B675" s="34"/>
      <c r="C675" s="225" t="s">
        <v>1</v>
      </c>
      <c r="D675" s="225" t="s">
        <v>2289</v>
      </c>
      <c r="E675" s="18" t="s">
        <v>1</v>
      </c>
      <c r="F675" s="226">
        <v>0</v>
      </c>
      <c r="G675" s="33"/>
      <c r="H675" s="34"/>
    </row>
    <row r="676" spans="1:8" s="2" customFormat="1" ht="16.899999999999999" customHeight="1">
      <c r="A676" s="33"/>
      <c r="B676" s="34"/>
      <c r="C676" s="225" t="s">
        <v>1</v>
      </c>
      <c r="D676" s="225" t="s">
        <v>2290</v>
      </c>
      <c r="E676" s="18" t="s">
        <v>1</v>
      </c>
      <c r="F676" s="226">
        <v>0</v>
      </c>
      <c r="G676" s="33"/>
      <c r="H676" s="34"/>
    </row>
    <row r="677" spans="1:8" s="2" customFormat="1" ht="16.899999999999999" customHeight="1">
      <c r="A677" s="33"/>
      <c r="B677" s="34"/>
      <c r="C677" s="225" t="s">
        <v>1</v>
      </c>
      <c r="D677" s="225" t="s">
        <v>2291</v>
      </c>
      <c r="E677" s="18" t="s">
        <v>1</v>
      </c>
      <c r="F677" s="226">
        <v>36.450000000000003</v>
      </c>
      <c r="G677" s="33"/>
      <c r="H677" s="34"/>
    </row>
    <row r="678" spans="1:8" s="2" customFormat="1" ht="16.899999999999999" customHeight="1">
      <c r="A678" s="33"/>
      <c r="B678" s="34"/>
      <c r="C678" s="225" t="s">
        <v>1</v>
      </c>
      <c r="D678" s="225" t="s">
        <v>2292</v>
      </c>
      <c r="E678" s="18" t="s">
        <v>1</v>
      </c>
      <c r="F678" s="226">
        <v>0</v>
      </c>
      <c r="G678" s="33"/>
      <c r="H678" s="34"/>
    </row>
    <row r="679" spans="1:8" s="2" customFormat="1" ht="16.899999999999999" customHeight="1">
      <c r="A679" s="33"/>
      <c r="B679" s="34"/>
      <c r="C679" s="225" t="s">
        <v>1</v>
      </c>
      <c r="D679" s="225" t="s">
        <v>2293</v>
      </c>
      <c r="E679" s="18" t="s">
        <v>1</v>
      </c>
      <c r="F679" s="226">
        <v>32.548999999999999</v>
      </c>
      <c r="G679" s="33"/>
      <c r="H679" s="34"/>
    </row>
    <row r="680" spans="1:8" s="2" customFormat="1" ht="16.899999999999999" customHeight="1">
      <c r="A680" s="33"/>
      <c r="B680" s="34"/>
      <c r="C680" s="225" t="s">
        <v>1</v>
      </c>
      <c r="D680" s="225" t="s">
        <v>1983</v>
      </c>
      <c r="E680" s="18" t="s">
        <v>1</v>
      </c>
      <c r="F680" s="226">
        <v>0</v>
      </c>
      <c r="G680" s="33"/>
      <c r="H680" s="34"/>
    </row>
    <row r="681" spans="1:8" s="2" customFormat="1" ht="16.899999999999999" customHeight="1">
      <c r="A681" s="33"/>
      <c r="B681" s="34"/>
      <c r="C681" s="225" t="s">
        <v>1</v>
      </c>
      <c r="D681" s="225" t="s">
        <v>2294</v>
      </c>
      <c r="E681" s="18" t="s">
        <v>1</v>
      </c>
      <c r="F681" s="226">
        <v>3.827</v>
      </c>
      <c r="G681" s="33"/>
      <c r="H681" s="34"/>
    </row>
    <row r="682" spans="1:8" s="2" customFormat="1" ht="16.899999999999999" customHeight="1">
      <c r="A682" s="33"/>
      <c r="B682" s="34"/>
      <c r="C682" s="225" t="s">
        <v>1</v>
      </c>
      <c r="D682" s="225" t="s">
        <v>2295</v>
      </c>
      <c r="E682" s="18" t="s">
        <v>1</v>
      </c>
      <c r="F682" s="226">
        <v>3.3639999999999999</v>
      </c>
      <c r="G682" s="33"/>
      <c r="H682" s="34"/>
    </row>
    <row r="683" spans="1:8" s="2" customFormat="1" ht="16.899999999999999" customHeight="1">
      <c r="A683" s="33"/>
      <c r="B683" s="34"/>
      <c r="C683" s="225" t="s">
        <v>1</v>
      </c>
      <c r="D683" s="225" t="s">
        <v>2296</v>
      </c>
      <c r="E683" s="18" t="s">
        <v>1</v>
      </c>
      <c r="F683" s="226">
        <v>5.8319999999999999</v>
      </c>
      <c r="G683" s="33"/>
      <c r="H683" s="34"/>
    </row>
    <row r="684" spans="1:8" s="2" customFormat="1" ht="16.899999999999999" customHeight="1">
      <c r="A684" s="33"/>
      <c r="B684" s="34"/>
      <c r="C684" s="225" t="s">
        <v>1</v>
      </c>
      <c r="D684" s="225" t="s">
        <v>2297</v>
      </c>
      <c r="E684" s="18" t="s">
        <v>1</v>
      </c>
      <c r="F684" s="226">
        <v>1.4339999999999999</v>
      </c>
      <c r="G684" s="33"/>
      <c r="H684" s="34"/>
    </row>
    <row r="685" spans="1:8" s="2" customFormat="1" ht="16.899999999999999" customHeight="1">
      <c r="A685" s="33"/>
      <c r="B685" s="34"/>
      <c r="C685" s="225" t="s">
        <v>1</v>
      </c>
      <c r="D685" s="225" t="s">
        <v>2298</v>
      </c>
      <c r="E685" s="18" t="s">
        <v>1</v>
      </c>
      <c r="F685" s="226">
        <v>3.6</v>
      </c>
      <c r="G685" s="33"/>
      <c r="H685" s="34"/>
    </row>
    <row r="686" spans="1:8" s="2" customFormat="1" ht="16.899999999999999" customHeight="1">
      <c r="A686" s="33"/>
      <c r="B686" s="34"/>
      <c r="C686" s="225" t="s">
        <v>4795</v>
      </c>
      <c r="D686" s="225" t="s">
        <v>190</v>
      </c>
      <c r="E686" s="18" t="s">
        <v>1</v>
      </c>
      <c r="F686" s="226">
        <v>87.055999999999997</v>
      </c>
      <c r="G686" s="33"/>
      <c r="H686" s="34"/>
    </row>
    <row r="687" spans="1:8" s="2" customFormat="1" ht="16.899999999999999" customHeight="1">
      <c r="A687" s="33"/>
      <c r="B687" s="34"/>
      <c r="C687" s="221" t="s">
        <v>1545</v>
      </c>
      <c r="D687" s="222" t="s">
        <v>1</v>
      </c>
      <c r="E687" s="223" t="s">
        <v>1</v>
      </c>
      <c r="F687" s="224">
        <v>54.015999999999998</v>
      </c>
      <c r="G687" s="33"/>
      <c r="H687" s="34"/>
    </row>
    <row r="688" spans="1:8" s="2" customFormat="1" ht="16.899999999999999" customHeight="1">
      <c r="A688" s="33"/>
      <c r="B688" s="34"/>
      <c r="C688" s="221" t="s">
        <v>4796</v>
      </c>
      <c r="D688" s="222" t="s">
        <v>1</v>
      </c>
      <c r="E688" s="223" t="s">
        <v>1</v>
      </c>
      <c r="F688" s="224">
        <v>7.5140000000000002</v>
      </c>
      <c r="G688" s="33"/>
      <c r="H688" s="34"/>
    </row>
    <row r="689" spans="1:8" s="2" customFormat="1" ht="16.899999999999999" customHeight="1">
      <c r="A689" s="33"/>
      <c r="B689" s="34"/>
      <c r="C689" s="225" t="s">
        <v>1</v>
      </c>
      <c r="D689" s="225" t="s">
        <v>2342</v>
      </c>
      <c r="E689" s="18" t="s">
        <v>1</v>
      </c>
      <c r="F689" s="226">
        <v>0</v>
      </c>
      <c r="G689" s="33"/>
      <c r="H689" s="34"/>
    </row>
    <row r="690" spans="1:8" s="2" customFormat="1" ht="16.899999999999999" customHeight="1">
      <c r="A690" s="33"/>
      <c r="B690" s="34"/>
      <c r="C690" s="225" t="s">
        <v>1</v>
      </c>
      <c r="D690" s="225" t="s">
        <v>2346</v>
      </c>
      <c r="E690" s="18" t="s">
        <v>1</v>
      </c>
      <c r="F690" s="226">
        <v>1.6819999999999999</v>
      </c>
      <c r="G690" s="33"/>
      <c r="H690" s="34"/>
    </row>
    <row r="691" spans="1:8" s="2" customFormat="1" ht="16.899999999999999" customHeight="1">
      <c r="A691" s="33"/>
      <c r="B691" s="34"/>
      <c r="C691" s="225" t="s">
        <v>1</v>
      </c>
      <c r="D691" s="225" t="s">
        <v>2296</v>
      </c>
      <c r="E691" s="18" t="s">
        <v>1</v>
      </c>
      <c r="F691" s="226">
        <v>5.8319999999999999</v>
      </c>
      <c r="G691" s="33"/>
      <c r="H691" s="34"/>
    </row>
    <row r="692" spans="1:8" s="2" customFormat="1" ht="16.899999999999999" customHeight="1">
      <c r="A692" s="33"/>
      <c r="B692" s="34"/>
      <c r="C692" s="225" t="s">
        <v>4796</v>
      </c>
      <c r="D692" s="225" t="s">
        <v>190</v>
      </c>
      <c r="E692" s="18" t="s">
        <v>1</v>
      </c>
      <c r="F692" s="226">
        <v>7.5140000000000002</v>
      </c>
      <c r="G692" s="33"/>
      <c r="H692" s="34"/>
    </row>
    <row r="693" spans="1:8" s="2" customFormat="1" ht="16.899999999999999" customHeight="1">
      <c r="A693" s="33"/>
      <c r="B693" s="34"/>
      <c r="C693" s="221" t="s">
        <v>1730</v>
      </c>
      <c r="D693" s="222" t="s">
        <v>1</v>
      </c>
      <c r="E693" s="223" t="s">
        <v>1</v>
      </c>
      <c r="F693" s="224">
        <v>4</v>
      </c>
      <c r="G693" s="33"/>
      <c r="H693" s="34"/>
    </row>
    <row r="694" spans="1:8" s="2" customFormat="1" ht="16.899999999999999" customHeight="1">
      <c r="A694" s="33"/>
      <c r="B694" s="34"/>
      <c r="C694" s="225" t="s">
        <v>1</v>
      </c>
      <c r="D694" s="225" t="s">
        <v>1768</v>
      </c>
      <c r="E694" s="18" t="s">
        <v>1</v>
      </c>
      <c r="F694" s="226">
        <v>4</v>
      </c>
      <c r="G694" s="33"/>
      <c r="H694" s="34"/>
    </row>
    <row r="695" spans="1:8" s="2" customFormat="1" ht="16.899999999999999" customHeight="1">
      <c r="A695" s="33"/>
      <c r="B695" s="34"/>
      <c r="C695" s="225" t="s">
        <v>1730</v>
      </c>
      <c r="D695" s="225" t="s">
        <v>190</v>
      </c>
      <c r="E695" s="18" t="s">
        <v>1</v>
      </c>
      <c r="F695" s="226">
        <v>4</v>
      </c>
      <c r="G695" s="33"/>
      <c r="H695" s="34"/>
    </row>
    <row r="696" spans="1:8" s="2" customFormat="1" ht="16.899999999999999" customHeight="1">
      <c r="A696" s="33"/>
      <c r="B696" s="34"/>
      <c r="C696" s="227" t="s">
        <v>4768</v>
      </c>
      <c r="D696" s="33"/>
      <c r="E696" s="33"/>
      <c r="F696" s="33"/>
      <c r="G696" s="33"/>
      <c r="H696" s="34"/>
    </row>
    <row r="697" spans="1:8" s="2" customFormat="1" ht="16.899999999999999" customHeight="1">
      <c r="A697" s="33"/>
      <c r="B697" s="34"/>
      <c r="C697" s="225" t="s">
        <v>522</v>
      </c>
      <c r="D697" s="225" t="s">
        <v>523</v>
      </c>
      <c r="E697" s="18" t="s">
        <v>346</v>
      </c>
      <c r="F697" s="226">
        <v>4</v>
      </c>
      <c r="G697" s="33"/>
      <c r="H697" s="34"/>
    </row>
    <row r="698" spans="1:8" s="2" customFormat="1" ht="16.899999999999999" customHeight="1">
      <c r="A698" s="33"/>
      <c r="B698" s="34"/>
      <c r="C698" s="225" t="s">
        <v>351</v>
      </c>
      <c r="D698" s="225" t="s">
        <v>352</v>
      </c>
      <c r="E698" s="18" t="s">
        <v>346</v>
      </c>
      <c r="F698" s="226">
        <v>4</v>
      </c>
      <c r="G698" s="33"/>
      <c r="H698" s="34"/>
    </row>
    <row r="699" spans="1:8" s="2" customFormat="1" ht="16.899999999999999" customHeight="1">
      <c r="A699" s="33"/>
      <c r="B699" s="34"/>
      <c r="C699" s="225" t="s">
        <v>370</v>
      </c>
      <c r="D699" s="225" t="s">
        <v>371</v>
      </c>
      <c r="E699" s="18" t="s">
        <v>372</v>
      </c>
      <c r="F699" s="226">
        <v>0.35899999999999999</v>
      </c>
      <c r="G699" s="33"/>
      <c r="H699" s="34"/>
    </row>
    <row r="700" spans="1:8" s="2" customFormat="1" ht="16.899999999999999" customHeight="1">
      <c r="A700" s="33"/>
      <c r="B700" s="34"/>
      <c r="C700" s="221" t="s">
        <v>1731</v>
      </c>
      <c r="D700" s="222" t="s">
        <v>1</v>
      </c>
      <c r="E700" s="223" t="s">
        <v>1</v>
      </c>
      <c r="F700" s="224">
        <v>1.5</v>
      </c>
      <c r="G700" s="33"/>
      <c r="H700" s="34"/>
    </row>
    <row r="701" spans="1:8" s="2" customFormat="1" ht="16.899999999999999" customHeight="1">
      <c r="A701" s="33"/>
      <c r="B701" s="34"/>
      <c r="C701" s="225" t="s">
        <v>1</v>
      </c>
      <c r="D701" s="225" t="s">
        <v>1771</v>
      </c>
      <c r="E701" s="18" t="s">
        <v>1</v>
      </c>
      <c r="F701" s="226">
        <v>1.5</v>
      </c>
      <c r="G701" s="33"/>
      <c r="H701" s="34"/>
    </row>
    <row r="702" spans="1:8" s="2" customFormat="1" ht="16.899999999999999" customHeight="1">
      <c r="A702" s="33"/>
      <c r="B702" s="34"/>
      <c r="C702" s="225" t="s">
        <v>1731</v>
      </c>
      <c r="D702" s="225" t="s">
        <v>190</v>
      </c>
      <c r="E702" s="18" t="s">
        <v>1</v>
      </c>
      <c r="F702" s="226">
        <v>1.5</v>
      </c>
      <c r="G702" s="33"/>
      <c r="H702" s="34"/>
    </row>
    <row r="703" spans="1:8" s="2" customFormat="1" ht="16.899999999999999" customHeight="1">
      <c r="A703" s="33"/>
      <c r="B703" s="34"/>
      <c r="C703" s="227" t="s">
        <v>4768</v>
      </c>
      <c r="D703" s="33"/>
      <c r="E703" s="33"/>
      <c r="F703" s="33"/>
      <c r="G703" s="33"/>
      <c r="H703" s="34"/>
    </row>
    <row r="704" spans="1:8" s="2" customFormat="1" ht="16.899999999999999" customHeight="1">
      <c r="A704" s="33"/>
      <c r="B704" s="34"/>
      <c r="C704" s="225" t="s">
        <v>1210</v>
      </c>
      <c r="D704" s="225" t="s">
        <v>1211</v>
      </c>
      <c r="E704" s="18" t="s">
        <v>346</v>
      </c>
      <c r="F704" s="226">
        <v>1.5</v>
      </c>
      <c r="G704" s="33"/>
      <c r="H704" s="34"/>
    </row>
    <row r="705" spans="1:8" s="2" customFormat="1" ht="16.899999999999999" customHeight="1">
      <c r="A705" s="33"/>
      <c r="B705" s="34"/>
      <c r="C705" s="225" t="s">
        <v>1772</v>
      </c>
      <c r="D705" s="225" t="s">
        <v>1773</v>
      </c>
      <c r="E705" s="18" t="s">
        <v>346</v>
      </c>
      <c r="F705" s="226">
        <v>1.5</v>
      </c>
      <c r="G705" s="33"/>
      <c r="H705" s="34"/>
    </row>
    <row r="706" spans="1:8" s="2" customFormat="1" ht="16.899999999999999" customHeight="1">
      <c r="A706" s="33"/>
      <c r="B706" s="34"/>
      <c r="C706" s="221" t="s">
        <v>1733</v>
      </c>
      <c r="D706" s="222" t="s">
        <v>1</v>
      </c>
      <c r="E706" s="223" t="s">
        <v>1</v>
      </c>
      <c r="F706" s="224">
        <v>16533</v>
      </c>
      <c r="G706" s="33"/>
      <c r="H706" s="34"/>
    </row>
    <row r="707" spans="1:8" s="2" customFormat="1" ht="16.899999999999999" customHeight="1">
      <c r="A707" s="33"/>
      <c r="B707" s="34"/>
      <c r="C707" s="225" t="s">
        <v>1</v>
      </c>
      <c r="D707" s="225" t="s">
        <v>2092</v>
      </c>
      <c r="E707" s="18" t="s">
        <v>1</v>
      </c>
      <c r="F707" s="226">
        <v>0</v>
      </c>
      <c r="G707" s="33"/>
      <c r="H707" s="34"/>
    </row>
    <row r="708" spans="1:8" s="2" customFormat="1" ht="16.899999999999999" customHeight="1">
      <c r="A708" s="33"/>
      <c r="B708" s="34"/>
      <c r="C708" s="225" t="s">
        <v>1</v>
      </c>
      <c r="D708" s="225" t="s">
        <v>2093</v>
      </c>
      <c r="E708" s="18" t="s">
        <v>1</v>
      </c>
      <c r="F708" s="226">
        <v>0</v>
      </c>
      <c r="G708" s="33"/>
      <c r="H708" s="34"/>
    </row>
    <row r="709" spans="1:8" s="2" customFormat="1" ht="16.899999999999999" customHeight="1">
      <c r="A709" s="33"/>
      <c r="B709" s="34"/>
      <c r="C709" s="225" t="s">
        <v>1</v>
      </c>
      <c r="D709" s="225" t="s">
        <v>2094</v>
      </c>
      <c r="E709" s="18" t="s">
        <v>1</v>
      </c>
      <c r="F709" s="226">
        <v>28800</v>
      </c>
      <c r="G709" s="33"/>
      <c r="H709" s="34"/>
    </row>
    <row r="710" spans="1:8" s="2" customFormat="1" ht="16.899999999999999" customHeight="1">
      <c r="A710" s="33"/>
      <c r="B710" s="34"/>
      <c r="C710" s="225" t="s">
        <v>1</v>
      </c>
      <c r="D710" s="225" t="s">
        <v>2095</v>
      </c>
      <c r="E710" s="18" t="s">
        <v>1</v>
      </c>
      <c r="F710" s="226">
        <v>-12267</v>
      </c>
      <c r="G710" s="33"/>
      <c r="H710" s="34"/>
    </row>
    <row r="711" spans="1:8" s="2" customFormat="1" ht="16.899999999999999" customHeight="1">
      <c r="A711" s="33"/>
      <c r="B711" s="34"/>
      <c r="C711" s="225" t="s">
        <v>1733</v>
      </c>
      <c r="D711" s="225" t="s">
        <v>190</v>
      </c>
      <c r="E711" s="18" t="s">
        <v>1</v>
      </c>
      <c r="F711" s="226">
        <v>16533</v>
      </c>
      <c r="G711" s="33"/>
      <c r="H711" s="34"/>
    </row>
    <row r="712" spans="1:8" s="2" customFormat="1" ht="16.899999999999999" customHeight="1">
      <c r="A712" s="33"/>
      <c r="B712" s="34"/>
      <c r="C712" s="227" t="s">
        <v>4768</v>
      </c>
      <c r="D712" s="33"/>
      <c r="E712" s="33"/>
      <c r="F712" s="33"/>
      <c r="G712" s="33"/>
      <c r="H712" s="34"/>
    </row>
    <row r="713" spans="1:8" s="2" customFormat="1" ht="16.899999999999999" customHeight="1">
      <c r="A713" s="33"/>
      <c r="B713" s="34"/>
      <c r="C713" s="225" t="s">
        <v>2089</v>
      </c>
      <c r="D713" s="225" t="s">
        <v>2090</v>
      </c>
      <c r="E713" s="18" t="s">
        <v>431</v>
      </c>
      <c r="F713" s="226">
        <v>7605.18</v>
      </c>
      <c r="G713" s="33"/>
      <c r="H713" s="34"/>
    </row>
    <row r="714" spans="1:8" s="2" customFormat="1" ht="16.899999999999999" customHeight="1">
      <c r="A714" s="33"/>
      <c r="B714" s="34"/>
      <c r="C714" s="225" t="s">
        <v>2097</v>
      </c>
      <c r="D714" s="225" t="s">
        <v>2098</v>
      </c>
      <c r="E714" s="18" t="s">
        <v>431</v>
      </c>
      <c r="F714" s="226">
        <v>8927.82</v>
      </c>
      <c r="G714" s="33"/>
      <c r="H714" s="34"/>
    </row>
    <row r="715" spans="1:8" s="2" customFormat="1" ht="16.899999999999999" customHeight="1">
      <c r="A715" s="33"/>
      <c r="B715" s="34"/>
      <c r="C715" s="221" t="s">
        <v>4524</v>
      </c>
      <c r="D715" s="222" t="s">
        <v>1</v>
      </c>
      <c r="E715" s="223" t="s">
        <v>1</v>
      </c>
      <c r="F715" s="224">
        <v>2576.1590000000001</v>
      </c>
      <c r="G715" s="33"/>
      <c r="H715" s="34"/>
    </row>
    <row r="716" spans="1:8" s="2" customFormat="1" ht="16.899999999999999" customHeight="1">
      <c r="A716" s="33"/>
      <c r="B716" s="34"/>
      <c r="C716" s="225" t="s">
        <v>1</v>
      </c>
      <c r="D716" s="225" t="s">
        <v>4797</v>
      </c>
      <c r="E716" s="18" t="s">
        <v>1</v>
      </c>
      <c r="F716" s="226">
        <v>2576.1590000000001</v>
      </c>
      <c r="G716" s="33"/>
      <c r="H716" s="34"/>
    </row>
    <row r="717" spans="1:8" s="2" customFormat="1" ht="16.899999999999999" customHeight="1">
      <c r="A717" s="33"/>
      <c r="B717" s="34"/>
      <c r="C717" s="225" t="s">
        <v>4524</v>
      </c>
      <c r="D717" s="225" t="s">
        <v>190</v>
      </c>
      <c r="E717" s="18" t="s">
        <v>1</v>
      </c>
      <c r="F717" s="226">
        <v>2576.1590000000001</v>
      </c>
      <c r="G717" s="33"/>
      <c r="H717" s="34"/>
    </row>
    <row r="718" spans="1:8" s="2" customFormat="1" ht="16.899999999999999" customHeight="1">
      <c r="A718" s="33"/>
      <c r="B718" s="34"/>
      <c r="C718" s="221" t="s">
        <v>333</v>
      </c>
      <c r="D718" s="222" t="s">
        <v>1</v>
      </c>
      <c r="E718" s="223" t="s">
        <v>1</v>
      </c>
      <c r="F718" s="224">
        <v>7.4710000000000001</v>
      </c>
      <c r="G718" s="33"/>
      <c r="H718" s="34"/>
    </row>
    <row r="719" spans="1:8" s="2" customFormat="1" ht="16.899999999999999" customHeight="1">
      <c r="A719" s="33"/>
      <c r="B719" s="34"/>
      <c r="C719" s="225" t="s">
        <v>1</v>
      </c>
      <c r="D719" s="225" t="s">
        <v>1796</v>
      </c>
      <c r="E719" s="18" t="s">
        <v>1</v>
      </c>
      <c r="F719" s="226">
        <v>0</v>
      </c>
      <c r="G719" s="33"/>
      <c r="H719" s="34"/>
    </row>
    <row r="720" spans="1:8" s="2" customFormat="1" ht="16.899999999999999" customHeight="1">
      <c r="A720" s="33"/>
      <c r="B720" s="34"/>
      <c r="C720" s="225" t="s">
        <v>1</v>
      </c>
      <c r="D720" s="225" t="s">
        <v>1919</v>
      </c>
      <c r="E720" s="18" t="s">
        <v>1</v>
      </c>
      <c r="F720" s="226">
        <v>0</v>
      </c>
      <c r="G720" s="33"/>
      <c r="H720" s="34"/>
    </row>
    <row r="721" spans="1:8" s="2" customFormat="1" ht="16.899999999999999" customHeight="1">
      <c r="A721" s="33"/>
      <c r="B721" s="34"/>
      <c r="C721" s="225" t="s">
        <v>1</v>
      </c>
      <c r="D721" s="225" t="s">
        <v>1920</v>
      </c>
      <c r="E721" s="18" t="s">
        <v>1</v>
      </c>
      <c r="F721" s="226">
        <v>3.4249999999999998</v>
      </c>
      <c r="G721" s="33"/>
      <c r="H721" s="34"/>
    </row>
    <row r="722" spans="1:8" s="2" customFormat="1" ht="16.899999999999999" customHeight="1">
      <c r="A722" s="33"/>
      <c r="B722" s="34"/>
      <c r="C722" s="225" t="s">
        <v>1</v>
      </c>
      <c r="D722" s="225" t="s">
        <v>1921</v>
      </c>
      <c r="E722" s="18" t="s">
        <v>1</v>
      </c>
      <c r="F722" s="226">
        <v>1.276</v>
      </c>
      <c r="G722" s="33"/>
      <c r="H722" s="34"/>
    </row>
    <row r="723" spans="1:8" s="2" customFormat="1" ht="16.899999999999999" customHeight="1">
      <c r="A723" s="33"/>
      <c r="B723" s="34"/>
      <c r="C723" s="225" t="s">
        <v>1</v>
      </c>
      <c r="D723" s="225" t="s">
        <v>1852</v>
      </c>
      <c r="E723" s="18" t="s">
        <v>1</v>
      </c>
      <c r="F723" s="226">
        <v>0</v>
      </c>
      <c r="G723" s="33"/>
      <c r="H723" s="34"/>
    </row>
    <row r="724" spans="1:8" s="2" customFormat="1" ht="16.899999999999999" customHeight="1">
      <c r="A724" s="33"/>
      <c r="B724" s="34"/>
      <c r="C724" s="225" t="s">
        <v>1</v>
      </c>
      <c r="D724" s="225" t="s">
        <v>1919</v>
      </c>
      <c r="E724" s="18" t="s">
        <v>1</v>
      </c>
      <c r="F724" s="226">
        <v>0</v>
      </c>
      <c r="G724" s="33"/>
      <c r="H724" s="34"/>
    </row>
    <row r="725" spans="1:8" s="2" customFormat="1" ht="16.899999999999999" customHeight="1">
      <c r="A725" s="33"/>
      <c r="B725" s="34"/>
      <c r="C725" s="225" t="s">
        <v>1</v>
      </c>
      <c r="D725" s="225" t="s">
        <v>1922</v>
      </c>
      <c r="E725" s="18" t="s">
        <v>1</v>
      </c>
      <c r="F725" s="226">
        <v>0.97</v>
      </c>
      <c r="G725" s="33"/>
      <c r="H725" s="34"/>
    </row>
    <row r="726" spans="1:8" s="2" customFormat="1" ht="16.899999999999999" customHeight="1">
      <c r="A726" s="33"/>
      <c r="B726" s="34"/>
      <c r="C726" s="225" t="s">
        <v>1</v>
      </c>
      <c r="D726" s="225" t="s">
        <v>1923</v>
      </c>
      <c r="E726" s="18" t="s">
        <v>1</v>
      </c>
      <c r="F726" s="226">
        <v>1.8</v>
      </c>
      <c r="G726" s="33"/>
      <c r="H726" s="34"/>
    </row>
    <row r="727" spans="1:8" s="2" customFormat="1" ht="16.899999999999999" customHeight="1">
      <c r="A727" s="33"/>
      <c r="B727" s="34"/>
      <c r="C727" s="225" t="s">
        <v>333</v>
      </c>
      <c r="D727" s="225" t="s">
        <v>190</v>
      </c>
      <c r="E727" s="18" t="s">
        <v>1</v>
      </c>
      <c r="F727" s="226">
        <v>7.4710000000000001</v>
      </c>
      <c r="G727" s="33"/>
      <c r="H727" s="34"/>
    </row>
    <row r="728" spans="1:8" s="2" customFormat="1" ht="16.899999999999999" customHeight="1">
      <c r="A728" s="33"/>
      <c r="B728" s="34"/>
      <c r="C728" s="227" t="s">
        <v>4768</v>
      </c>
      <c r="D728" s="33"/>
      <c r="E728" s="33"/>
      <c r="F728" s="33"/>
      <c r="G728" s="33"/>
      <c r="H728" s="34"/>
    </row>
    <row r="729" spans="1:8" s="2" customFormat="1" ht="16.899999999999999" customHeight="1">
      <c r="A729" s="33"/>
      <c r="B729" s="34"/>
      <c r="C729" s="225" t="s">
        <v>391</v>
      </c>
      <c r="D729" s="225" t="s">
        <v>392</v>
      </c>
      <c r="E729" s="18" t="s">
        <v>294</v>
      </c>
      <c r="F729" s="226">
        <v>7.4710000000000001</v>
      </c>
      <c r="G729" s="33"/>
      <c r="H729" s="34"/>
    </row>
    <row r="730" spans="1:8" s="2" customFormat="1" ht="16.899999999999999" customHeight="1">
      <c r="A730" s="33"/>
      <c r="B730" s="34"/>
      <c r="C730" s="225" t="s">
        <v>1498</v>
      </c>
      <c r="D730" s="225" t="s">
        <v>1499</v>
      </c>
      <c r="E730" s="18" t="s">
        <v>294</v>
      </c>
      <c r="F730" s="226">
        <v>2045.6030000000001</v>
      </c>
      <c r="G730" s="33"/>
      <c r="H730" s="34"/>
    </row>
    <row r="731" spans="1:8" s="2" customFormat="1" ht="22.5">
      <c r="A731" s="33"/>
      <c r="B731" s="34"/>
      <c r="C731" s="225" t="s">
        <v>420</v>
      </c>
      <c r="D731" s="225" t="s">
        <v>421</v>
      </c>
      <c r="E731" s="18" t="s">
        <v>356</v>
      </c>
      <c r="F731" s="226">
        <v>74.709999999999994</v>
      </c>
      <c r="G731" s="33"/>
      <c r="H731" s="34"/>
    </row>
    <row r="732" spans="1:8" s="2" customFormat="1" ht="16.899999999999999" customHeight="1">
      <c r="A732" s="33"/>
      <c r="B732" s="34"/>
      <c r="C732" s="225" t="s">
        <v>404</v>
      </c>
      <c r="D732" s="225" t="s">
        <v>405</v>
      </c>
      <c r="E732" s="18" t="s">
        <v>356</v>
      </c>
      <c r="F732" s="226">
        <v>37.354999999999997</v>
      </c>
      <c r="G732" s="33"/>
      <c r="H732" s="34"/>
    </row>
    <row r="733" spans="1:8" s="2" customFormat="1" ht="16.899999999999999" customHeight="1">
      <c r="A733" s="33"/>
      <c r="B733" s="34"/>
      <c r="C733" s="225" t="s">
        <v>415</v>
      </c>
      <c r="D733" s="225" t="s">
        <v>416</v>
      </c>
      <c r="E733" s="18" t="s">
        <v>356</v>
      </c>
      <c r="F733" s="226">
        <v>37.354999999999997</v>
      </c>
      <c r="G733" s="33"/>
      <c r="H733" s="34"/>
    </row>
    <row r="734" spans="1:8" s="2" customFormat="1" ht="16.899999999999999" customHeight="1">
      <c r="A734" s="33"/>
      <c r="B734" s="34"/>
      <c r="C734" s="221" t="s">
        <v>1736</v>
      </c>
      <c r="D734" s="222" t="s">
        <v>1</v>
      </c>
      <c r="E734" s="223" t="s">
        <v>1</v>
      </c>
      <c r="F734" s="224">
        <v>7.4710000000000001</v>
      </c>
      <c r="G734" s="33"/>
      <c r="H734" s="34"/>
    </row>
    <row r="735" spans="1:8" s="2" customFormat="1" ht="16.899999999999999" customHeight="1">
      <c r="A735" s="33"/>
      <c r="B735" s="34"/>
      <c r="C735" s="225" t="s">
        <v>1</v>
      </c>
      <c r="D735" s="225" t="s">
        <v>1796</v>
      </c>
      <c r="E735" s="18" t="s">
        <v>1</v>
      </c>
      <c r="F735" s="226">
        <v>0</v>
      </c>
      <c r="G735" s="33"/>
      <c r="H735" s="34"/>
    </row>
    <row r="736" spans="1:8" s="2" customFormat="1" ht="16.899999999999999" customHeight="1">
      <c r="A736" s="33"/>
      <c r="B736" s="34"/>
      <c r="C736" s="225" t="s">
        <v>1</v>
      </c>
      <c r="D736" s="225" t="s">
        <v>1919</v>
      </c>
      <c r="E736" s="18" t="s">
        <v>1</v>
      </c>
      <c r="F736" s="226">
        <v>0</v>
      </c>
      <c r="G736" s="33"/>
      <c r="H736" s="34"/>
    </row>
    <row r="737" spans="1:8" s="2" customFormat="1" ht="16.899999999999999" customHeight="1">
      <c r="A737" s="33"/>
      <c r="B737" s="34"/>
      <c r="C737" s="225" t="s">
        <v>1</v>
      </c>
      <c r="D737" s="225" t="s">
        <v>1920</v>
      </c>
      <c r="E737" s="18" t="s">
        <v>1</v>
      </c>
      <c r="F737" s="226">
        <v>3.4249999999999998</v>
      </c>
      <c r="G737" s="33"/>
      <c r="H737" s="34"/>
    </row>
    <row r="738" spans="1:8" s="2" customFormat="1" ht="16.899999999999999" customHeight="1">
      <c r="A738" s="33"/>
      <c r="B738" s="34"/>
      <c r="C738" s="225" t="s">
        <v>1</v>
      </c>
      <c r="D738" s="225" t="s">
        <v>1921</v>
      </c>
      <c r="E738" s="18" t="s">
        <v>1</v>
      </c>
      <c r="F738" s="226">
        <v>1.276</v>
      </c>
      <c r="G738" s="33"/>
      <c r="H738" s="34"/>
    </row>
    <row r="739" spans="1:8" s="2" customFormat="1" ht="16.899999999999999" customHeight="1">
      <c r="A739" s="33"/>
      <c r="B739" s="34"/>
      <c r="C739" s="225" t="s">
        <v>1</v>
      </c>
      <c r="D739" s="225" t="s">
        <v>1852</v>
      </c>
      <c r="E739" s="18" t="s">
        <v>1</v>
      </c>
      <c r="F739" s="226">
        <v>0</v>
      </c>
      <c r="G739" s="33"/>
      <c r="H739" s="34"/>
    </row>
    <row r="740" spans="1:8" s="2" customFormat="1" ht="16.899999999999999" customHeight="1">
      <c r="A740" s="33"/>
      <c r="B740" s="34"/>
      <c r="C740" s="225" t="s">
        <v>1</v>
      </c>
      <c r="D740" s="225" t="s">
        <v>1919</v>
      </c>
      <c r="E740" s="18" t="s">
        <v>1</v>
      </c>
      <c r="F740" s="226">
        <v>0</v>
      </c>
      <c r="G740" s="33"/>
      <c r="H740" s="34"/>
    </row>
    <row r="741" spans="1:8" s="2" customFormat="1" ht="16.899999999999999" customHeight="1">
      <c r="A741" s="33"/>
      <c r="B741" s="34"/>
      <c r="C741" s="225" t="s">
        <v>1</v>
      </c>
      <c r="D741" s="225" t="s">
        <v>1922</v>
      </c>
      <c r="E741" s="18" t="s">
        <v>1</v>
      </c>
      <c r="F741" s="226">
        <v>0.97</v>
      </c>
      <c r="G741" s="33"/>
      <c r="H741" s="34"/>
    </row>
    <row r="742" spans="1:8" s="2" customFormat="1" ht="16.899999999999999" customHeight="1">
      <c r="A742" s="33"/>
      <c r="B742" s="34"/>
      <c r="C742" s="225" t="s">
        <v>1</v>
      </c>
      <c r="D742" s="225" t="s">
        <v>1923</v>
      </c>
      <c r="E742" s="18" t="s">
        <v>1</v>
      </c>
      <c r="F742" s="226">
        <v>1.8</v>
      </c>
      <c r="G742" s="33"/>
      <c r="H742" s="34"/>
    </row>
    <row r="743" spans="1:8" s="2" customFormat="1" ht="16.899999999999999" customHeight="1">
      <c r="A743" s="33"/>
      <c r="B743" s="34"/>
      <c r="C743" s="225" t="s">
        <v>1736</v>
      </c>
      <c r="D743" s="225" t="s">
        <v>617</v>
      </c>
      <c r="E743" s="18" t="s">
        <v>1</v>
      </c>
      <c r="F743" s="226">
        <v>7.4710000000000001</v>
      </c>
      <c r="G743" s="33"/>
      <c r="H743" s="34"/>
    </row>
    <row r="744" spans="1:8" s="2" customFormat="1" ht="16.899999999999999" customHeight="1">
      <c r="A744" s="33"/>
      <c r="B744" s="34"/>
      <c r="C744" s="227" t="s">
        <v>4768</v>
      </c>
      <c r="D744" s="33"/>
      <c r="E744" s="33"/>
      <c r="F744" s="33"/>
      <c r="G744" s="33"/>
      <c r="H744" s="34"/>
    </row>
    <row r="745" spans="1:8" s="2" customFormat="1" ht="16.899999999999999" customHeight="1">
      <c r="A745" s="33"/>
      <c r="B745" s="34"/>
      <c r="C745" s="225" t="s">
        <v>391</v>
      </c>
      <c r="D745" s="225" t="s">
        <v>392</v>
      </c>
      <c r="E745" s="18" t="s">
        <v>294</v>
      </c>
      <c r="F745" s="226">
        <v>7.4710000000000001</v>
      </c>
      <c r="G745" s="33"/>
      <c r="H745" s="34"/>
    </row>
    <row r="746" spans="1:8" s="2" customFormat="1" ht="22.5">
      <c r="A746" s="33"/>
      <c r="B746" s="34"/>
      <c r="C746" s="225" t="s">
        <v>1957</v>
      </c>
      <c r="D746" s="225" t="s">
        <v>1958</v>
      </c>
      <c r="E746" s="18" t="s">
        <v>294</v>
      </c>
      <c r="F746" s="226">
        <v>119.18</v>
      </c>
      <c r="G746" s="33"/>
      <c r="H746" s="34"/>
    </row>
    <row r="747" spans="1:8" s="2" customFormat="1" ht="16.899999999999999" customHeight="1">
      <c r="A747" s="33"/>
      <c r="B747" s="34"/>
      <c r="C747" s="221" t="s">
        <v>1737</v>
      </c>
      <c r="D747" s="222" t="s">
        <v>1</v>
      </c>
      <c r="E747" s="223" t="s">
        <v>1</v>
      </c>
      <c r="F747" s="224">
        <v>67.522999999999996</v>
      </c>
      <c r="G747" s="33"/>
      <c r="H747" s="34"/>
    </row>
    <row r="748" spans="1:8" s="2" customFormat="1" ht="16.899999999999999" customHeight="1">
      <c r="A748" s="33"/>
      <c r="B748" s="34"/>
      <c r="C748" s="225" t="s">
        <v>1</v>
      </c>
      <c r="D748" s="225" t="s">
        <v>1980</v>
      </c>
      <c r="E748" s="18" t="s">
        <v>1</v>
      </c>
      <c r="F748" s="226">
        <v>0</v>
      </c>
      <c r="G748" s="33"/>
      <c r="H748" s="34"/>
    </row>
    <row r="749" spans="1:8" s="2" customFormat="1" ht="16.899999999999999" customHeight="1">
      <c r="A749" s="33"/>
      <c r="B749" s="34"/>
      <c r="C749" s="225" t="s">
        <v>1</v>
      </c>
      <c r="D749" s="225" t="s">
        <v>2105</v>
      </c>
      <c r="E749" s="18" t="s">
        <v>1</v>
      </c>
      <c r="F749" s="226">
        <v>20.363</v>
      </c>
      <c r="G749" s="33"/>
      <c r="H749" s="34"/>
    </row>
    <row r="750" spans="1:8" s="2" customFormat="1" ht="16.899999999999999" customHeight="1">
      <c r="A750" s="33"/>
      <c r="B750" s="34"/>
      <c r="C750" s="225" t="s">
        <v>1</v>
      </c>
      <c r="D750" s="225" t="s">
        <v>1983</v>
      </c>
      <c r="E750" s="18" t="s">
        <v>1</v>
      </c>
      <c r="F750" s="226">
        <v>0</v>
      </c>
      <c r="G750" s="33"/>
      <c r="H750" s="34"/>
    </row>
    <row r="751" spans="1:8" s="2" customFormat="1" ht="16.899999999999999" customHeight="1">
      <c r="A751" s="33"/>
      <c r="B751" s="34"/>
      <c r="C751" s="225" t="s">
        <v>1</v>
      </c>
      <c r="D751" s="225" t="s">
        <v>2106</v>
      </c>
      <c r="E751" s="18" t="s">
        <v>1</v>
      </c>
      <c r="F751" s="226">
        <v>47.16</v>
      </c>
      <c r="G751" s="33"/>
      <c r="H751" s="34"/>
    </row>
    <row r="752" spans="1:8" s="2" customFormat="1" ht="16.899999999999999" customHeight="1">
      <c r="A752" s="33"/>
      <c r="B752" s="34"/>
      <c r="C752" s="225" t="s">
        <v>1737</v>
      </c>
      <c r="D752" s="225" t="s">
        <v>190</v>
      </c>
      <c r="E752" s="18" t="s">
        <v>1</v>
      </c>
      <c r="F752" s="226">
        <v>67.522999999999996</v>
      </c>
      <c r="G752" s="33"/>
      <c r="H752" s="34"/>
    </row>
    <row r="753" spans="1:8" s="2" customFormat="1" ht="16.899999999999999" customHeight="1">
      <c r="A753" s="33"/>
      <c r="B753" s="34"/>
      <c r="C753" s="227" t="s">
        <v>4768</v>
      </c>
      <c r="D753" s="33"/>
      <c r="E753" s="33"/>
      <c r="F753" s="33"/>
      <c r="G753" s="33"/>
      <c r="H753" s="34"/>
    </row>
    <row r="754" spans="1:8" s="2" customFormat="1" ht="16.899999999999999" customHeight="1">
      <c r="A754" s="33"/>
      <c r="B754" s="34"/>
      <c r="C754" s="225" t="s">
        <v>2102</v>
      </c>
      <c r="D754" s="225" t="s">
        <v>2103</v>
      </c>
      <c r="E754" s="18" t="s">
        <v>356</v>
      </c>
      <c r="F754" s="226">
        <v>67.522999999999996</v>
      </c>
      <c r="G754" s="33"/>
      <c r="H754" s="34"/>
    </row>
    <row r="755" spans="1:8" s="2" customFormat="1" ht="16.899999999999999" customHeight="1">
      <c r="A755" s="33"/>
      <c r="B755" s="34"/>
      <c r="C755" s="225" t="s">
        <v>2110</v>
      </c>
      <c r="D755" s="225" t="s">
        <v>2111</v>
      </c>
      <c r="E755" s="18" t="s">
        <v>356</v>
      </c>
      <c r="F755" s="226">
        <v>3911.8159999999998</v>
      </c>
      <c r="G755" s="33"/>
      <c r="H755" s="34"/>
    </row>
    <row r="756" spans="1:8" s="2" customFormat="1" ht="16.899999999999999" customHeight="1">
      <c r="A756" s="33"/>
      <c r="B756" s="34"/>
      <c r="C756" s="221" t="s">
        <v>1739</v>
      </c>
      <c r="D756" s="222" t="s">
        <v>1</v>
      </c>
      <c r="E756" s="223" t="s">
        <v>1</v>
      </c>
      <c r="F756" s="224">
        <v>112.55</v>
      </c>
      <c r="G756" s="33"/>
      <c r="H756" s="34"/>
    </row>
    <row r="757" spans="1:8" s="2" customFormat="1" ht="16.899999999999999" customHeight="1">
      <c r="A757" s="33"/>
      <c r="B757" s="34"/>
      <c r="C757" s="225" t="s">
        <v>1</v>
      </c>
      <c r="D757" s="225" t="s">
        <v>1983</v>
      </c>
      <c r="E757" s="18" t="s">
        <v>1</v>
      </c>
      <c r="F757" s="226">
        <v>0</v>
      </c>
      <c r="G757" s="33"/>
      <c r="H757" s="34"/>
    </row>
    <row r="758" spans="1:8" s="2" customFormat="1" ht="16.899999999999999" customHeight="1">
      <c r="A758" s="33"/>
      <c r="B758" s="34"/>
      <c r="C758" s="225" t="s">
        <v>1</v>
      </c>
      <c r="D758" s="225" t="s">
        <v>2087</v>
      </c>
      <c r="E758" s="18" t="s">
        <v>1</v>
      </c>
      <c r="F758" s="226">
        <v>98.67</v>
      </c>
      <c r="G758" s="33"/>
      <c r="H758" s="34"/>
    </row>
    <row r="759" spans="1:8" s="2" customFormat="1" ht="16.899999999999999" customHeight="1">
      <c r="A759" s="33"/>
      <c r="B759" s="34"/>
      <c r="C759" s="225" t="s">
        <v>1</v>
      </c>
      <c r="D759" s="225" t="s">
        <v>2088</v>
      </c>
      <c r="E759" s="18" t="s">
        <v>1</v>
      </c>
      <c r="F759" s="226">
        <v>13.88</v>
      </c>
      <c r="G759" s="33"/>
      <c r="H759" s="34"/>
    </row>
    <row r="760" spans="1:8" s="2" customFormat="1" ht="16.899999999999999" customHeight="1">
      <c r="A760" s="33"/>
      <c r="B760" s="34"/>
      <c r="C760" s="225" t="s">
        <v>1739</v>
      </c>
      <c r="D760" s="225" t="s">
        <v>190</v>
      </c>
      <c r="E760" s="18" t="s">
        <v>1</v>
      </c>
      <c r="F760" s="226">
        <v>112.55</v>
      </c>
      <c r="G760" s="33"/>
      <c r="H760" s="34"/>
    </row>
    <row r="761" spans="1:8" s="2" customFormat="1" ht="16.899999999999999" customHeight="1">
      <c r="A761" s="33"/>
      <c r="B761" s="34"/>
      <c r="C761" s="227" t="s">
        <v>4768</v>
      </c>
      <c r="D761" s="33"/>
      <c r="E761" s="33"/>
      <c r="F761" s="33"/>
      <c r="G761" s="33"/>
      <c r="H761" s="34"/>
    </row>
    <row r="762" spans="1:8" s="2" customFormat="1" ht="16.899999999999999" customHeight="1">
      <c r="A762" s="33"/>
      <c r="B762" s="34"/>
      <c r="C762" s="225" t="s">
        <v>2084</v>
      </c>
      <c r="D762" s="225" t="s">
        <v>2085</v>
      </c>
      <c r="E762" s="18" t="s">
        <v>356</v>
      </c>
      <c r="F762" s="226">
        <v>112.55</v>
      </c>
      <c r="G762" s="33"/>
      <c r="H762" s="34"/>
    </row>
    <row r="763" spans="1:8" s="2" customFormat="1" ht="16.899999999999999" customHeight="1">
      <c r="A763" s="33"/>
      <c r="B763" s="34"/>
      <c r="C763" s="225" t="s">
        <v>2074</v>
      </c>
      <c r="D763" s="225" t="s">
        <v>2075</v>
      </c>
      <c r="E763" s="18" t="s">
        <v>356</v>
      </c>
      <c r="F763" s="226">
        <v>95.897000000000006</v>
      </c>
      <c r="G763" s="33"/>
      <c r="H763" s="34"/>
    </row>
    <row r="764" spans="1:8" s="2" customFormat="1" ht="16.899999999999999" customHeight="1">
      <c r="A764" s="33"/>
      <c r="B764" s="34"/>
      <c r="C764" s="221" t="s">
        <v>1741</v>
      </c>
      <c r="D764" s="222" t="s">
        <v>1</v>
      </c>
      <c r="E764" s="223" t="s">
        <v>1</v>
      </c>
      <c r="F764" s="224">
        <v>39.96</v>
      </c>
      <c r="G764" s="33"/>
      <c r="H764" s="34"/>
    </row>
    <row r="765" spans="1:8" s="2" customFormat="1" ht="16.899999999999999" customHeight="1">
      <c r="A765" s="33"/>
      <c r="B765" s="34"/>
      <c r="C765" s="225" t="s">
        <v>1</v>
      </c>
      <c r="D765" s="225" t="s">
        <v>1927</v>
      </c>
      <c r="E765" s="18" t="s">
        <v>1</v>
      </c>
      <c r="F765" s="226">
        <v>0</v>
      </c>
      <c r="G765" s="33"/>
      <c r="H765" s="34"/>
    </row>
    <row r="766" spans="1:8" s="2" customFormat="1" ht="16.899999999999999" customHeight="1">
      <c r="A766" s="33"/>
      <c r="B766" s="34"/>
      <c r="C766" s="225" t="s">
        <v>1</v>
      </c>
      <c r="D766" s="225" t="s">
        <v>1928</v>
      </c>
      <c r="E766" s="18" t="s">
        <v>1</v>
      </c>
      <c r="F766" s="226">
        <v>4.8600000000000003</v>
      </c>
      <c r="G766" s="33"/>
      <c r="H766" s="34"/>
    </row>
    <row r="767" spans="1:8" s="2" customFormat="1" ht="16.899999999999999" customHeight="1">
      <c r="A767" s="33"/>
      <c r="B767" s="34"/>
      <c r="C767" s="225" t="s">
        <v>1</v>
      </c>
      <c r="D767" s="225" t="s">
        <v>1929</v>
      </c>
      <c r="E767" s="18" t="s">
        <v>1</v>
      </c>
      <c r="F767" s="226">
        <v>29.9</v>
      </c>
      <c r="G767" s="33"/>
      <c r="H767" s="34"/>
    </row>
    <row r="768" spans="1:8" s="2" customFormat="1" ht="16.899999999999999" customHeight="1">
      <c r="A768" s="33"/>
      <c r="B768" s="34"/>
      <c r="C768" s="225" t="s">
        <v>1</v>
      </c>
      <c r="D768" s="225" t="s">
        <v>1930</v>
      </c>
      <c r="E768" s="18" t="s">
        <v>1</v>
      </c>
      <c r="F768" s="226">
        <v>5.2</v>
      </c>
      <c r="G768" s="33"/>
      <c r="H768" s="34"/>
    </row>
    <row r="769" spans="1:8" s="2" customFormat="1" ht="16.899999999999999" customHeight="1">
      <c r="A769" s="33"/>
      <c r="B769" s="34"/>
      <c r="C769" s="225" t="s">
        <v>1741</v>
      </c>
      <c r="D769" s="225" t="s">
        <v>190</v>
      </c>
      <c r="E769" s="18" t="s">
        <v>1</v>
      </c>
      <c r="F769" s="226">
        <v>39.96</v>
      </c>
      <c r="G769" s="33"/>
      <c r="H769" s="34"/>
    </row>
    <row r="770" spans="1:8" s="2" customFormat="1" ht="16.899999999999999" customHeight="1">
      <c r="A770" s="33"/>
      <c r="B770" s="34"/>
      <c r="C770" s="227" t="s">
        <v>4768</v>
      </c>
      <c r="D770" s="33"/>
      <c r="E770" s="33"/>
      <c r="F770" s="33"/>
      <c r="G770" s="33"/>
      <c r="H770" s="34"/>
    </row>
    <row r="771" spans="1:8" s="2" customFormat="1" ht="16.899999999999999" customHeight="1">
      <c r="A771" s="33"/>
      <c r="B771" s="34"/>
      <c r="C771" s="225" t="s">
        <v>1924</v>
      </c>
      <c r="D771" s="225" t="s">
        <v>1925</v>
      </c>
      <c r="E771" s="18" t="s">
        <v>346</v>
      </c>
      <c r="F771" s="226">
        <v>39.96</v>
      </c>
      <c r="G771" s="33"/>
      <c r="H771" s="34"/>
    </row>
    <row r="772" spans="1:8" s="2" customFormat="1" ht="16.899999999999999" customHeight="1">
      <c r="A772" s="33"/>
      <c r="B772" s="34"/>
      <c r="C772" s="225" t="s">
        <v>1452</v>
      </c>
      <c r="D772" s="225" t="s">
        <v>1453</v>
      </c>
      <c r="E772" s="18" t="s">
        <v>294</v>
      </c>
      <c r="F772" s="226">
        <v>167.44399999999999</v>
      </c>
      <c r="G772" s="33"/>
      <c r="H772" s="34"/>
    </row>
    <row r="773" spans="1:8" s="2" customFormat="1" ht="16.899999999999999" customHeight="1">
      <c r="A773" s="33"/>
      <c r="B773" s="34"/>
      <c r="C773" s="225" t="s">
        <v>2668</v>
      </c>
      <c r="D773" s="225" t="s">
        <v>2669</v>
      </c>
      <c r="E773" s="18" t="s">
        <v>346</v>
      </c>
      <c r="F773" s="226">
        <v>89.92</v>
      </c>
      <c r="G773" s="33"/>
      <c r="H773" s="34"/>
    </row>
    <row r="774" spans="1:8" s="2" customFormat="1" ht="16.899999999999999" customHeight="1">
      <c r="A774" s="33"/>
      <c r="B774" s="34"/>
      <c r="C774" s="221" t="s">
        <v>1743</v>
      </c>
      <c r="D774" s="222" t="s">
        <v>1</v>
      </c>
      <c r="E774" s="223" t="s">
        <v>1</v>
      </c>
      <c r="F774" s="224">
        <v>618.42499999999995</v>
      </c>
      <c r="G774" s="33"/>
      <c r="H774" s="34"/>
    </row>
    <row r="775" spans="1:8" s="2" customFormat="1" ht="16.899999999999999" customHeight="1">
      <c r="A775" s="33"/>
      <c r="B775" s="34"/>
      <c r="C775" s="225" t="s">
        <v>1</v>
      </c>
      <c r="D775" s="225" t="s">
        <v>2361</v>
      </c>
      <c r="E775" s="18" t="s">
        <v>1</v>
      </c>
      <c r="F775" s="226">
        <v>0</v>
      </c>
      <c r="G775" s="33"/>
      <c r="H775" s="34"/>
    </row>
    <row r="776" spans="1:8" s="2" customFormat="1" ht="16.899999999999999" customHeight="1">
      <c r="A776" s="33"/>
      <c r="B776" s="34"/>
      <c r="C776" s="225" t="s">
        <v>1</v>
      </c>
      <c r="D776" s="225" t="s">
        <v>499</v>
      </c>
      <c r="E776" s="18" t="s">
        <v>1</v>
      </c>
      <c r="F776" s="226">
        <v>119.46599999999999</v>
      </c>
      <c r="G776" s="33"/>
      <c r="H776" s="34"/>
    </row>
    <row r="777" spans="1:8" s="2" customFormat="1" ht="16.899999999999999" customHeight="1">
      <c r="A777" s="33"/>
      <c r="B777" s="34"/>
      <c r="C777" s="225" t="s">
        <v>1</v>
      </c>
      <c r="D777" s="225" t="s">
        <v>501</v>
      </c>
      <c r="E777" s="18" t="s">
        <v>1</v>
      </c>
      <c r="F777" s="226">
        <v>247.77799999999999</v>
      </c>
      <c r="G777" s="33"/>
      <c r="H777" s="34"/>
    </row>
    <row r="778" spans="1:8" s="2" customFormat="1" ht="16.899999999999999" customHeight="1">
      <c r="A778" s="33"/>
      <c r="B778" s="34"/>
      <c r="C778" s="225" t="s">
        <v>1</v>
      </c>
      <c r="D778" s="225" t="s">
        <v>504</v>
      </c>
      <c r="E778" s="18" t="s">
        <v>1</v>
      </c>
      <c r="F778" s="226">
        <v>66.722999999999999</v>
      </c>
      <c r="G778" s="33"/>
      <c r="H778" s="34"/>
    </row>
    <row r="779" spans="1:8" s="2" customFormat="1" ht="16.899999999999999" customHeight="1">
      <c r="A779" s="33"/>
      <c r="B779" s="34"/>
      <c r="C779" s="225" t="s">
        <v>1</v>
      </c>
      <c r="D779" s="225" t="s">
        <v>506</v>
      </c>
      <c r="E779" s="18" t="s">
        <v>1</v>
      </c>
      <c r="F779" s="226">
        <v>70.906000000000006</v>
      </c>
      <c r="G779" s="33"/>
      <c r="H779" s="34"/>
    </row>
    <row r="780" spans="1:8" s="2" customFormat="1" ht="16.899999999999999" customHeight="1">
      <c r="A780" s="33"/>
      <c r="B780" s="34"/>
      <c r="C780" s="225" t="s">
        <v>1</v>
      </c>
      <c r="D780" s="225" t="s">
        <v>508</v>
      </c>
      <c r="E780" s="18" t="s">
        <v>1</v>
      </c>
      <c r="F780" s="226">
        <v>78.117000000000004</v>
      </c>
      <c r="G780" s="33"/>
      <c r="H780" s="34"/>
    </row>
    <row r="781" spans="1:8" s="2" customFormat="1" ht="16.899999999999999" customHeight="1">
      <c r="A781" s="33"/>
      <c r="B781" s="34"/>
      <c r="C781" s="225" t="s">
        <v>1</v>
      </c>
      <c r="D781" s="225" t="s">
        <v>510</v>
      </c>
      <c r="E781" s="18" t="s">
        <v>1</v>
      </c>
      <c r="F781" s="226">
        <v>35.435000000000002</v>
      </c>
      <c r="G781" s="33"/>
      <c r="H781" s="34"/>
    </row>
    <row r="782" spans="1:8" s="2" customFormat="1" ht="16.899999999999999" customHeight="1">
      <c r="A782" s="33"/>
      <c r="B782" s="34"/>
      <c r="C782" s="225" t="s">
        <v>1743</v>
      </c>
      <c r="D782" s="225" t="s">
        <v>190</v>
      </c>
      <c r="E782" s="18" t="s">
        <v>1</v>
      </c>
      <c r="F782" s="226">
        <v>618.42499999999995</v>
      </c>
      <c r="G782" s="33"/>
      <c r="H782" s="34"/>
    </row>
    <row r="783" spans="1:8" s="2" customFormat="1" ht="16.899999999999999" customHeight="1">
      <c r="A783" s="33"/>
      <c r="B783" s="34"/>
      <c r="C783" s="227" t="s">
        <v>4768</v>
      </c>
      <c r="D783" s="33"/>
      <c r="E783" s="33"/>
      <c r="F783" s="33"/>
      <c r="G783" s="33"/>
      <c r="H783" s="34"/>
    </row>
    <row r="784" spans="1:8" s="2" customFormat="1" ht="16.899999999999999" customHeight="1">
      <c r="A784" s="33"/>
      <c r="B784" s="34"/>
      <c r="C784" s="225" t="s">
        <v>2358</v>
      </c>
      <c r="D784" s="225" t="s">
        <v>2359</v>
      </c>
      <c r="E784" s="18" t="s">
        <v>356</v>
      </c>
      <c r="F784" s="226">
        <v>1236.8499999999999</v>
      </c>
      <c r="G784" s="33"/>
      <c r="H784" s="34"/>
    </row>
    <row r="785" spans="1:8" s="2" customFormat="1" ht="16.899999999999999" customHeight="1">
      <c r="A785" s="33"/>
      <c r="B785" s="34"/>
      <c r="C785" s="225" t="s">
        <v>789</v>
      </c>
      <c r="D785" s="225" t="s">
        <v>790</v>
      </c>
      <c r="E785" s="18" t="s">
        <v>294</v>
      </c>
      <c r="F785" s="226">
        <v>123.81100000000001</v>
      </c>
      <c r="G785" s="33"/>
      <c r="H785" s="34"/>
    </row>
    <row r="786" spans="1:8" s="2" customFormat="1" ht="16.899999999999999" customHeight="1">
      <c r="A786" s="33"/>
      <c r="B786" s="34"/>
      <c r="C786" s="225" t="s">
        <v>1498</v>
      </c>
      <c r="D786" s="225" t="s">
        <v>1499</v>
      </c>
      <c r="E786" s="18" t="s">
        <v>294</v>
      </c>
      <c r="F786" s="226">
        <v>2045.6030000000001</v>
      </c>
      <c r="G786" s="33"/>
      <c r="H786" s="34"/>
    </row>
    <row r="787" spans="1:8" s="2" customFormat="1" ht="16.899999999999999" customHeight="1">
      <c r="A787" s="33"/>
      <c r="B787" s="34"/>
      <c r="C787" s="221" t="s">
        <v>492</v>
      </c>
      <c r="D787" s="222" t="s">
        <v>1</v>
      </c>
      <c r="E787" s="223" t="s">
        <v>1</v>
      </c>
      <c r="F787" s="224">
        <v>0.35899999999999999</v>
      </c>
      <c r="G787" s="33"/>
      <c r="H787" s="34"/>
    </row>
    <row r="788" spans="1:8" s="2" customFormat="1" ht="16.899999999999999" customHeight="1">
      <c r="A788" s="33"/>
      <c r="B788" s="34"/>
      <c r="C788" s="225" t="s">
        <v>1</v>
      </c>
      <c r="D788" s="225" t="s">
        <v>384</v>
      </c>
      <c r="E788" s="18" t="s">
        <v>1</v>
      </c>
      <c r="F788" s="226">
        <v>0</v>
      </c>
      <c r="G788" s="33"/>
      <c r="H788" s="34"/>
    </row>
    <row r="789" spans="1:8" s="2" customFormat="1" ht="16.899999999999999" customHeight="1">
      <c r="A789" s="33"/>
      <c r="B789" s="34"/>
      <c r="C789" s="225" t="s">
        <v>1</v>
      </c>
      <c r="D789" s="225" t="s">
        <v>1818</v>
      </c>
      <c r="E789" s="18" t="s">
        <v>1</v>
      </c>
      <c r="F789" s="226">
        <v>0.32800000000000001</v>
      </c>
      <c r="G789" s="33"/>
      <c r="H789" s="34"/>
    </row>
    <row r="790" spans="1:8" s="2" customFormat="1" ht="16.899999999999999" customHeight="1">
      <c r="A790" s="33"/>
      <c r="B790" s="34"/>
      <c r="C790" s="225" t="s">
        <v>1</v>
      </c>
      <c r="D790" s="225" t="s">
        <v>1819</v>
      </c>
      <c r="E790" s="18" t="s">
        <v>1</v>
      </c>
      <c r="F790" s="226">
        <v>3.1E-2</v>
      </c>
      <c r="G790" s="33"/>
      <c r="H790" s="34"/>
    </row>
    <row r="791" spans="1:8" s="2" customFormat="1" ht="16.899999999999999" customHeight="1">
      <c r="A791" s="33"/>
      <c r="B791" s="34"/>
      <c r="C791" s="225" t="s">
        <v>492</v>
      </c>
      <c r="D791" s="225" t="s">
        <v>190</v>
      </c>
      <c r="E791" s="18" t="s">
        <v>1</v>
      </c>
      <c r="F791" s="226">
        <v>0.35899999999999999</v>
      </c>
      <c r="G791" s="33"/>
      <c r="H791" s="34"/>
    </row>
    <row r="792" spans="1:8" s="2" customFormat="1" ht="16.899999999999999" customHeight="1">
      <c r="A792" s="33"/>
      <c r="B792" s="34"/>
      <c r="C792" s="227" t="s">
        <v>4768</v>
      </c>
      <c r="D792" s="33"/>
      <c r="E792" s="33"/>
      <c r="F792" s="33"/>
      <c r="G792" s="33"/>
      <c r="H792" s="34"/>
    </row>
    <row r="793" spans="1:8" s="2" customFormat="1" ht="16.899999999999999" customHeight="1">
      <c r="A793" s="33"/>
      <c r="B793" s="34"/>
      <c r="C793" s="225" t="s">
        <v>370</v>
      </c>
      <c r="D793" s="225" t="s">
        <v>371</v>
      </c>
      <c r="E793" s="18" t="s">
        <v>372</v>
      </c>
      <c r="F793" s="226">
        <v>0.35899999999999999</v>
      </c>
      <c r="G793" s="33"/>
      <c r="H793" s="34"/>
    </row>
    <row r="794" spans="1:8" s="2" customFormat="1" ht="16.899999999999999" customHeight="1">
      <c r="A794" s="33"/>
      <c r="B794" s="34"/>
      <c r="C794" s="225" t="s">
        <v>370</v>
      </c>
      <c r="D794" s="225" t="s">
        <v>371</v>
      </c>
      <c r="E794" s="18" t="s">
        <v>372</v>
      </c>
      <c r="F794" s="226">
        <v>326.71199999999999</v>
      </c>
      <c r="G794" s="33"/>
      <c r="H794" s="34"/>
    </row>
    <row r="795" spans="1:8" s="2" customFormat="1" ht="16.899999999999999" customHeight="1">
      <c r="A795" s="33"/>
      <c r="B795" s="34"/>
      <c r="C795" s="221" t="s">
        <v>335</v>
      </c>
      <c r="D795" s="222" t="s">
        <v>1</v>
      </c>
      <c r="E795" s="223" t="s">
        <v>1</v>
      </c>
      <c r="F795" s="224">
        <v>74.709999999999994</v>
      </c>
      <c r="G795" s="33"/>
      <c r="H795" s="34"/>
    </row>
    <row r="796" spans="1:8" s="2" customFormat="1" ht="16.899999999999999" customHeight="1">
      <c r="A796" s="33"/>
      <c r="B796" s="34"/>
      <c r="C796" s="225" t="s">
        <v>1</v>
      </c>
      <c r="D796" s="225" t="s">
        <v>2239</v>
      </c>
      <c r="E796" s="18" t="s">
        <v>1</v>
      </c>
      <c r="F796" s="226">
        <v>0</v>
      </c>
      <c r="G796" s="33"/>
      <c r="H796" s="34"/>
    </row>
    <row r="797" spans="1:8" s="2" customFormat="1" ht="16.899999999999999" customHeight="1">
      <c r="A797" s="33"/>
      <c r="B797" s="34"/>
      <c r="C797" s="225" t="s">
        <v>1</v>
      </c>
      <c r="D797" s="225" t="s">
        <v>2240</v>
      </c>
      <c r="E797" s="18" t="s">
        <v>1</v>
      </c>
      <c r="F797" s="226">
        <v>74.709999999999994</v>
      </c>
      <c r="G797" s="33"/>
      <c r="H797" s="34"/>
    </row>
    <row r="798" spans="1:8" s="2" customFormat="1" ht="16.899999999999999" customHeight="1">
      <c r="A798" s="33"/>
      <c r="B798" s="34"/>
      <c r="C798" s="225" t="s">
        <v>335</v>
      </c>
      <c r="D798" s="225" t="s">
        <v>617</v>
      </c>
      <c r="E798" s="18" t="s">
        <v>1</v>
      </c>
      <c r="F798" s="226">
        <v>74.709999999999994</v>
      </c>
      <c r="G798" s="33"/>
      <c r="H798" s="34"/>
    </row>
    <row r="799" spans="1:8" s="2" customFormat="1" ht="16.899999999999999" customHeight="1">
      <c r="A799" s="33"/>
      <c r="B799" s="34"/>
      <c r="C799" s="227" t="s">
        <v>4768</v>
      </c>
      <c r="D799" s="33"/>
      <c r="E799" s="33"/>
      <c r="F799" s="33"/>
      <c r="G799" s="33"/>
      <c r="H799" s="34"/>
    </row>
    <row r="800" spans="1:8" s="2" customFormat="1" ht="22.5">
      <c r="A800" s="33"/>
      <c r="B800" s="34"/>
      <c r="C800" s="225" t="s">
        <v>420</v>
      </c>
      <c r="D800" s="225" t="s">
        <v>421</v>
      </c>
      <c r="E800" s="18" t="s">
        <v>356</v>
      </c>
      <c r="F800" s="226">
        <v>74.709999999999994</v>
      </c>
      <c r="G800" s="33"/>
      <c r="H800" s="34"/>
    </row>
    <row r="801" spans="1:8" s="2" customFormat="1" ht="22.5">
      <c r="A801" s="33"/>
      <c r="B801" s="34"/>
      <c r="C801" s="225" t="s">
        <v>425</v>
      </c>
      <c r="D801" s="225" t="s">
        <v>1343</v>
      </c>
      <c r="E801" s="18" t="s">
        <v>356</v>
      </c>
      <c r="F801" s="226">
        <v>74.709999999999994</v>
      </c>
      <c r="G801" s="33"/>
      <c r="H801" s="34"/>
    </row>
    <row r="802" spans="1:8" s="2" customFormat="1" ht="16.899999999999999" customHeight="1">
      <c r="A802" s="33"/>
      <c r="B802" s="34"/>
      <c r="C802" s="221" t="s">
        <v>1747</v>
      </c>
      <c r="D802" s="222" t="s">
        <v>1</v>
      </c>
      <c r="E802" s="223" t="s">
        <v>1</v>
      </c>
      <c r="F802" s="224">
        <v>8</v>
      </c>
      <c r="G802" s="33"/>
      <c r="H802" s="34"/>
    </row>
    <row r="803" spans="1:8" s="2" customFormat="1" ht="16.899999999999999" customHeight="1">
      <c r="A803" s="33"/>
      <c r="B803" s="34"/>
      <c r="C803" s="225" t="s">
        <v>1747</v>
      </c>
      <c r="D803" s="225" t="s">
        <v>1837</v>
      </c>
      <c r="E803" s="18" t="s">
        <v>1</v>
      </c>
      <c r="F803" s="226">
        <v>8</v>
      </c>
      <c r="G803" s="33"/>
      <c r="H803" s="34"/>
    </row>
    <row r="804" spans="1:8" s="2" customFormat="1" ht="16.899999999999999" customHeight="1">
      <c r="A804" s="33"/>
      <c r="B804" s="34"/>
      <c r="C804" s="227" t="s">
        <v>4768</v>
      </c>
      <c r="D804" s="33"/>
      <c r="E804" s="33"/>
      <c r="F804" s="33"/>
      <c r="G804" s="33"/>
      <c r="H804" s="34"/>
    </row>
    <row r="805" spans="1:8" s="2" customFormat="1" ht="16.899999999999999" customHeight="1">
      <c r="A805" s="33"/>
      <c r="B805" s="34"/>
      <c r="C805" s="225" t="s">
        <v>1828</v>
      </c>
      <c r="D805" s="225" t="s">
        <v>1829</v>
      </c>
      <c r="E805" s="18" t="s">
        <v>356</v>
      </c>
      <c r="F805" s="226">
        <v>119.46599999999999</v>
      </c>
      <c r="G805" s="33"/>
      <c r="H805" s="34"/>
    </row>
    <row r="806" spans="1:8" s="2" customFormat="1" ht="22.5">
      <c r="A806" s="33"/>
      <c r="B806" s="34"/>
      <c r="C806" s="225" t="s">
        <v>1957</v>
      </c>
      <c r="D806" s="225" t="s">
        <v>1958</v>
      </c>
      <c r="E806" s="18" t="s">
        <v>294</v>
      </c>
      <c r="F806" s="226">
        <v>119.18</v>
      </c>
      <c r="G806" s="33"/>
      <c r="H806" s="34"/>
    </row>
    <row r="807" spans="1:8" s="2" customFormat="1" ht="22.5">
      <c r="A807" s="33"/>
      <c r="B807" s="34"/>
      <c r="C807" s="225" t="s">
        <v>2042</v>
      </c>
      <c r="D807" s="225" t="s">
        <v>2043</v>
      </c>
      <c r="E807" s="18" t="s">
        <v>294</v>
      </c>
      <c r="F807" s="226">
        <v>0.88300000000000001</v>
      </c>
      <c r="G807" s="33"/>
      <c r="H807" s="34"/>
    </row>
    <row r="808" spans="1:8" s="2" customFormat="1" ht="16.899999999999999" customHeight="1">
      <c r="A808" s="33"/>
      <c r="B808" s="34"/>
      <c r="C808" s="221" t="s">
        <v>1748</v>
      </c>
      <c r="D808" s="222" t="s">
        <v>1</v>
      </c>
      <c r="E808" s="223" t="s">
        <v>1</v>
      </c>
      <c r="F808" s="224">
        <v>1.96</v>
      </c>
      <c r="G808" s="33"/>
      <c r="H808" s="34"/>
    </row>
    <row r="809" spans="1:8" s="2" customFormat="1" ht="16.899999999999999" customHeight="1">
      <c r="A809" s="33"/>
      <c r="B809" s="34"/>
      <c r="C809" s="225" t="s">
        <v>1748</v>
      </c>
      <c r="D809" s="225" t="s">
        <v>1856</v>
      </c>
      <c r="E809" s="18" t="s">
        <v>1</v>
      </c>
      <c r="F809" s="226">
        <v>1.96</v>
      </c>
      <c r="G809" s="33"/>
      <c r="H809" s="34"/>
    </row>
    <row r="810" spans="1:8" s="2" customFormat="1" ht="16.899999999999999" customHeight="1">
      <c r="A810" s="33"/>
      <c r="B810" s="34"/>
      <c r="C810" s="227" t="s">
        <v>4768</v>
      </c>
      <c r="D810" s="33"/>
      <c r="E810" s="33"/>
      <c r="F810" s="33"/>
      <c r="G810" s="33"/>
      <c r="H810" s="34"/>
    </row>
    <row r="811" spans="1:8" s="2" customFormat="1" ht="16.899999999999999" customHeight="1">
      <c r="A811" s="33"/>
      <c r="B811" s="34"/>
      <c r="C811" s="225" t="s">
        <v>633</v>
      </c>
      <c r="D811" s="225" t="s">
        <v>634</v>
      </c>
      <c r="E811" s="18" t="s">
        <v>356</v>
      </c>
      <c r="F811" s="226">
        <v>314.50099999999998</v>
      </c>
      <c r="G811" s="33"/>
      <c r="H811" s="34"/>
    </row>
    <row r="812" spans="1:8" s="2" customFormat="1" ht="22.5">
      <c r="A812" s="33"/>
      <c r="B812" s="34"/>
      <c r="C812" s="225" t="s">
        <v>1957</v>
      </c>
      <c r="D812" s="225" t="s">
        <v>1958</v>
      </c>
      <c r="E812" s="18" t="s">
        <v>294</v>
      </c>
      <c r="F812" s="226">
        <v>119.18</v>
      </c>
      <c r="G812" s="33"/>
      <c r="H812" s="34"/>
    </row>
    <row r="813" spans="1:8" s="2" customFormat="1" ht="22.5">
      <c r="A813" s="33"/>
      <c r="B813" s="34"/>
      <c r="C813" s="225" t="s">
        <v>2042</v>
      </c>
      <c r="D813" s="225" t="s">
        <v>2043</v>
      </c>
      <c r="E813" s="18" t="s">
        <v>294</v>
      </c>
      <c r="F813" s="226">
        <v>0.88300000000000001</v>
      </c>
      <c r="G813" s="33"/>
      <c r="H813" s="34"/>
    </row>
    <row r="814" spans="1:8" s="2" customFormat="1" ht="16.899999999999999" customHeight="1">
      <c r="A814" s="33"/>
      <c r="B814" s="34"/>
      <c r="C814" s="221" t="s">
        <v>1750</v>
      </c>
      <c r="D814" s="222" t="s">
        <v>1</v>
      </c>
      <c r="E814" s="223" t="s">
        <v>1</v>
      </c>
      <c r="F814" s="224">
        <v>6</v>
      </c>
      <c r="G814" s="33"/>
      <c r="H814" s="34"/>
    </row>
    <row r="815" spans="1:8" s="2" customFormat="1" ht="16.899999999999999" customHeight="1">
      <c r="A815" s="33"/>
      <c r="B815" s="34"/>
      <c r="C815" s="225" t="s">
        <v>1750</v>
      </c>
      <c r="D815" s="225" t="s">
        <v>1877</v>
      </c>
      <c r="E815" s="18" t="s">
        <v>1</v>
      </c>
      <c r="F815" s="226">
        <v>6</v>
      </c>
      <c r="G815" s="33"/>
      <c r="H815" s="34"/>
    </row>
    <row r="816" spans="1:8" s="2" customFormat="1" ht="16.899999999999999" customHeight="1">
      <c r="A816" s="33"/>
      <c r="B816" s="34"/>
      <c r="C816" s="227" t="s">
        <v>4768</v>
      </c>
      <c r="D816" s="33"/>
      <c r="E816" s="33"/>
      <c r="F816" s="33"/>
      <c r="G816" s="33"/>
      <c r="H816" s="34"/>
    </row>
    <row r="817" spans="1:8" s="2" customFormat="1" ht="16.899999999999999" customHeight="1">
      <c r="A817" s="33"/>
      <c r="B817" s="34"/>
      <c r="C817" s="225" t="s">
        <v>643</v>
      </c>
      <c r="D817" s="225" t="s">
        <v>644</v>
      </c>
      <c r="E817" s="18" t="s">
        <v>356</v>
      </c>
      <c r="F817" s="226">
        <v>78.117000000000004</v>
      </c>
      <c r="G817" s="33"/>
      <c r="H817" s="34"/>
    </row>
    <row r="818" spans="1:8" s="2" customFormat="1" ht="22.5">
      <c r="A818" s="33"/>
      <c r="B818" s="34"/>
      <c r="C818" s="225" t="s">
        <v>1957</v>
      </c>
      <c r="D818" s="225" t="s">
        <v>1958</v>
      </c>
      <c r="E818" s="18" t="s">
        <v>294</v>
      </c>
      <c r="F818" s="226">
        <v>119.18</v>
      </c>
      <c r="G818" s="33"/>
      <c r="H818" s="34"/>
    </row>
    <row r="819" spans="1:8" s="2" customFormat="1" ht="22.5">
      <c r="A819" s="33"/>
      <c r="B819" s="34"/>
      <c r="C819" s="225" t="s">
        <v>2042</v>
      </c>
      <c r="D819" s="225" t="s">
        <v>2043</v>
      </c>
      <c r="E819" s="18" t="s">
        <v>294</v>
      </c>
      <c r="F819" s="226">
        <v>0.88300000000000001</v>
      </c>
      <c r="G819" s="33"/>
      <c r="H819" s="34"/>
    </row>
    <row r="820" spans="1:8" s="2" customFormat="1" ht="16.899999999999999" customHeight="1">
      <c r="A820" s="33"/>
      <c r="B820" s="34"/>
      <c r="C820" s="221" t="s">
        <v>499</v>
      </c>
      <c r="D820" s="222" t="s">
        <v>1</v>
      </c>
      <c r="E820" s="223" t="s">
        <v>1</v>
      </c>
      <c r="F820" s="224">
        <v>119.46599999999999</v>
      </c>
      <c r="G820" s="33"/>
      <c r="H820" s="34"/>
    </row>
    <row r="821" spans="1:8" s="2" customFormat="1" ht="16.899999999999999" customHeight="1">
      <c r="A821" s="33"/>
      <c r="B821" s="34"/>
      <c r="C821" s="225" t="s">
        <v>1</v>
      </c>
      <c r="D821" s="225" t="s">
        <v>626</v>
      </c>
      <c r="E821" s="18" t="s">
        <v>1</v>
      </c>
      <c r="F821" s="226">
        <v>0</v>
      </c>
      <c r="G821" s="33"/>
      <c r="H821" s="34"/>
    </row>
    <row r="822" spans="1:8" s="2" customFormat="1" ht="16.899999999999999" customHeight="1">
      <c r="A822" s="33"/>
      <c r="B822" s="34"/>
      <c r="C822" s="225" t="s">
        <v>1</v>
      </c>
      <c r="D822" s="225" t="s">
        <v>1796</v>
      </c>
      <c r="E822" s="18" t="s">
        <v>1</v>
      </c>
      <c r="F822" s="226">
        <v>0</v>
      </c>
      <c r="G822" s="33"/>
      <c r="H822" s="34"/>
    </row>
    <row r="823" spans="1:8" s="2" customFormat="1" ht="16.899999999999999" customHeight="1">
      <c r="A823" s="33"/>
      <c r="B823" s="34"/>
      <c r="C823" s="225" t="s">
        <v>1</v>
      </c>
      <c r="D823" s="225" t="s">
        <v>1831</v>
      </c>
      <c r="E823" s="18" t="s">
        <v>1</v>
      </c>
      <c r="F823" s="226">
        <v>64.67</v>
      </c>
      <c r="G823" s="33"/>
      <c r="H823" s="34"/>
    </row>
    <row r="824" spans="1:8" s="2" customFormat="1" ht="16.899999999999999" customHeight="1">
      <c r="A824" s="33"/>
      <c r="B824" s="34"/>
      <c r="C824" s="225" t="s">
        <v>1</v>
      </c>
      <c r="D824" s="225" t="s">
        <v>1832</v>
      </c>
      <c r="E824" s="18" t="s">
        <v>1</v>
      </c>
      <c r="F824" s="226">
        <v>6.3780000000000001</v>
      </c>
      <c r="G824" s="33"/>
      <c r="H824" s="34"/>
    </row>
    <row r="825" spans="1:8" s="2" customFormat="1" ht="16.899999999999999" customHeight="1">
      <c r="A825" s="33"/>
      <c r="B825" s="34"/>
      <c r="C825" s="225" t="s">
        <v>1</v>
      </c>
      <c r="D825" s="225" t="s">
        <v>1833</v>
      </c>
      <c r="E825" s="18" t="s">
        <v>1</v>
      </c>
      <c r="F825" s="226">
        <v>0</v>
      </c>
      <c r="G825" s="33"/>
      <c r="H825" s="34"/>
    </row>
    <row r="826" spans="1:8" s="2" customFormat="1" ht="16.899999999999999" customHeight="1">
      <c r="A826" s="33"/>
      <c r="B826" s="34"/>
      <c r="C826" s="225" t="s">
        <v>1</v>
      </c>
      <c r="D826" s="225" t="s">
        <v>1834</v>
      </c>
      <c r="E826" s="18" t="s">
        <v>1</v>
      </c>
      <c r="F826" s="226">
        <v>24.128</v>
      </c>
      <c r="G826" s="33"/>
      <c r="H826" s="34"/>
    </row>
    <row r="827" spans="1:8" s="2" customFormat="1" ht="16.899999999999999" customHeight="1">
      <c r="A827" s="33"/>
      <c r="B827" s="34"/>
      <c r="C827" s="225" t="s">
        <v>1</v>
      </c>
      <c r="D827" s="225" t="s">
        <v>1835</v>
      </c>
      <c r="E827" s="18" t="s">
        <v>1</v>
      </c>
      <c r="F827" s="226">
        <v>7.29</v>
      </c>
      <c r="G827" s="33"/>
      <c r="H827" s="34"/>
    </row>
    <row r="828" spans="1:8" s="2" customFormat="1" ht="16.899999999999999" customHeight="1">
      <c r="A828" s="33"/>
      <c r="B828" s="34"/>
      <c r="C828" s="225" t="s">
        <v>1</v>
      </c>
      <c r="D828" s="225" t="s">
        <v>1836</v>
      </c>
      <c r="E828" s="18" t="s">
        <v>1</v>
      </c>
      <c r="F828" s="226">
        <v>9</v>
      </c>
      <c r="G828" s="33"/>
      <c r="H828" s="34"/>
    </row>
    <row r="829" spans="1:8" s="2" customFormat="1" ht="16.899999999999999" customHeight="1">
      <c r="A829" s="33"/>
      <c r="B829" s="34"/>
      <c r="C829" s="225" t="s">
        <v>1747</v>
      </c>
      <c r="D829" s="225" t="s">
        <v>1837</v>
      </c>
      <c r="E829" s="18" t="s">
        <v>1</v>
      </c>
      <c r="F829" s="226">
        <v>8</v>
      </c>
      <c r="G829" s="33"/>
      <c r="H829" s="34"/>
    </row>
    <row r="830" spans="1:8" s="2" customFormat="1" ht="16.899999999999999" customHeight="1">
      <c r="A830" s="33"/>
      <c r="B830" s="34"/>
      <c r="C830" s="225" t="s">
        <v>499</v>
      </c>
      <c r="D830" s="225" t="s">
        <v>617</v>
      </c>
      <c r="E830" s="18" t="s">
        <v>1</v>
      </c>
      <c r="F830" s="226">
        <v>119.46599999999999</v>
      </c>
      <c r="G830" s="33"/>
      <c r="H830" s="34"/>
    </row>
    <row r="831" spans="1:8" s="2" customFormat="1" ht="16.899999999999999" customHeight="1">
      <c r="A831" s="33"/>
      <c r="B831" s="34"/>
      <c r="C831" s="227" t="s">
        <v>4768</v>
      </c>
      <c r="D831" s="33"/>
      <c r="E831" s="33"/>
      <c r="F831" s="33"/>
      <c r="G831" s="33"/>
      <c r="H831" s="34"/>
    </row>
    <row r="832" spans="1:8" s="2" customFormat="1" ht="16.899999999999999" customHeight="1">
      <c r="A832" s="33"/>
      <c r="B832" s="34"/>
      <c r="C832" s="225" t="s">
        <v>1828</v>
      </c>
      <c r="D832" s="225" t="s">
        <v>1829</v>
      </c>
      <c r="E832" s="18" t="s">
        <v>356</v>
      </c>
      <c r="F832" s="226">
        <v>119.46599999999999</v>
      </c>
      <c r="G832" s="33"/>
      <c r="H832" s="34"/>
    </row>
    <row r="833" spans="1:8" s="2" customFormat="1" ht="16.899999999999999" customHeight="1">
      <c r="A833" s="33"/>
      <c r="B833" s="34"/>
      <c r="C833" s="225" t="s">
        <v>571</v>
      </c>
      <c r="D833" s="225" t="s">
        <v>572</v>
      </c>
      <c r="E833" s="18" t="s">
        <v>356</v>
      </c>
      <c r="F833" s="226">
        <v>433.96699999999998</v>
      </c>
      <c r="G833" s="33"/>
      <c r="H833" s="34"/>
    </row>
    <row r="834" spans="1:8" s="2" customFormat="1" ht="16.899999999999999" customHeight="1">
      <c r="A834" s="33"/>
      <c r="B834" s="34"/>
      <c r="C834" s="225" t="s">
        <v>596</v>
      </c>
      <c r="D834" s="225" t="s">
        <v>597</v>
      </c>
      <c r="E834" s="18" t="s">
        <v>356</v>
      </c>
      <c r="F834" s="226">
        <v>227.91300000000001</v>
      </c>
      <c r="G834" s="33"/>
      <c r="H834" s="34"/>
    </row>
    <row r="835" spans="1:8" s="2" customFormat="1" ht="22.5">
      <c r="A835" s="33"/>
      <c r="B835" s="34"/>
      <c r="C835" s="225" t="s">
        <v>1957</v>
      </c>
      <c r="D835" s="225" t="s">
        <v>1958</v>
      </c>
      <c r="E835" s="18" t="s">
        <v>294</v>
      </c>
      <c r="F835" s="226">
        <v>119.18</v>
      </c>
      <c r="G835" s="33"/>
      <c r="H835" s="34"/>
    </row>
    <row r="836" spans="1:8" s="2" customFormat="1" ht="16.899999999999999" customHeight="1">
      <c r="A836" s="33"/>
      <c r="B836" s="34"/>
      <c r="C836" s="225" t="s">
        <v>2358</v>
      </c>
      <c r="D836" s="225" t="s">
        <v>2359</v>
      </c>
      <c r="E836" s="18" t="s">
        <v>356</v>
      </c>
      <c r="F836" s="226">
        <v>1236.8499999999999</v>
      </c>
      <c r="G836" s="33"/>
      <c r="H836" s="34"/>
    </row>
    <row r="837" spans="1:8" s="2" customFormat="1" ht="16.899999999999999" customHeight="1">
      <c r="A837" s="33"/>
      <c r="B837" s="34"/>
      <c r="C837" s="221" t="s">
        <v>501</v>
      </c>
      <c r="D837" s="222" t="s">
        <v>1</v>
      </c>
      <c r="E837" s="223" t="s">
        <v>1</v>
      </c>
      <c r="F837" s="224">
        <v>247.77799999999999</v>
      </c>
      <c r="G837" s="33"/>
      <c r="H837" s="34"/>
    </row>
    <row r="838" spans="1:8" s="2" customFormat="1" ht="16.899999999999999" customHeight="1">
      <c r="A838" s="33"/>
      <c r="B838" s="34"/>
      <c r="C838" s="225" t="s">
        <v>1</v>
      </c>
      <c r="D838" s="225" t="s">
        <v>636</v>
      </c>
      <c r="E838" s="18" t="s">
        <v>1</v>
      </c>
      <c r="F838" s="226">
        <v>0</v>
      </c>
      <c r="G838" s="33"/>
      <c r="H838" s="34"/>
    </row>
    <row r="839" spans="1:8" s="2" customFormat="1" ht="16.899999999999999" customHeight="1">
      <c r="A839" s="33"/>
      <c r="B839" s="34"/>
      <c r="C839" s="225" t="s">
        <v>1</v>
      </c>
      <c r="D839" s="225" t="s">
        <v>1796</v>
      </c>
      <c r="E839" s="18" t="s">
        <v>1</v>
      </c>
      <c r="F839" s="226">
        <v>0</v>
      </c>
      <c r="G839" s="33"/>
      <c r="H839" s="34"/>
    </row>
    <row r="840" spans="1:8" s="2" customFormat="1" ht="16.899999999999999" customHeight="1">
      <c r="A840" s="33"/>
      <c r="B840" s="34"/>
      <c r="C840" s="225" t="s">
        <v>1</v>
      </c>
      <c r="D840" s="225" t="s">
        <v>1847</v>
      </c>
      <c r="E840" s="18" t="s">
        <v>1</v>
      </c>
      <c r="F840" s="226">
        <v>134.11600000000001</v>
      </c>
      <c r="G840" s="33"/>
      <c r="H840" s="34"/>
    </row>
    <row r="841" spans="1:8" s="2" customFormat="1" ht="16.899999999999999" customHeight="1">
      <c r="A841" s="33"/>
      <c r="B841" s="34"/>
      <c r="C841" s="225" t="s">
        <v>1</v>
      </c>
      <c r="D841" s="225" t="s">
        <v>1848</v>
      </c>
      <c r="E841" s="18" t="s">
        <v>1</v>
      </c>
      <c r="F841" s="226">
        <v>16.82</v>
      </c>
      <c r="G841" s="33"/>
      <c r="H841" s="34"/>
    </row>
    <row r="842" spans="1:8" s="2" customFormat="1" ht="16.899999999999999" customHeight="1">
      <c r="A842" s="33"/>
      <c r="B842" s="34"/>
      <c r="C842" s="225" t="s">
        <v>1</v>
      </c>
      <c r="D842" s="225" t="s">
        <v>1849</v>
      </c>
      <c r="E842" s="18" t="s">
        <v>1</v>
      </c>
      <c r="F842" s="226">
        <v>3.1890000000000001</v>
      </c>
      <c r="G842" s="33"/>
      <c r="H842" s="34"/>
    </row>
    <row r="843" spans="1:8" s="2" customFormat="1" ht="16.899999999999999" customHeight="1">
      <c r="A843" s="33"/>
      <c r="B843" s="34"/>
      <c r="C843" s="225" t="s">
        <v>1</v>
      </c>
      <c r="D843" s="225" t="s">
        <v>1850</v>
      </c>
      <c r="E843" s="18" t="s">
        <v>1</v>
      </c>
      <c r="F843" s="226">
        <v>80.938000000000002</v>
      </c>
      <c r="G843" s="33"/>
      <c r="H843" s="34"/>
    </row>
    <row r="844" spans="1:8" s="2" customFormat="1" ht="16.899999999999999" customHeight="1">
      <c r="A844" s="33"/>
      <c r="B844" s="34"/>
      <c r="C844" s="225" t="s">
        <v>1</v>
      </c>
      <c r="D844" s="225" t="s">
        <v>1849</v>
      </c>
      <c r="E844" s="18" t="s">
        <v>1</v>
      </c>
      <c r="F844" s="226">
        <v>3.1890000000000001</v>
      </c>
      <c r="G844" s="33"/>
      <c r="H844" s="34"/>
    </row>
    <row r="845" spans="1:8" s="2" customFormat="1" ht="16.899999999999999" customHeight="1">
      <c r="A845" s="33"/>
      <c r="B845" s="34"/>
      <c r="C845" s="225" t="s">
        <v>1</v>
      </c>
      <c r="D845" s="225" t="s">
        <v>1851</v>
      </c>
      <c r="E845" s="18" t="s">
        <v>1</v>
      </c>
      <c r="F845" s="226">
        <v>7.29</v>
      </c>
      <c r="G845" s="33"/>
      <c r="H845" s="34"/>
    </row>
    <row r="846" spans="1:8" s="2" customFormat="1" ht="16.899999999999999" customHeight="1">
      <c r="A846" s="33"/>
      <c r="B846" s="34"/>
      <c r="C846" s="225" t="s">
        <v>1</v>
      </c>
      <c r="D846" s="225" t="s">
        <v>1852</v>
      </c>
      <c r="E846" s="18" t="s">
        <v>1</v>
      </c>
      <c r="F846" s="226">
        <v>0</v>
      </c>
      <c r="G846" s="33"/>
      <c r="H846" s="34"/>
    </row>
    <row r="847" spans="1:8" s="2" customFormat="1" ht="16.899999999999999" customHeight="1">
      <c r="A847" s="33"/>
      <c r="B847" s="34"/>
      <c r="C847" s="225" t="s">
        <v>1</v>
      </c>
      <c r="D847" s="225" t="s">
        <v>1853</v>
      </c>
      <c r="E847" s="18" t="s">
        <v>1</v>
      </c>
      <c r="F847" s="226">
        <v>2.2360000000000002</v>
      </c>
      <c r="G847" s="33"/>
      <c r="H847" s="34"/>
    </row>
    <row r="848" spans="1:8" s="2" customFormat="1" ht="16.899999999999999" customHeight="1">
      <c r="A848" s="33"/>
      <c r="B848" s="34"/>
      <c r="C848" s="225" t="s">
        <v>501</v>
      </c>
      <c r="D848" s="225" t="s">
        <v>617</v>
      </c>
      <c r="E848" s="18" t="s">
        <v>1</v>
      </c>
      <c r="F848" s="226">
        <v>247.77799999999999</v>
      </c>
      <c r="G848" s="33"/>
      <c r="H848" s="34"/>
    </row>
    <row r="849" spans="1:8" s="2" customFormat="1" ht="16.899999999999999" customHeight="1">
      <c r="A849" s="33"/>
      <c r="B849" s="34"/>
      <c r="C849" s="227" t="s">
        <v>4768</v>
      </c>
      <c r="D849" s="33"/>
      <c r="E849" s="33"/>
      <c r="F849" s="33"/>
      <c r="G849" s="33"/>
      <c r="H849" s="34"/>
    </row>
    <row r="850" spans="1:8" s="2" customFormat="1" ht="16.899999999999999" customHeight="1">
      <c r="A850" s="33"/>
      <c r="B850" s="34"/>
      <c r="C850" s="225" t="s">
        <v>633</v>
      </c>
      <c r="D850" s="225" t="s">
        <v>634</v>
      </c>
      <c r="E850" s="18" t="s">
        <v>356</v>
      </c>
      <c r="F850" s="226">
        <v>314.50099999999998</v>
      </c>
      <c r="G850" s="33"/>
      <c r="H850" s="34"/>
    </row>
    <row r="851" spans="1:8" s="2" customFormat="1" ht="16.899999999999999" customHeight="1">
      <c r="A851" s="33"/>
      <c r="B851" s="34"/>
      <c r="C851" s="225" t="s">
        <v>571</v>
      </c>
      <c r="D851" s="225" t="s">
        <v>572</v>
      </c>
      <c r="E851" s="18" t="s">
        <v>356</v>
      </c>
      <c r="F851" s="226">
        <v>433.96699999999998</v>
      </c>
      <c r="G851" s="33"/>
      <c r="H851" s="34"/>
    </row>
    <row r="852" spans="1:8" s="2" customFormat="1" ht="22.5">
      <c r="A852" s="33"/>
      <c r="B852" s="34"/>
      <c r="C852" s="225" t="s">
        <v>1957</v>
      </c>
      <c r="D852" s="225" t="s">
        <v>1958</v>
      </c>
      <c r="E852" s="18" t="s">
        <v>294</v>
      </c>
      <c r="F852" s="226">
        <v>119.18</v>
      </c>
      <c r="G852" s="33"/>
      <c r="H852" s="34"/>
    </row>
    <row r="853" spans="1:8" s="2" customFormat="1" ht="16.899999999999999" customHeight="1">
      <c r="A853" s="33"/>
      <c r="B853" s="34"/>
      <c r="C853" s="225" t="s">
        <v>2358</v>
      </c>
      <c r="D853" s="225" t="s">
        <v>2359</v>
      </c>
      <c r="E853" s="18" t="s">
        <v>356</v>
      </c>
      <c r="F853" s="226">
        <v>1236.8499999999999</v>
      </c>
      <c r="G853" s="33"/>
      <c r="H853" s="34"/>
    </row>
    <row r="854" spans="1:8" s="2" customFormat="1" ht="16.899999999999999" customHeight="1">
      <c r="A854" s="33"/>
      <c r="B854" s="34"/>
      <c r="C854" s="221" t="s">
        <v>504</v>
      </c>
      <c r="D854" s="222" t="s">
        <v>1</v>
      </c>
      <c r="E854" s="223" t="s">
        <v>1</v>
      </c>
      <c r="F854" s="224">
        <v>66.722999999999999</v>
      </c>
      <c r="G854" s="33"/>
      <c r="H854" s="34"/>
    </row>
    <row r="855" spans="1:8" s="2" customFormat="1" ht="16.899999999999999" customHeight="1">
      <c r="A855" s="33"/>
      <c r="B855" s="34"/>
      <c r="C855" s="225" t="s">
        <v>1</v>
      </c>
      <c r="D855" s="225" t="s">
        <v>631</v>
      </c>
      <c r="E855" s="18" t="s">
        <v>1</v>
      </c>
      <c r="F855" s="226">
        <v>0</v>
      </c>
      <c r="G855" s="33"/>
      <c r="H855" s="34"/>
    </row>
    <row r="856" spans="1:8" s="2" customFormat="1" ht="16.899999999999999" customHeight="1">
      <c r="A856" s="33"/>
      <c r="B856" s="34"/>
      <c r="C856" s="225" t="s">
        <v>1</v>
      </c>
      <c r="D856" s="225" t="s">
        <v>1796</v>
      </c>
      <c r="E856" s="18" t="s">
        <v>1</v>
      </c>
      <c r="F856" s="226">
        <v>0</v>
      </c>
      <c r="G856" s="33"/>
      <c r="H856" s="34"/>
    </row>
    <row r="857" spans="1:8" s="2" customFormat="1" ht="16.899999999999999" customHeight="1">
      <c r="A857" s="33"/>
      <c r="B857" s="34"/>
      <c r="C857" s="225" t="s">
        <v>1</v>
      </c>
      <c r="D857" s="225" t="s">
        <v>1854</v>
      </c>
      <c r="E857" s="18" t="s">
        <v>1</v>
      </c>
      <c r="F857" s="226">
        <v>57.472999999999999</v>
      </c>
      <c r="G857" s="33"/>
      <c r="H857" s="34"/>
    </row>
    <row r="858" spans="1:8" s="2" customFormat="1" ht="16.899999999999999" customHeight="1">
      <c r="A858" s="33"/>
      <c r="B858" s="34"/>
      <c r="C858" s="225" t="s">
        <v>1</v>
      </c>
      <c r="D858" s="225" t="s">
        <v>1855</v>
      </c>
      <c r="E858" s="18" t="s">
        <v>1</v>
      </c>
      <c r="F858" s="226">
        <v>7.29</v>
      </c>
      <c r="G858" s="33"/>
      <c r="H858" s="34"/>
    </row>
    <row r="859" spans="1:8" s="2" customFormat="1" ht="16.899999999999999" customHeight="1">
      <c r="A859" s="33"/>
      <c r="B859" s="34"/>
      <c r="C859" s="225" t="s">
        <v>1748</v>
      </c>
      <c r="D859" s="225" t="s">
        <v>1856</v>
      </c>
      <c r="E859" s="18" t="s">
        <v>1</v>
      </c>
      <c r="F859" s="226">
        <v>1.96</v>
      </c>
      <c r="G859" s="33"/>
      <c r="H859" s="34"/>
    </row>
    <row r="860" spans="1:8" s="2" customFormat="1" ht="16.899999999999999" customHeight="1">
      <c r="A860" s="33"/>
      <c r="B860" s="34"/>
      <c r="C860" s="225" t="s">
        <v>504</v>
      </c>
      <c r="D860" s="225" t="s">
        <v>617</v>
      </c>
      <c r="E860" s="18" t="s">
        <v>1</v>
      </c>
      <c r="F860" s="226">
        <v>66.722999999999999</v>
      </c>
      <c r="G860" s="33"/>
      <c r="H860" s="34"/>
    </row>
    <row r="861" spans="1:8" s="2" customFormat="1" ht="16.899999999999999" customHeight="1">
      <c r="A861" s="33"/>
      <c r="B861" s="34"/>
      <c r="C861" s="227" t="s">
        <v>4768</v>
      </c>
      <c r="D861" s="33"/>
      <c r="E861" s="33"/>
      <c r="F861" s="33"/>
      <c r="G861" s="33"/>
      <c r="H861" s="34"/>
    </row>
    <row r="862" spans="1:8" s="2" customFormat="1" ht="16.899999999999999" customHeight="1">
      <c r="A862" s="33"/>
      <c r="B862" s="34"/>
      <c r="C862" s="225" t="s">
        <v>633</v>
      </c>
      <c r="D862" s="225" t="s">
        <v>634</v>
      </c>
      <c r="E862" s="18" t="s">
        <v>356</v>
      </c>
      <c r="F862" s="226">
        <v>314.50099999999998</v>
      </c>
      <c r="G862" s="33"/>
      <c r="H862" s="34"/>
    </row>
    <row r="863" spans="1:8" s="2" customFormat="1" ht="16.899999999999999" customHeight="1">
      <c r="A863" s="33"/>
      <c r="B863" s="34"/>
      <c r="C863" s="225" t="s">
        <v>571</v>
      </c>
      <c r="D863" s="225" t="s">
        <v>572</v>
      </c>
      <c r="E863" s="18" t="s">
        <v>356</v>
      </c>
      <c r="F863" s="226">
        <v>433.96699999999998</v>
      </c>
      <c r="G863" s="33"/>
      <c r="H863" s="34"/>
    </row>
    <row r="864" spans="1:8" s="2" customFormat="1" ht="16.899999999999999" customHeight="1">
      <c r="A864" s="33"/>
      <c r="B864" s="34"/>
      <c r="C864" s="225" t="s">
        <v>1791</v>
      </c>
      <c r="D864" s="225" t="s">
        <v>1792</v>
      </c>
      <c r="E864" s="18" t="s">
        <v>356</v>
      </c>
      <c r="F864" s="226">
        <v>215.74600000000001</v>
      </c>
      <c r="G864" s="33"/>
      <c r="H864" s="34"/>
    </row>
    <row r="865" spans="1:8" s="2" customFormat="1" ht="22.5">
      <c r="A865" s="33"/>
      <c r="B865" s="34"/>
      <c r="C865" s="225" t="s">
        <v>1957</v>
      </c>
      <c r="D865" s="225" t="s">
        <v>1958</v>
      </c>
      <c r="E865" s="18" t="s">
        <v>294</v>
      </c>
      <c r="F865" s="226">
        <v>119.18</v>
      </c>
      <c r="G865" s="33"/>
      <c r="H865" s="34"/>
    </row>
    <row r="866" spans="1:8" s="2" customFormat="1" ht="16.899999999999999" customHeight="1">
      <c r="A866" s="33"/>
      <c r="B866" s="34"/>
      <c r="C866" s="225" t="s">
        <v>2358</v>
      </c>
      <c r="D866" s="225" t="s">
        <v>2359</v>
      </c>
      <c r="E866" s="18" t="s">
        <v>356</v>
      </c>
      <c r="F866" s="226">
        <v>1236.8499999999999</v>
      </c>
      <c r="G866" s="33"/>
      <c r="H866" s="34"/>
    </row>
    <row r="867" spans="1:8" s="2" customFormat="1" ht="16.899999999999999" customHeight="1">
      <c r="A867" s="33"/>
      <c r="B867" s="34"/>
      <c r="C867" s="221" t="s">
        <v>506</v>
      </c>
      <c r="D867" s="222" t="s">
        <v>1</v>
      </c>
      <c r="E867" s="223" t="s">
        <v>1</v>
      </c>
      <c r="F867" s="224">
        <v>70.906000000000006</v>
      </c>
      <c r="G867" s="33"/>
      <c r="H867" s="34"/>
    </row>
    <row r="868" spans="1:8" s="2" customFormat="1" ht="16.899999999999999" customHeight="1">
      <c r="A868" s="33"/>
      <c r="B868" s="34"/>
      <c r="C868" s="225" t="s">
        <v>1</v>
      </c>
      <c r="D868" s="225" t="s">
        <v>1796</v>
      </c>
      <c r="E868" s="18" t="s">
        <v>1</v>
      </c>
      <c r="F868" s="226">
        <v>0</v>
      </c>
      <c r="G868" s="33"/>
      <c r="H868" s="34"/>
    </row>
    <row r="869" spans="1:8" s="2" customFormat="1" ht="16.899999999999999" customHeight="1">
      <c r="A869" s="33"/>
      <c r="B869" s="34"/>
      <c r="C869" s="225" t="s">
        <v>1</v>
      </c>
      <c r="D869" s="225" t="s">
        <v>641</v>
      </c>
      <c r="E869" s="18" t="s">
        <v>1</v>
      </c>
      <c r="F869" s="226">
        <v>0</v>
      </c>
      <c r="G869" s="33"/>
      <c r="H869" s="34"/>
    </row>
    <row r="870" spans="1:8" s="2" customFormat="1" ht="16.899999999999999" customHeight="1">
      <c r="A870" s="33"/>
      <c r="B870" s="34"/>
      <c r="C870" s="225" t="s">
        <v>1</v>
      </c>
      <c r="D870" s="225" t="s">
        <v>1868</v>
      </c>
      <c r="E870" s="18" t="s">
        <v>1</v>
      </c>
      <c r="F870" s="226">
        <v>49.036000000000001</v>
      </c>
      <c r="G870" s="33"/>
      <c r="H870" s="34"/>
    </row>
    <row r="871" spans="1:8" s="2" customFormat="1" ht="16.899999999999999" customHeight="1">
      <c r="A871" s="33"/>
      <c r="B871" s="34"/>
      <c r="C871" s="225" t="s">
        <v>1</v>
      </c>
      <c r="D871" s="225" t="s">
        <v>1869</v>
      </c>
      <c r="E871" s="18" t="s">
        <v>1</v>
      </c>
      <c r="F871" s="226">
        <v>21.87</v>
      </c>
      <c r="G871" s="33"/>
      <c r="H871" s="34"/>
    </row>
    <row r="872" spans="1:8" s="2" customFormat="1" ht="16.899999999999999" customHeight="1">
      <c r="A872" s="33"/>
      <c r="B872" s="34"/>
      <c r="C872" s="225" t="s">
        <v>506</v>
      </c>
      <c r="D872" s="225" t="s">
        <v>617</v>
      </c>
      <c r="E872" s="18" t="s">
        <v>1</v>
      </c>
      <c r="F872" s="226">
        <v>70.906000000000006</v>
      </c>
      <c r="G872" s="33"/>
      <c r="H872" s="34"/>
    </row>
    <row r="873" spans="1:8" s="2" customFormat="1" ht="16.899999999999999" customHeight="1">
      <c r="A873" s="33"/>
      <c r="B873" s="34"/>
      <c r="C873" s="227" t="s">
        <v>4768</v>
      </c>
      <c r="D873" s="33"/>
      <c r="E873" s="33"/>
      <c r="F873" s="33"/>
      <c r="G873" s="33"/>
      <c r="H873" s="34"/>
    </row>
    <row r="874" spans="1:8" s="2" customFormat="1" ht="16.899999999999999" customHeight="1">
      <c r="A874" s="33"/>
      <c r="B874" s="34"/>
      <c r="C874" s="225" t="s">
        <v>638</v>
      </c>
      <c r="D874" s="225" t="s">
        <v>639</v>
      </c>
      <c r="E874" s="18" t="s">
        <v>356</v>
      </c>
      <c r="F874" s="226">
        <v>70.906000000000006</v>
      </c>
      <c r="G874" s="33"/>
      <c r="H874" s="34"/>
    </row>
    <row r="875" spans="1:8" s="2" customFormat="1" ht="16.899999999999999" customHeight="1">
      <c r="A875" s="33"/>
      <c r="B875" s="34"/>
      <c r="C875" s="225" t="s">
        <v>596</v>
      </c>
      <c r="D875" s="225" t="s">
        <v>597</v>
      </c>
      <c r="E875" s="18" t="s">
        <v>356</v>
      </c>
      <c r="F875" s="226">
        <v>227.91300000000001</v>
      </c>
      <c r="G875" s="33"/>
      <c r="H875" s="34"/>
    </row>
    <row r="876" spans="1:8" s="2" customFormat="1" ht="16.899999999999999" customHeight="1">
      <c r="A876" s="33"/>
      <c r="B876" s="34"/>
      <c r="C876" s="225" t="s">
        <v>1791</v>
      </c>
      <c r="D876" s="225" t="s">
        <v>1792</v>
      </c>
      <c r="E876" s="18" t="s">
        <v>356</v>
      </c>
      <c r="F876" s="226">
        <v>215.74600000000001</v>
      </c>
      <c r="G876" s="33"/>
      <c r="H876" s="34"/>
    </row>
    <row r="877" spans="1:8" s="2" customFormat="1" ht="22.5">
      <c r="A877" s="33"/>
      <c r="B877" s="34"/>
      <c r="C877" s="225" t="s">
        <v>1957</v>
      </c>
      <c r="D877" s="225" t="s">
        <v>1958</v>
      </c>
      <c r="E877" s="18" t="s">
        <v>294</v>
      </c>
      <c r="F877" s="226">
        <v>119.18</v>
      </c>
      <c r="G877" s="33"/>
      <c r="H877" s="34"/>
    </row>
    <row r="878" spans="1:8" s="2" customFormat="1" ht="16.899999999999999" customHeight="1">
      <c r="A878" s="33"/>
      <c r="B878" s="34"/>
      <c r="C878" s="225" t="s">
        <v>2358</v>
      </c>
      <c r="D878" s="225" t="s">
        <v>2359</v>
      </c>
      <c r="E878" s="18" t="s">
        <v>356</v>
      </c>
      <c r="F878" s="226">
        <v>1236.8499999999999</v>
      </c>
      <c r="G878" s="33"/>
      <c r="H878" s="34"/>
    </row>
    <row r="879" spans="1:8" s="2" customFormat="1" ht="16.899999999999999" customHeight="1">
      <c r="A879" s="33"/>
      <c r="B879" s="34"/>
      <c r="C879" s="221" t="s">
        <v>508</v>
      </c>
      <c r="D879" s="222" t="s">
        <v>1</v>
      </c>
      <c r="E879" s="223" t="s">
        <v>1</v>
      </c>
      <c r="F879" s="224">
        <v>78.117000000000004</v>
      </c>
      <c r="G879" s="33"/>
      <c r="H879" s="34"/>
    </row>
    <row r="880" spans="1:8" s="2" customFormat="1" ht="16.899999999999999" customHeight="1">
      <c r="A880" s="33"/>
      <c r="B880" s="34"/>
      <c r="C880" s="225" t="s">
        <v>1</v>
      </c>
      <c r="D880" s="225" t="s">
        <v>1796</v>
      </c>
      <c r="E880" s="18" t="s">
        <v>1</v>
      </c>
      <c r="F880" s="226">
        <v>0</v>
      </c>
      <c r="G880" s="33"/>
      <c r="H880" s="34"/>
    </row>
    <row r="881" spans="1:8" s="2" customFormat="1" ht="16.899999999999999" customHeight="1">
      <c r="A881" s="33"/>
      <c r="B881" s="34"/>
      <c r="C881" s="225" t="s">
        <v>1</v>
      </c>
      <c r="D881" s="225" t="s">
        <v>646</v>
      </c>
      <c r="E881" s="18" t="s">
        <v>1</v>
      </c>
      <c r="F881" s="226">
        <v>0</v>
      </c>
      <c r="G881" s="33"/>
      <c r="H881" s="34"/>
    </row>
    <row r="882" spans="1:8" s="2" customFormat="1" ht="16.899999999999999" customHeight="1">
      <c r="A882" s="33"/>
      <c r="B882" s="34"/>
      <c r="C882" s="225" t="s">
        <v>1</v>
      </c>
      <c r="D882" s="225" t="s">
        <v>1874</v>
      </c>
      <c r="E882" s="18" t="s">
        <v>1</v>
      </c>
      <c r="F882" s="226">
        <v>57.655000000000001</v>
      </c>
      <c r="G882" s="33"/>
      <c r="H882" s="34"/>
    </row>
    <row r="883" spans="1:8" s="2" customFormat="1" ht="16.899999999999999" customHeight="1">
      <c r="A883" s="33"/>
      <c r="B883" s="34"/>
      <c r="C883" s="225" t="s">
        <v>1</v>
      </c>
      <c r="D883" s="225" t="s">
        <v>1875</v>
      </c>
      <c r="E883" s="18" t="s">
        <v>1</v>
      </c>
      <c r="F883" s="226">
        <v>7.29</v>
      </c>
      <c r="G883" s="33"/>
      <c r="H883" s="34"/>
    </row>
    <row r="884" spans="1:8" s="2" customFormat="1" ht="16.899999999999999" customHeight="1">
      <c r="A884" s="33"/>
      <c r="B884" s="34"/>
      <c r="C884" s="225" t="s">
        <v>1</v>
      </c>
      <c r="D884" s="225" t="s">
        <v>1876</v>
      </c>
      <c r="E884" s="18" t="s">
        <v>1</v>
      </c>
      <c r="F884" s="226">
        <v>7.1719999999999997</v>
      </c>
      <c r="G884" s="33"/>
      <c r="H884" s="34"/>
    </row>
    <row r="885" spans="1:8" s="2" customFormat="1" ht="16.899999999999999" customHeight="1">
      <c r="A885" s="33"/>
      <c r="B885" s="34"/>
      <c r="C885" s="225" t="s">
        <v>1750</v>
      </c>
      <c r="D885" s="225" t="s">
        <v>1877</v>
      </c>
      <c r="E885" s="18" t="s">
        <v>1</v>
      </c>
      <c r="F885" s="226">
        <v>6</v>
      </c>
      <c r="G885" s="33"/>
      <c r="H885" s="34"/>
    </row>
    <row r="886" spans="1:8" s="2" customFormat="1" ht="16.899999999999999" customHeight="1">
      <c r="A886" s="33"/>
      <c r="B886" s="34"/>
      <c r="C886" s="225" t="s">
        <v>508</v>
      </c>
      <c r="D886" s="225" t="s">
        <v>190</v>
      </c>
      <c r="E886" s="18" t="s">
        <v>1</v>
      </c>
      <c r="F886" s="226">
        <v>78.117000000000004</v>
      </c>
      <c r="G886" s="33"/>
      <c r="H886" s="34"/>
    </row>
    <row r="887" spans="1:8" s="2" customFormat="1" ht="16.899999999999999" customHeight="1">
      <c r="A887" s="33"/>
      <c r="B887" s="34"/>
      <c r="C887" s="227" t="s">
        <v>4768</v>
      </c>
      <c r="D887" s="33"/>
      <c r="E887" s="33"/>
      <c r="F887" s="33"/>
      <c r="G887" s="33"/>
      <c r="H887" s="34"/>
    </row>
    <row r="888" spans="1:8" s="2" customFormat="1" ht="16.899999999999999" customHeight="1">
      <c r="A888" s="33"/>
      <c r="B888" s="34"/>
      <c r="C888" s="225" t="s">
        <v>643</v>
      </c>
      <c r="D888" s="225" t="s">
        <v>644</v>
      </c>
      <c r="E888" s="18" t="s">
        <v>356</v>
      </c>
      <c r="F888" s="226">
        <v>78.117000000000004</v>
      </c>
      <c r="G888" s="33"/>
      <c r="H888" s="34"/>
    </row>
    <row r="889" spans="1:8" s="2" customFormat="1" ht="16.899999999999999" customHeight="1">
      <c r="A889" s="33"/>
      <c r="B889" s="34"/>
      <c r="C889" s="225" t="s">
        <v>1791</v>
      </c>
      <c r="D889" s="225" t="s">
        <v>1792</v>
      </c>
      <c r="E889" s="18" t="s">
        <v>356</v>
      </c>
      <c r="F889" s="226">
        <v>215.74600000000001</v>
      </c>
      <c r="G889" s="33"/>
      <c r="H889" s="34"/>
    </row>
    <row r="890" spans="1:8" s="2" customFormat="1" ht="22.5">
      <c r="A890" s="33"/>
      <c r="B890" s="34"/>
      <c r="C890" s="225" t="s">
        <v>1957</v>
      </c>
      <c r="D890" s="225" t="s">
        <v>1958</v>
      </c>
      <c r="E890" s="18" t="s">
        <v>294</v>
      </c>
      <c r="F890" s="226">
        <v>119.18</v>
      </c>
      <c r="G890" s="33"/>
      <c r="H890" s="34"/>
    </row>
    <row r="891" spans="1:8" s="2" customFormat="1" ht="16.899999999999999" customHeight="1">
      <c r="A891" s="33"/>
      <c r="B891" s="34"/>
      <c r="C891" s="225" t="s">
        <v>2358</v>
      </c>
      <c r="D891" s="225" t="s">
        <v>2359</v>
      </c>
      <c r="E891" s="18" t="s">
        <v>356</v>
      </c>
      <c r="F891" s="226">
        <v>1236.8499999999999</v>
      </c>
      <c r="G891" s="33"/>
      <c r="H891" s="34"/>
    </row>
    <row r="892" spans="1:8" s="2" customFormat="1" ht="16.899999999999999" customHeight="1">
      <c r="A892" s="33"/>
      <c r="B892" s="34"/>
      <c r="C892" s="221" t="s">
        <v>510</v>
      </c>
      <c r="D892" s="222" t="s">
        <v>1</v>
      </c>
      <c r="E892" s="223" t="s">
        <v>1</v>
      </c>
      <c r="F892" s="224">
        <v>35.435000000000002</v>
      </c>
      <c r="G892" s="33"/>
      <c r="H892" s="34"/>
    </row>
    <row r="893" spans="1:8" s="2" customFormat="1" ht="16.899999999999999" customHeight="1">
      <c r="A893" s="33"/>
      <c r="B893" s="34"/>
      <c r="C893" s="225" t="s">
        <v>1</v>
      </c>
      <c r="D893" s="225" t="s">
        <v>615</v>
      </c>
      <c r="E893" s="18" t="s">
        <v>1</v>
      </c>
      <c r="F893" s="226">
        <v>0</v>
      </c>
      <c r="G893" s="33"/>
      <c r="H893" s="34"/>
    </row>
    <row r="894" spans="1:8" s="2" customFormat="1" ht="16.899999999999999" customHeight="1">
      <c r="A894" s="33"/>
      <c r="B894" s="34"/>
      <c r="C894" s="225" t="s">
        <v>1</v>
      </c>
      <c r="D894" s="225" t="s">
        <v>1796</v>
      </c>
      <c r="E894" s="18" t="s">
        <v>1</v>
      </c>
      <c r="F894" s="226">
        <v>0</v>
      </c>
      <c r="G894" s="33"/>
      <c r="H894" s="34"/>
    </row>
    <row r="895" spans="1:8" s="2" customFormat="1" ht="16.899999999999999" customHeight="1">
      <c r="A895" s="33"/>
      <c r="B895" s="34"/>
      <c r="C895" s="225" t="s">
        <v>1</v>
      </c>
      <c r="D895" s="225" t="s">
        <v>1823</v>
      </c>
      <c r="E895" s="18" t="s">
        <v>1</v>
      </c>
      <c r="F895" s="226">
        <v>28.145</v>
      </c>
      <c r="G895" s="33"/>
      <c r="H895" s="34"/>
    </row>
    <row r="896" spans="1:8" s="2" customFormat="1" ht="16.899999999999999" customHeight="1">
      <c r="A896" s="33"/>
      <c r="B896" s="34"/>
      <c r="C896" s="225" t="s">
        <v>1</v>
      </c>
      <c r="D896" s="225" t="s">
        <v>1824</v>
      </c>
      <c r="E896" s="18" t="s">
        <v>1</v>
      </c>
      <c r="F896" s="226">
        <v>7.29</v>
      </c>
      <c r="G896" s="33"/>
      <c r="H896" s="34"/>
    </row>
    <row r="897" spans="1:8" s="2" customFormat="1" ht="16.899999999999999" customHeight="1">
      <c r="A897" s="33"/>
      <c r="B897" s="34"/>
      <c r="C897" s="225" t="s">
        <v>510</v>
      </c>
      <c r="D897" s="225" t="s">
        <v>617</v>
      </c>
      <c r="E897" s="18" t="s">
        <v>1</v>
      </c>
      <c r="F897" s="226">
        <v>35.435000000000002</v>
      </c>
      <c r="G897" s="33"/>
      <c r="H897" s="34"/>
    </row>
    <row r="898" spans="1:8" s="2" customFormat="1" ht="16.899999999999999" customHeight="1">
      <c r="A898" s="33"/>
      <c r="B898" s="34"/>
      <c r="C898" s="227" t="s">
        <v>4768</v>
      </c>
      <c r="D898" s="33"/>
      <c r="E898" s="33"/>
      <c r="F898" s="33"/>
      <c r="G898" s="33"/>
      <c r="H898" s="34"/>
    </row>
    <row r="899" spans="1:8" s="2" customFormat="1" ht="16.899999999999999" customHeight="1">
      <c r="A899" s="33"/>
      <c r="B899" s="34"/>
      <c r="C899" s="225" t="s">
        <v>1093</v>
      </c>
      <c r="D899" s="225" t="s">
        <v>1094</v>
      </c>
      <c r="E899" s="18" t="s">
        <v>356</v>
      </c>
      <c r="F899" s="226">
        <v>35.435000000000002</v>
      </c>
      <c r="G899" s="33"/>
      <c r="H899" s="34"/>
    </row>
    <row r="900" spans="1:8" s="2" customFormat="1" ht="16.899999999999999" customHeight="1">
      <c r="A900" s="33"/>
      <c r="B900" s="34"/>
      <c r="C900" s="225" t="s">
        <v>596</v>
      </c>
      <c r="D900" s="225" t="s">
        <v>597</v>
      </c>
      <c r="E900" s="18" t="s">
        <v>356</v>
      </c>
      <c r="F900" s="226">
        <v>227.91300000000001</v>
      </c>
      <c r="G900" s="33"/>
      <c r="H900" s="34"/>
    </row>
    <row r="901" spans="1:8" s="2" customFormat="1" ht="16.899999999999999" customHeight="1">
      <c r="A901" s="33"/>
      <c r="B901" s="34"/>
      <c r="C901" s="225" t="s">
        <v>1080</v>
      </c>
      <c r="D901" s="225" t="s">
        <v>1081</v>
      </c>
      <c r="E901" s="18" t="s">
        <v>356</v>
      </c>
      <c r="F901" s="226">
        <v>35.435000000000002</v>
      </c>
      <c r="G901" s="33"/>
      <c r="H901" s="34"/>
    </row>
    <row r="902" spans="1:8" s="2" customFormat="1" ht="22.5">
      <c r="A902" s="33"/>
      <c r="B902" s="34"/>
      <c r="C902" s="225" t="s">
        <v>1957</v>
      </c>
      <c r="D902" s="225" t="s">
        <v>1958</v>
      </c>
      <c r="E902" s="18" t="s">
        <v>294</v>
      </c>
      <c r="F902" s="226">
        <v>119.18</v>
      </c>
      <c r="G902" s="33"/>
      <c r="H902" s="34"/>
    </row>
    <row r="903" spans="1:8" s="2" customFormat="1" ht="16.899999999999999" customHeight="1">
      <c r="A903" s="33"/>
      <c r="B903" s="34"/>
      <c r="C903" s="225" t="s">
        <v>2358</v>
      </c>
      <c r="D903" s="225" t="s">
        <v>2359</v>
      </c>
      <c r="E903" s="18" t="s">
        <v>356</v>
      </c>
      <c r="F903" s="226">
        <v>1236.8499999999999</v>
      </c>
      <c r="G903" s="33"/>
      <c r="H903" s="34"/>
    </row>
    <row r="904" spans="1:8" s="2" customFormat="1" ht="16.899999999999999" customHeight="1">
      <c r="A904" s="33"/>
      <c r="B904" s="34"/>
      <c r="C904" s="221" t="s">
        <v>512</v>
      </c>
      <c r="D904" s="222" t="s">
        <v>1</v>
      </c>
      <c r="E904" s="223" t="s">
        <v>1</v>
      </c>
      <c r="F904" s="224">
        <v>2383.5940000000001</v>
      </c>
      <c r="G904" s="33"/>
      <c r="H904" s="34"/>
    </row>
    <row r="905" spans="1:8" s="2" customFormat="1" ht="16.899999999999999" customHeight="1">
      <c r="A905" s="33"/>
      <c r="B905" s="34"/>
      <c r="C905" s="225" t="s">
        <v>1</v>
      </c>
      <c r="D905" s="225" t="s">
        <v>1960</v>
      </c>
      <c r="E905" s="18" t="s">
        <v>1</v>
      </c>
      <c r="F905" s="226">
        <v>0</v>
      </c>
      <c r="G905" s="33"/>
      <c r="H905" s="34"/>
    </row>
    <row r="906" spans="1:8" s="2" customFormat="1" ht="16.899999999999999" customHeight="1">
      <c r="A906" s="33"/>
      <c r="B906" s="34"/>
      <c r="C906" s="225" t="s">
        <v>1</v>
      </c>
      <c r="D906" s="225" t="s">
        <v>1961</v>
      </c>
      <c r="E906" s="18" t="s">
        <v>1</v>
      </c>
      <c r="F906" s="226">
        <v>70.192999999999998</v>
      </c>
      <c r="G906" s="33"/>
      <c r="H906" s="34"/>
    </row>
    <row r="907" spans="1:8" s="2" customFormat="1" ht="16.899999999999999" customHeight="1">
      <c r="A907" s="33"/>
      <c r="B907" s="34"/>
      <c r="C907" s="225" t="s">
        <v>1</v>
      </c>
      <c r="D907" s="225" t="s">
        <v>1962</v>
      </c>
      <c r="E907" s="18" t="s">
        <v>1</v>
      </c>
      <c r="F907" s="226">
        <v>109.557</v>
      </c>
      <c r="G907" s="33"/>
      <c r="H907" s="34"/>
    </row>
    <row r="908" spans="1:8" s="2" customFormat="1" ht="16.899999999999999" customHeight="1">
      <c r="A908" s="33"/>
      <c r="B908" s="34"/>
      <c r="C908" s="225" t="s">
        <v>1</v>
      </c>
      <c r="D908" s="225" t="s">
        <v>1963</v>
      </c>
      <c r="E908" s="18" t="s">
        <v>1</v>
      </c>
      <c r="F908" s="226">
        <v>89.147000000000006</v>
      </c>
      <c r="G908" s="33"/>
      <c r="H908" s="34"/>
    </row>
    <row r="909" spans="1:8" s="2" customFormat="1" ht="16.899999999999999" customHeight="1">
      <c r="A909" s="33"/>
      <c r="B909" s="34"/>
      <c r="C909" s="225" t="s">
        <v>1</v>
      </c>
      <c r="D909" s="225" t="s">
        <v>1964</v>
      </c>
      <c r="E909" s="18" t="s">
        <v>1</v>
      </c>
      <c r="F909" s="226">
        <v>212.947</v>
      </c>
      <c r="G909" s="33"/>
      <c r="H909" s="34"/>
    </row>
    <row r="910" spans="1:8" s="2" customFormat="1" ht="16.899999999999999" customHeight="1">
      <c r="A910" s="33"/>
      <c r="B910" s="34"/>
      <c r="C910" s="225" t="s">
        <v>1</v>
      </c>
      <c r="D910" s="225" t="s">
        <v>1965</v>
      </c>
      <c r="E910" s="18" t="s">
        <v>1</v>
      </c>
      <c r="F910" s="226">
        <v>235.76400000000001</v>
      </c>
      <c r="G910" s="33"/>
      <c r="H910" s="34"/>
    </row>
    <row r="911" spans="1:8" s="2" customFormat="1" ht="16.899999999999999" customHeight="1">
      <c r="A911" s="33"/>
      <c r="B911" s="34"/>
      <c r="C911" s="225" t="s">
        <v>1</v>
      </c>
      <c r="D911" s="225" t="s">
        <v>1966</v>
      </c>
      <c r="E911" s="18" t="s">
        <v>1</v>
      </c>
      <c r="F911" s="226">
        <v>346.65</v>
      </c>
      <c r="G911" s="33"/>
      <c r="H911" s="34"/>
    </row>
    <row r="912" spans="1:8" s="2" customFormat="1" ht="16.899999999999999" customHeight="1">
      <c r="A912" s="33"/>
      <c r="B912" s="34"/>
      <c r="C912" s="225" t="s">
        <v>1</v>
      </c>
      <c r="D912" s="225" t="s">
        <v>1967</v>
      </c>
      <c r="E912" s="18" t="s">
        <v>1</v>
      </c>
      <c r="F912" s="226">
        <v>0</v>
      </c>
      <c r="G912" s="33"/>
      <c r="H912" s="34"/>
    </row>
    <row r="913" spans="1:8" s="2" customFormat="1" ht="16.899999999999999" customHeight="1">
      <c r="A913" s="33"/>
      <c r="B913" s="34"/>
      <c r="C913" s="225" t="s">
        <v>1</v>
      </c>
      <c r="D913" s="225" t="s">
        <v>1968</v>
      </c>
      <c r="E913" s="18" t="s">
        <v>1</v>
      </c>
      <c r="F913" s="226">
        <v>259.10300000000001</v>
      </c>
      <c r="G913" s="33"/>
      <c r="H913" s="34"/>
    </row>
    <row r="914" spans="1:8" s="2" customFormat="1" ht="16.899999999999999" customHeight="1">
      <c r="A914" s="33"/>
      <c r="B914" s="34"/>
      <c r="C914" s="225" t="s">
        <v>1</v>
      </c>
      <c r="D914" s="225" t="s">
        <v>1969</v>
      </c>
      <c r="E914" s="18" t="s">
        <v>1</v>
      </c>
      <c r="F914" s="226">
        <v>275.78300000000002</v>
      </c>
      <c r="G914" s="33"/>
      <c r="H914" s="34"/>
    </row>
    <row r="915" spans="1:8" s="2" customFormat="1" ht="16.899999999999999" customHeight="1">
      <c r="A915" s="33"/>
      <c r="B915" s="34"/>
      <c r="C915" s="225" t="s">
        <v>1</v>
      </c>
      <c r="D915" s="225" t="s">
        <v>1970</v>
      </c>
      <c r="E915" s="18" t="s">
        <v>1</v>
      </c>
      <c r="F915" s="226">
        <v>102.297</v>
      </c>
      <c r="G915" s="33"/>
      <c r="H915" s="34"/>
    </row>
    <row r="916" spans="1:8" s="2" customFormat="1" ht="16.899999999999999" customHeight="1">
      <c r="A916" s="33"/>
      <c r="B916" s="34"/>
      <c r="C916" s="225" t="s">
        <v>1</v>
      </c>
      <c r="D916" s="225" t="s">
        <v>1971</v>
      </c>
      <c r="E916" s="18" t="s">
        <v>1</v>
      </c>
      <c r="F916" s="226">
        <v>53.198</v>
      </c>
      <c r="G916" s="33"/>
      <c r="H916" s="34"/>
    </row>
    <row r="917" spans="1:8" s="2" customFormat="1" ht="16.899999999999999" customHeight="1">
      <c r="A917" s="33"/>
      <c r="B917" s="34"/>
      <c r="C917" s="225" t="s">
        <v>1</v>
      </c>
      <c r="D917" s="225" t="s">
        <v>1972</v>
      </c>
      <c r="E917" s="18" t="s">
        <v>1</v>
      </c>
      <c r="F917" s="226">
        <v>46.734999999999999</v>
      </c>
      <c r="G917" s="33"/>
      <c r="H917" s="34"/>
    </row>
    <row r="918" spans="1:8" s="2" customFormat="1" ht="16.899999999999999" customHeight="1">
      <c r="A918" s="33"/>
      <c r="B918" s="34"/>
      <c r="C918" s="225" t="s">
        <v>1</v>
      </c>
      <c r="D918" s="225" t="s">
        <v>1973</v>
      </c>
      <c r="E918" s="18" t="s">
        <v>1</v>
      </c>
      <c r="F918" s="226">
        <v>21.527000000000001</v>
      </c>
      <c r="G918" s="33"/>
      <c r="H918" s="34"/>
    </row>
    <row r="919" spans="1:8" s="2" customFormat="1" ht="16.899999999999999" customHeight="1">
      <c r="A919" s="33"/>
      <c r="B919" s="34"/>
      <c r="C919" s="225" t="s">
        <v>1</v>
      </c>
      <c r="D919" s="225" t="s">
        <v>1974</v>
      </c>
      <c r="E919" s="18" t="s">
        <v>1</v>
      </c>
      <c r="F919" s="226">
        <v>57</v>
      </c>
      <c r="G919" s="33"/>
      <c r="H919" s="34"/>
    </row>
    <row r="920" spans="1:8" s="2" customFormat="1" ht="16.899999999999999" customHeight="1">
      <c r="A920" s="33"/>
      <c r="B920" s="34"/>
      <c r="C920" s="225" t="s">
        <v>1</v>
      </c>
      <c r="D920" s="225" t="s">
        <v>1975</v>
      </c>
      <c r="E920" s="18" t="s">
        <v>1</v>
      </c>
      <c r="F920" s="226">
        <v>82.941000000000003</v>
      </c>
      <c r="G920" s="33"/>
      <c r="H920" s="34"/>
    </row>
    <row r="921" spans="1:8" s="2" customFormat="1" ht="16.899999999999999" customHeight="1">
      <c r="A921" s="33"/>
      <c r="B921" s="34"/>
      <c r="C921" s="225" t="s">
        <v>1</v>
      </c>
      <c r="D921" s="225" t="s">
        <v>1976</v>
      </c>
      <c r="E921" s="18" t="s">
        <v>1</v>
      </c>
      <c r="F921" s="226">
        <v>122.376</v>
      </c>
      <c r="G921" s="33"/>
      <c r="H921" s="34"/>
    </row>
    <row r="922" spans="1:8" s="2" customFormat="1" ht="16.899999999999999" customHeight="1">
      <c r="A922" s="33"/>
      <c r="B922" s="34"/>
      <c r="C922" s="225" t="s">
        <v>1</v>
      </c>
      <c r="D922" s="225" t="s">
        <v>1977</v>
      </c>
      <c r="E922" s="18" t="s">
        <v>1</v>
      </c>
      <c r="F922" s="226">
        <v>182.99600000000001</v>
      </c>
      <c r="G922" s="33"/>
      <c r="H922" s="34"/>
    </row>
    <row r="923" spans="1:8" s="2" customFormat="1" ht="16.899999999999999" customHeight="1">
      <c r="A923" s="33"/>
      <c r="B923" s="34"/>
      <c r="C923" s="225" t="s">
        <v>1</v>
      </c>
      <c r="D923" s="225" t="s">
        <v>1978</v>
      </c>
      <c r="E923" s="18" t="s">
        <v>1</v>
      </c>
      <c r="F923" s="226">
        <v>0</v>
      </c>
      <c r="G923" s="33"/>
      <c r="H923" s="34"/>
    </row>
    <row r="924" spans="1:8" s="2" customFormat="1" ht="16.899999999999999" customHeight="1">
      <c r="A924" s="33"/>
      <c r="B924" s="34"/>
      <c r="C924" s="225" t="s">
        <v>1</v>
      </c>
      <c r="D924" s="225" t="s">
        <v>1979</v>
      </c>
      <c r="E924" s="18" t="s">
        <v>1</v>
      </c>
      <c r="F924" s="226">
        <v>102.303</v>
      </c>
      <c r="G924" s="33"/>
      <c r="H924" s="34"/>
    </row>
    <row r="925" spans="1:8" s="2" customFormat="1" ht="16.899999999999999" customHeight="1">
      <c r="A925" s="33"/>
      <c r="B925" s="34"/>
      <c r="C925" s="225" t="s">
        <v>1</v>
      </c>
      <c r="D925" s="225" t="s">
        <v>1980</v>
      </c>
      <c r="E925" s="18" t="s">
        <v>1</v>
      </c>
      <c r="F925" s="226">
        <v>0</v>
      </c>
      <c r="G925" s="33"/>
      <c r="H925" s="34"/>
    </row>
    <row r="926" spans="1:8" s="2" customFormat="1" ht="16.899999999999999" customHeight="1">
      <c r="A926" s="33"/>
      <c r="B926" s="34"/>
      <c r="C926" s="225" t="s">
        <v>1</v>
      </c>
      <c r="D926" s="225" t="s">
        <v>1981</v>
      </c>
      <c r="E926" s="18" t="s">
        <v>1</v>
      </c>
      <c r="F926" s="226">
        <v>28.759</v>
      </c>
      <c r="G926" s="33"/>
      <c r="H926" s="34"/>
    </row>
    <row r="927" spans="1:8" s="2" customFormat="1" ht="16.899999999999999" customHeight="1">
      <c r="A927" s="33"/>
      <c r="B927" s="34"/>
      <c r="C927" s="225" t="s">
        <v>1</v>
      </c>
      <c r="D927" s="225" t="s">
        <v>1982</v>
      </c>
      <c r="E927" s="18" t="s">
        <v>1</v>
      </c>
      <c r="F927" s="226">
        <v>13.236000000000001</v>
      </c>
      <c r="G927" s="33"/>
      <c r="H927" s="34"/>
    </row>
    <row r="928" spans="1:8" s="2" customFormat="1" ht="16.899999999999999" customHeight="1">
      <c r="A928" s="33"/>
      <c r="B928" s="34"/>
      <c r="C928" s="225" t="s">
        <v>1</v>
      </c>
      <c r="D928" s="225" t="s">
        <v>1983</v>
      </c>
      <c r="E928" s="18" t="s">
        <v>1</v>
      </c>
      <c r="F928" s="226">
        <v>0</v>
      </c>
      <c r="G928" s="33"/>
      <c r="H928" s="34"/>
    </row>
    <row r="929" spans="1:8" s="2" customFormat="1" ht="16.899999999999999" customHeight="1">
      <c r="A929" s="33"/>
      <c r="B929" s="34"/>
      <c r="C929" s="225" t="s">
        <v>1</v>
      </c>
      <c r="D929" s="225" t="s">
        <v>1984</v>
      </c>
      <c r="E929" s="18" t="s">
        <v>1</v>
      </c>
      <c r="F929" s="226">
        <v>99.757999999999996</v>
      </c>
      <c r="G929" s="33"/>
      <c r="H929" s="34"/>
    </row>
    <row r="930" spans="1:8" s="2" customFormat="1" ht="16.899999999999999" customHeight="1">
      <c r="A930" s="33"/>
      <c r="B930" s="34"/>
      <c r="C930" s="225" t="s">
        <v>1</v>
      </c>
      <c r="D930" s="225" t="s">
        <v>1985</v>
      </c>
      <c r="E930" s="18" t="s">
        <v>1</v>
      </c>
      <c r="F930" s="226">
        <v>82.754000000000005</v>
      </c>
      <c r="G930" s="33"/>
      <c r="H930" s="34"/>
    </row>
    <row r="931" spans="1:8" s="2" customFormat="1" ht="16.899999999999999" customHeight="1">
      <c r="A931" s="33"/>
      <c r="B931" s="34"/>
      <c r="C931" s="225" t="s">
        <v>1</v>
      </c>
      <c r="D931" s="225" t="s">
        <v>1986</v>
      </c>
      <c r="E931" s="18" t="s">
        <v>1</v>
      </c>
      <c r="F931" s="226">
        <v>251.87</v>
      </c>
      <c r="G931" s="33"/>
      <c r="H931" s="34"/>
    </row>
    <row r="932" spans="1:8" s="2" customFormat="1" ht="16.899999999999999" customHeight="1">
      <c r="A932" s="33"/>
      <c r="B932" s="34"/>
      <c r="C932" s="225" t="s">
        <v>1</v>
      </c>
      <c r="D932" s="225" t="s">
        <v>1987</v>
      </c>
      <c r="E932" s="18" t="s">
        <v>1</v>
      </c>
      <c r="F932" s="226">
        <v>33.567</v>
      </c>
      <c r="G932" s="33"/>
      <c r="H932" s="34"/>
    </row>
    <row r="933" spans="1:8" s="2" customFormat="1" ht="16.899999999999999" customHeight="1">
      <c r="A933" s="33"/>
      <c r="B933" s="34"/>
      <c r="C933" s="225" t="s">
        <v>1</v>
      </c>
      <c r="D933" s="225" t="s">
        <v>1988</v>
      </c>
      <c r="E933" s="18" t="s">
        <v>1</v>
      </c>
      <c r="F933" s="226">
        <v>77.94</v>
      </c>
      <c r="G933" s="33"/>
      <c r="H933" s="34"/>
    </row>
    <row r="934" spans="1:8" s="2" customFormat="1" ht="16.899999999999999" customHeight="1">
      <c r="A934" s="33"/>
      <c r="B934" s="34"/>
      <c r="C934" s="225" t="s">
        <v>1</v>
      </c>
      <c r="D934" s="225" t="s">
        <v>1989</v>
      </c>
      <c r="E934" s="18" t="s">
        <v>1</v>
      </c>
      <c r="F934" s="226">
        <v>-167.44399999999999</v>
      </c>
      <c r="G934" s="33"/>
      <c r="H934" s="34"/>
    </row>
    <row r="935" spans="1:8" s="2" customFormat="1" ht="16.899999999999999" customHeight="1">
      <c r="A935" s="33"/>
      <c r="B935" s="34"/>
      <c r="C935" s="225" t="s">
        <v>1</v>
      </c>
      <c r="D935" s="225" t="s">
        <v>1990</v>
      </c>
      <c r="E935" s="18" t="s">
        <v>1</v>
      </c>
      <c r="F935" s="226">
        <v>0</v>
      </c>
      <c r="G935" s="33"/>
      <c r="H935" s="34"/>
    </row>
    <row r="936" spans="1:8" s="2" customFormat="1" ht="16.899999999999999" customHeight="1">
      <c r="A936" s="33"/>
      <c r="B936" s="34"/>
      <c r="C936" s="225" t="s">
        <v>1</v>
      </c>
      <c r="D936" s="225" t="s">
        <v>1991</v>
      </c>
      <c r="E936" s="18" t="s">
        <v>1</v>
      </c>
      <c r="F936" s="226">
        <v>0</v>
      </c>
      <c r="G936" s="33"/>
      <c r="H936" s="34"/>
    </row>
    <row r="937" spans="1:8" s="2" customFormat="1" ht="16.899999999999999" customHeight="1">
      <c r="A937" s="33"/>
      <c r="B937" s="34"/>
      <c r="C937" s="225" t="s">
        <v>1</v>
      </c>
      <c r="D937" s="225" t="s">
        <v>1992</v>
      </c>
      <c r="E937" s="18" t="s">
        <v>1</v>
      </c>
      <c r="F937" s="226">
        <v>-56.055999999999997</v>
      </c>
      <c r="G937" s="33"/>
      <c r="H937" s="34"/>
    </row>
    <row r="938" spans="1:8" s="2" customFormat="1" ht="16.899999999999999" customHeight="1">
      <c r="A938" s="33"/>
      <c r="B938" s="34"/>
      <c r="C938" s="225" t="s">
        <v>1</v>
      </c>
      <c r="D938" s="225" t="s">
        <v>1993</v>
      </c>
      <c r="E938" s="18" t="s">
        <v>1</v>
      </c>
      <c r="F938" s="226">
        <v>-25.245000000000001</v>
      </c>
      <c r="G938" s="33"/>
      <c r="H938" s="34"/>
    </row>
    <row r="939" spans="1:8" s="2" customFormat="1" ht="16.899999999999999" customHeight="1">
      <c r="A939" s="33"/>
      <c r="B939" s="34"/>
      <c r="C939" s="225" t="s">
        <v>1</v>
      </c>
      <c r="D939" s="225" t="s">
        <v>1994</v>
      </c>
      <c r="E939" s="18" t="s">
        <v>1</v>
      </c>
      <c r="F939" s="226">
        <v>0</v>
      </c>
      <c r="G939" s="33"/>
      <c r="H939" s="34"/>
    </row>
    <row r="940" spans="1:8" s="2" customFormat="1" ht="16.899999999999999" customHeight="1">
      <c r="A940" s="33"/>
      <c r="B940" s="34"/>
      <c r="C940" s="225" t="s">
        <v>1</v>
      </c>
      <c r="D940" s="225" t="s">
        <v>1995</v>
      </c>
      <c r="E940" s="18" t="s">
        <v>1</v>
      </c>
      <c r="F940" s="226">
        <v>-56.9</v>
      </c>
      <c r="G940" s="33"/>
      <c r="H940" s="34"/>
    </row>
    <row r="941" spans="1:8" s="2" customFormat="1" ht="16.899999999999999" customHeight="1">
      <c r="A941" s="33"/>
      <c r="B941" s="34"/>
      <c r="C941" s="225" t="s">
        <v>1</v>
      </c>
      <c r="D941" s="225" t="s">
        <v>1996</v>
      </c>
      <c r="E941" s="18" t="s">
        <v>1</v>
      </c>
      <c r="F941" s="226">
        <v>0</v>
      </c>
      <c r="G941" s="33"/>
      <c r="H941" s="34"/>
    </row>
    <row r="942" spans="1:8" s="2" customFormat="1" ht="16.899999999999999" customHeight="1">
      <c r="A942" s="33"/>
      <c r="B942" s="34"/>
      <c r="C942" s="225" t="s">
        <v>1</v>
      </c>
      <c r="D942" s="225" t="s">
        <v>1997</v>
      </c>
      <c r="E942" s="18" t="s">
        <v>1</v>
      </c>
      <c r="F942" s="226">
        <v>-7.4710000000000001</v>
      </c>
      <c r="G942" s="33"/>
      <c r="H942" s="34"/>
    </row>
    <row r="943" spans="1:8" s="2" customFormat="1" ht="16.899999999999999" customHeight="1">
      <c r="A943" s="33"/>
      <c r="B943" s="34"/>
      <c r="C943" s="225" t="s">
        <v>1</v>
      </c>
      <c r="D943" s="225" t="s">
        <v>1998</v>
      </c>
      <c r="E943" s="18" t="s">
        <v>1</v>
      </c>
      <c r="F943" s="226">
        <v>-44.585999999999999</v>
      </c>
      <c r="G943" s="33"/>
      <c r="H943" s="34"/>
    </row>
    <row r="944" spans="1:8" s="2" customFormat="1" ht="16.899999999999999" customHeight="1">
      <c r="A944" s="33"/>
      <c r="B944" s="34"/>
      <c r="C944" s="225" t="s">
        <v>1</v>
      </c>
      <c r="D944" s="225" t="s">
        <v>1999</v>
      </c>
      <c r="E944" s="18" t="s">
        <v>1</v>
      </c>
      <c r="F944" s="226">
        <v>-99.111000000000004</v>
      </c>
      <c r="G944" s="33"/>
      <c r="H944" s="34"/>
    </row>
    <row r="945" spans="1:8" s="2" customFormat="1" ht="16.899999999999999" customHeight="1">
      <c r="A945" s="33"/>
      <c r="B945" s="34"/>
      <c r="C945" s="225" t="s">
        <v>1</v>
      </c>
      <c r="D945" s="225" t="s">
        <v>2000</v>
      </c>
      <c r="E945" s="18" t="s">
        <v>1</v>
      </c>
      <c r="F945" s="226">
        <v>-35.619999999999997</v>
      </c>
      <c r="G945" s="33"/>
      <c r="H945" s="34"/>
    </row>
    <row r="946" spans="1:8" s="2" customFormat="1" ht="16.899999999999999" customHeight="1">
      <c r="A946" s="33"/>
      <c r="B946" s="34"/>
      <c r="C946" s="225" t="s">
        <v>1</v>
      </c>
      <c r="D946" s="225" t="s">
        <v>2001</v>
      </c>
      <c r="E946" s="18" t="s">
        <v>1</v>
      </c>
      <c r="F946" s="226">
        <v>-31.908000000000001</v>
      </c>
      <c r="G946" s="33"/>
      <c r="H946" s="34"/>
    </row>
    <row r="947" spans="1:8" s="2" customFormat="1" ht="16.899999999999999" customHeight="1">
      <c r="A947" s="33"/>
      <c r="B947" s="34"/>
      <c r="C947" s="225" t="s">
        <v>1</v>
      </c>
      <c r="D947" s="225" t="s">
        <v>2002</v>
      </c>
      <c r="E947" s="18" t="s">
        <v>1</v>
      </c>
      <c r="F947" s="226">
        <v>-32.453000000000003</v>
      </c>
      <c r="G947" s="33"/>
      <c r="H947" s="34"/>
    </row>
    <row r="948" spans="1:8" s="2" customFormat="1" ht="16.899999999999999" customHeight="1">
      <c r="A948" s="33"/>
      <c r="B948" s="34"/>
      <c r="C948" s="225" t="s">
        <v>1</v>
      </c>
      <c r="D948" s="225" t="s">
        <v>2003</v>
      </c>
      <c r="E948" s="18" t="s">
        <v>1</v>
      </c>
      <c r="F948" s="226">
        <v>-17.718</v>
      </c>
      <c r="G948" s="33"/>
      <c r="H948" s="34"/>
    </row>
    <row r="949" spans="1:8" s="2" customFormat="1" ht="16.899999999999999" customHeight="1">
      <c r="A949" s="33"/>
      <c r="B949" s="34"/>
      <c r="C949" s="225" t="s">
        <v>1</v>
      </c>
      <c r="D949" s="225" t="s">
        <v>2004</v>
      </c>
      <c r="E949" s="18" t="s">
        <v>1</v>
      </c>
      <c r="F949" s="226">
        <v>-0.29499999999999998</v>
      </c>
      <c r="G949" s="33"/>
      <c r="H949" s="34"/>
    </row>
    <row r="950" spans="1:8" s="2" customFormat="1" ht="16.899999999999999" customHeight="1">
      <c r="A950" s="33"/>
      <c r="B950" s="34"/>
      <c r="C950" s="225" t="s">
        <v>512</v>
      </c>
      <c r="D950" s="225" t="s">
        <v>190</v>
      </c>
      <c r="E950" s="18" t="s">
        <v>1</v>
      </c>
      <c r="F950" s="226">
        <v>2383.5940000000001</v>
      </c>
      <c r="G950" s="33"/>
      <c r="H950" s="34"/>
    </row>
    <row r="951" spans="1:8" s="2" customFormat="1" ht="16.899999999999999" customHeight="1">
      <c r="A951" s="33"/>
      <c r="B951" s="34"/>
      <c r="C951" s="227" t="s">
        <v>4768</v>
      </c>
      <c r="D951" s="33"/>
      <c r="E951" s="33"/>
      <c r="F951" s="33"/>
      <c r="G951" s="33"/>
      <c r="H951" s="34"/>
    </row>
    <row r="952" spans="1:8" s="2" customFormat="1" ht="22.5">
      <c r="A952" s="33"/>
      <c r="B952" s="34"/>
      <c r="C952" s="225" t="s">
        <v>1957</v>
      </c>
      <c r="D952" s="225" t="s">
        <v>1958</v>
      </c>
      <c r="E952" s="18" t="s">
        <v>294</v>
      </c>
      <c r="F952" s="226">
        <v>119.18</v>
      </c>
      <c r="G952" s="33"/>
      <c r="H952" s="34"/>
    </row>
    <row r="953" spans="1:8" s="2" customFormat="1" ht="22.5">
      <c r="A953" s="33"/>
      <c r="B953" s="34"/>
      <c r="C953" s="225" t="s">
        <v>2006</v>
      </c>
      <c r="D953" s="225" t="s">
        <v>2007</v>
      </c>
      <c r="E953" s="18" t="s">
        <v>294</v>
      </c>
      <c r="F953" s="226">
        <v>1787.6959999999999</v>
      </c>
      <c r="G953" s="33"/>
      <c r="H953" s="34"/>
    </row>
    <row r="954" spans="1:8" s="2" customFormat="1" ht="22.5">
      <c r="A954" s="33"/>
      <c r="B954" s="34"/>
      <c r="C954" s="225" t="s">
        <v>2010</v>
      </c>
      <c r="D954" s="225" t="s">
        <v>2011</v>
      </c>
      <c r="E954" s="18" t="s">
        <v>294</v>
      </c>
      <c r="F954" s="226">
        <v>214.523</v>
      </c>
      <c r="G954" s="33"/>
      <c r="H954" s="34"/>
    </row>
    <row r="955" spans="1:8" s="2" customFormat="1" ht="22.5">
      <c r="A955" s="33"/>
      <c r="B955" s="34"/>
      <c r="C955" s="225" t="s">
        <v>2014</v>
      </c>
      <c r="D955" s="225" t="s">
        <v>2015</v>
      </c>
      <c r="E955" s="18" t="s">
        <v>294</v>
      </c>
      <c r="F955" s="226">
        <v>190.68799999999999</v>
      </c>
      <c r="G955" s="33"/>
      <c r="H955" s="34"/>
    </row>
    <row r="956" spans="1:8" s="2" customFormat="1" ht="22.5">
      <c r="A956" s="33"/>
      <c r="B956" s="34"/>
      <c r="C956" s="225" t="s">
        <v>2017</v>
      </c>
      <c r="D956" s="225" t="s">
        <v>2018</v>
      </c>
      <c r="E956" s="18" t="s">
        <v>294</v>
      </c>
      <c r="F956" s="226">
        <v>71.507999999999996</v>
      </c>
      <c r="G956" s="33"/>
      <c r="H956" s="34"/>
    </row>
    <row r="957" spans="1:8" s="2" customFormat="1" ht="16.899999999999999" customHeight="1">
      <c r="A957" s="33"/>
      <c r="B957" s="34"/>
      <c r="C957" s="225" t="s">
        <v>2153</v>
      </c>
      <c r="D957" s="225" t="s">
        <v>2154</v>
      </c>
      <c r="E957" s="18" t="s">
        <v>294</v>
      </c>
      <c r="F957" s="226">
        <v>2040.8309999999999</v>
      </c>
      <c r="G957" s="33"/>
      <c r="H957" s="34"/>
    </row>
    <row r="958" spans="1:8" s="2" customFormat="1" ht="16.899999999999999" customHeight="1">
      <c r="A958" s="33"/>
      <c r="B958" s="34"/>
      <c r="C958" s="225" t="s">
        <v>2158</v>
      </c>
      <c r="D958" s="225" t="s">
        <v>2159</v>
      </c>
      <c r="E958" s="18" t="s">
        <v>294</v>
      </c>
      <c r="F958" s="226">
        <v>433.67700000000002</v>
      </c>
      <c r="G958" s="33"/>
      <c r="H958" s="34"/>
    </row>
    <row r="959" spans="1:8" s="2" customFormat="1" ht="16.899999999999999" customHeight="1">
      <c r="A959" s="33"/>
      <c r="B959" s="34"/>
      <c r="C959" s="225" t="s">
        <v>2162</v>
      </c>
      <c r="D959" s="225" t="s">
        <v>2163</v>
      </c>
      <c r="E959" s="18" t="s">
        <v>294</v>
      </c>
      <c r="F959" s="226">
        <v>76.531000000000006</v>
      </c>
      <c r="G959" s="33"/>
      <c r="H959" s="34"/>
    </row>
    <row r="960" spans="1:8" s="2" customFormat="1" ht="22.5">
      <c r="A960" s="33"/>
      <c r="B960" s="34"/>
      <c r="C960" s="225" t="s">
        <v>395</v>
      </c>
      <c r="D960" s="225" t="s">
        <v>396</v>
      </c>
      <c r="E960" s="18" t="s">
        <v>294</v>
      </c>
      <c r="F960" s="226">
        <v>2062.4229999999998</v>
      </c>
      <c r="G960" s="33"/>
      <c r="H960" s="34"/>
    </row>
    <row r="961" spans="1:8" s="2" customFormat="1" ht="22.5">
      <c r="A961" s="33"/>
      <c r="B961" s="34"/>
      <c r="C961" s="225" t="s">
        <v>718</v>
      </c>
      <c r="D961" s="225" t="s">
        <v>719</v>
      </c>
      <c r="E961" s="18" t="s">
        <v>294</v>
      </c>
      <c r="F961" s="226">
        <v>436.678</v>
      </c>
      <c r="G961" s="33"/>
      <c r="H961" s="34"/>
    </row>
    <row r="962" spans="1:8" s="2" customFormat="1" ht="22.5">
      <c r="A962" s="33"/>
      <c r="B962" s="34"/>
      <c r="C962" s="225" t="s">
        <v>2169</v>
      </c>
      <c r="D962" s="225" t="s">
        <v>2170</v>
      </c>
      <c r="E962" s="18" t="s">
        <v>294</v>
      </c>
      <c r="F962" s="226">
        <v>77.061000000000007</v>
      </c>
      <c r="G962" s="33"/>
      <c r="H962" s="34"/>
    </row>
    <row r="963" spans="1:8" s="2" customFormat="1" ht="16.899999999999999" customHeight="1">
      <c r="A963" s="33"/>
      <c r="B963" s="34"/>
      <c r="C963" s="225" t="s">
        <v>398</v>
      </c>
      <c r="D963" s="225" t="s">
        <v>399</v>
      </c>
      <c r="E963" s="18" t="s">
        <v>294</v>
      </c>
      <c r="F963" s="226">
        <v>2576.1619999999998</v>
      </c>
      <c r="G963" s="33"/>
      <c r="H963" s="34"/>
    </row>
    <row r="964" spans="1:8" s="2" customFormat="1" ht="16.899999999999999" customHeight="1">
      <c r="A964" s="33"/>
      <c r="B964" s="34"/>
      <c r="C964" s="225" t="s">
        <v>724</v>
      </c>
      <c r="D964" s="225" t="s">
        <v>725</v>
      </c>
      <c r="E964" s="18" t="s">
        <v>294</v>
      </c>
      <c r="F964" s="226">
        <v>2019.269</v>
      </c>
      <c r="G964" s="33"/>
      <c r="H964" s="34"/>
    </row>
    <row r="965" spans="1:8" s="2" customFormat="1" ht="16.899999999999999" customHeight="1">
      <c r="A965" s="33"/>
      <c r="B965" s="34"/>
      <c r="C965" s="225" t="s">
        <v>734</v>
      </c>
      <c r="D965" s="225" t="s">
        <v>735</v>
      </c>
      <c r="E965" s="18" t="s">
        <v>294</v>
      </c>
      <c r="F965" s="226">
        <v>248.65</v>
      </c>
      <c r="G965" s="33"/>
      <c r="H965" s="34"/>
    </row>
    <row r="966" spans="1:8" s="2" customFormat="1" ht="16.899999999999999" customHeight="1">
      <c r="A966" s="33"/>
      <c r="B966" s="34"/>
      <c r="C966" s="221" t="s">
        <v>1758</v>
      </c>
      <c r="D966" s="222" t="s">
        <v>1</v>
      </c>
      <c r="E966" s="223" t="s">
        <v>1</v>
      </c>
      <c r="F966" s="224">
        <v>2958.4009999999998</v>
      </c>
      <c r="G966" s="33"/>
      <c r="H966" s="34"/>
    </row>
    <row r="967" spans="1:8" s="2" customFormat="1" ht="16.899999999999999" customHeight="1">
      <c r="A967" s="33"/>
      <c r="B967" s="34"/>
      <c r="C967" s="225" t="s">
        <v>1</v>
      </c>
      <c r="D967" s="225" t="s">
        <v>1960</v>
      </c>
      <c r="E967" s="18" t="s">
        <v>1</v>
      </c>
      <c r="F967" s="226">
        <v>0</v>
      </c>
      <c r="G967" s="33"/>
      <c r="H967" s="34"/>
    </row>
    <row r="968" spans="1:8" s="2" customFormat="1" ht="16.899999999999999" customHeight="1">
      <c r="A968" s="33"/>
      <c r="B968" s="34"/>
      <c r="C968" s="225" t="s">
        <v>1</v>
      </c>
      <c r="D968" s="225" t="s">
        <v>1961</v>
      </c>
      <c r="E968" s="18" t="s">
        <v>1</v>
      </c>
      <c r="F968" s="226">
        <v>70.192999999999998</v>
      </c>
      <c r="G968" s="33"/>
      <c r="H968" s="34"/>
    </row>
    <row r="969" spans="1:8" s="2" customFormat="1" ht="16.899999999999999" customHeight="1">
      <c r="A969" s="33"/>
      <c r="B969" s="34"/>
      <c r="C969" s="225" t="s">
        <v>1</v>
      </c>
      <c r="D969" s="225" t="s">
        <v>1962</v>
      </c>
      <c r="E969" s="18" t="s">
        <v>1</v>
      </c>
      <c r="F969" s="226">
        <v>109.557</v>
      </c>
      <c r="G969" s="33"/>
      <c r="H969" s="34"/>
    </row>
    <row r="970" spans="1:8" s="2" customFormat="1" ht="16.899999999999999" customHeight="1">
      <c r="A970" s="33"/>
      <c r="B970" s="34"/>
      <c r="C970" s="225" t="s">
        <v>1</v>
      </c>
      <c r="D970" s="225" t="s">
        <v>1963</v>
      </c>
      <c r="E970" s="18" t="s">
        <v>1</v>
      </c>
      <c r="F970" s="226">
        <v>89.147000000000006</v>
      </c>
      <c r="G970" s="33"/>
      <c r="H970" s="34"/>
    </row>
    <row r="971" spans="1:8" s="2" customFormat="1" ht="16.899999999999999" customHeight="1">
      <c r="A971" s="33"/>
      <c r="B971" s="34"/>
      <c r="C971" s="225" t="s">
        <v>1</v>
      </c>
      <c r="D971" s="225" t="s">
        <v>1964</v>
      </c>
      <c r="E971" s="18" t="s">
        <v>1</v>
      </c>
      <c r="F971" s="226">
        <v>212.947</v>
      </c>
      <c r="G971" s="33"/>
      <c r="H971" s="34"/>
    </row>
    <row r="972" spans="1:8" s="2" customFormat="1" ht="16.899999999999999" customHeight="1">
      <c r="A972" s="33"/>
      <c r="B972" s="34"/>
      <c r="C972" s="225" t="s">
        <v>1</v>
      </c>
      <c r="D972" s="225" t="s">
        <v>1965</v>
      </c>
      <c r="E972" s="18" t="s">
        <v>1</v>
      </c>
      <c r="F972" s="226">
        <v>235.76400000000001</v>
      </c>
      <c r="G972" s="33"/>
      <c r="H972" s="34"/>
    </row>
    <row r="973" spans="1:8" s="2" customFormat="1" ht="16.899999999999999" customHeight="1">
      <c r="A973" s="33"/>
      <c r="B973" s="34"/>
      <c r="C973" s="225" t="s">
        <v>1</v>
      </c>
      <c r="D973" s="225" t="s">
        <v>1966</v>
      </c>
      <c r="E973" s="18" t="s">
        <v>1</v>
      </c>
      <c r="F973" s="226">
        <v>346.65</v>
      </c>
      <c r="G973" s="33"/>
      <c r="H973" s="34"/>
    </row>
    <row r="974" spans="1:8" s="2" customFormat="1" ht="16.899999999999999" customHeight="1">
      <c r="A974" s="33"/>
      <c r="B974" s="34"/>
      <c r="C974" s="225" t="s">
        <v>1</v>
      </c>
      <c r="D974" s="225" t="s">
        <v>1967</v>
      </c>
      <c r="E974" s="18" t="s">
        <v>1</v>
      </c>
      <c r="F974" s="226">
        <v>0</v>
      </c>
      <c r="G974" s="33"/>
      <c r="H974" s="34"/>
    </row>
    <row r="975" spans="1:8" s="2" customFormat="1" ht="16.899999999999999" customHeight="1">
      <c r="A975" s="33"/>
      <c r="B975" s="34"/>
      <c r="C975" s="225" t="s">
        <v>1</v>
      </c>
      <c r="D975" s="225" t="s">
        <v>1968</v>
      </c>
      <c r="E975" s="18" t="s">
        <v>1</v>
      </c>
      <c r="F975" s="226">
        <v>259.10300000000001</v>
      </c>
      <c r="G975" s="33"/>
      <c r="H975" s="34"/>
    </row>
    <row r="976" spans="1:8" s="2" customFormat="1" ht="16.899999999999999" customHeight="1">
      <c r="A976" s="33"/>
      <c r="B976" s="34"/>
      <c r="C976" s="225" t="s">
        <v>1</v>
      </c>
      <c r="D976" s="225" t="s">
        <v>1969</v>
      </c>
      <c r="E976" s="18" t="s">
        <v>1</v>
      </c>
      <c r="F976" s="226">
        <v>275.78300000000002</v>
      </c>
      <c r="G976" s="33"/>
      <c r="H976" s="34"/>
    </row>
    <row r="977" spans="1:8" s="2" customFormat="1" ht="16.899999999999999" customHeight="1">
      <c r="A977" s="33"/>
      <c r="B977" s="34"/>
      <c r="C977" s="225" t="s">
        <v>1</v>
      </c>
      <c r="D977" s="225" t="s">
        <v>1970</v>
      </c>
      <c r="E977" s="18" t="s">
        <v>1</v>
      </c>
      <c r="F977" s="226">
        <v>102.297</v>
      </c>
      <c r="G977" s="33"/>
      <c r="H977" s="34"/>
    </row>
    <row r="978" spans="1:8" s="2" customFormat="1" ht="16.899999999999999" customHeight="1">
      <c r="A978" s="33"/>
      <c r="B978" s="34"/>
      <c r="C978" s="225" t="s">
        <v>1</v>
      </c>
      <c r="D978" s="225" t="s">
        <v>1971</v>
      </c>
      <c r="E978" s="18" t="s">
        <v>1</v>
      </c>
      <c r="F978" s="226">
        <v>53.198</v>
      </c>
      <c r="G978" s="33"/>
      <c r="H978" s="34"/>
    </row>
    <row r="979" spans="1:8" s="2" customFormat="1" ht="16.899999999999999" customHeight="1">
      <c r="A979" s="33"/>
      <c r="B979" s="34"/>
      <c r="C979" s="225" t="s">
        <v>1</v>
      </c>
      <c r="D979" s="225" t="s">
        <v>1972</v>
      </c>
      <c r="E979" s="18" t="s">
        <v>1</v>
      </c>
      <c r="F979" s="226">
        <v>46.734999999999999</v>
      </c>
      <c r="G979" s="33"/>
      <c r="H979" s="34"/>
    </row>
    <row r="980" spans="1:8" s="2" customFormat="1" ht="16.899999999999999" customHeight="1">
      <c r="A980" s="33"/>
      <c r="B980" s="34"/>
      <c r="C980" s="225" t="s">
        <v>1</v>
      </c>
      <c r="D980" s="225" t="s">
        <v>1973</v>
      </c>
      <c r="E980" s="18" t="s">
        <v>1</v>
      </c>
      <c r="F980" s="226">
        <v>21.527000000000001</v>
      </c>
      <c r="G980" s="33"/>
      <c r="H980" s="34"/>
    </row>
    <row r="981" spans="1:8" s="2" customFormat="1" ht="16.899999999999999" customHeight="1">
      <c r="A981" s="33"/>
      <c r="B981" s="34"/>
      <c r="C981" s="225" t="s">
        <v>1</v>
      </c>
      <c r="D981" s="225" t="s">
        <v>1974</v>
      </c>
      <c r="E981" s="18" t="s">
        <v>1</v>
      </c>
      <c r="F981" s="226">
        <v>57</v>
      </c>
      <c r="G981" s="33"/>
      <c r="H981" s="34"/>
    </row>
    <row r="982" spans="1:8" s="2" customFormat="1" ht="16.899999999999999" customHeight="1">
      <c r="A982" s="33"/>
      <c r="B982" s="34"/>
      <c r="C982" s="225" t="s">
        <v>1</v>
      </c>
      <c r="D982" s="225" t="s">
        <v>1975</v>
      </c>
      <c r="E982" s="18" t="s">
        <v>1</v>
      </c>
      <c r="F982" s="226">
        <v>82.941000000000003</v>
      </c>
      <c r="G982" s="33"/>
      <c r="H982" s="34"/>
    </row>
    <row r="983" spans="1:8" s="2" customFormat="1" ht="16.899999999999999" customHeight="1">
      <c r="A983" s="33"/>
      <c r="B983" s="34"/>
      <c r="C983" s="225" t="s">
        <v>1</v>
      </c>
      <c r="D983" s="225" t="s">
        <v>1976</v>
      </c>
      <c r="E983" s="18" t="s">
        <v>1</v>
      </c>
      <c r="F983" s="226">
        <v>122.376</v>
      </c>
      <c r="G983" s="33"/>
      <c r="H983" s="34"/>
    </row>
    <row r="984" spans="1:8" s="2" customFormat="1" ht="16.899999999999999" customHeight="1">
      <c r="A984" s="33"/>
      <c r="B984" s="34"/>
      <c r="C984" s="225" t="s">
        <v>1</v>
      </c>
      <c r="D984" s="225" t="s">
        <v>1977</v>
      </c>
      <c r="E984" s="18" t="s">
        <v>1</v>
      </c>
      <c r="F984" s="226">
        <v>182.99600000000001</v>
      </c>
      <c r="G984" s="33"/>
      <c r="H984" s="34"/>
    </row>
    <row r="985" spans="1:8" s="2" customFormat="1" ht="16.899999999999999" customHeight="1">
      <c r="A985" s="33"/>
      <c r="B985" s="34"/>
      <c r="C985" s="225" t="s">
        <v>1</v>
      </c>
      <c r="D985" s="225" t="s">
        <v>1978</v>
      </c>
      <c r="E985" s="18" t="s">
        <v>1</v>
      </c>
      <c r="F985" s="226">
        <v>0</v>
      </c>
      <c r="G985" s="33"/>
      <c r="H985" s="34"/>
    </row>
    <row r="986" spans="1:8" s="2" customFormat="1" ht="16.899999999999999" customHeight="1">
      <c r="A986" s="33"/>
      <c r="B986" s="34"/>
      <c r="C986" s="225" t="s">
        <v>1</v>
      </c>
      <c r="D986" s="225" t="s">
        <v>1979</v>
      </c>
      <c r="E986" s="18" t="s">
        <v>1</v>
      </c>
      <c r="F986" s="226">
        <v>102.303</v>
      </c>
      <c r="G986" s="33"/>
      <c r="H986" s="34"/>
    </row>
    <row r="987" spans="1:8" s="2" customFormat="1" ht="16.899999999999999" customHeight="1">
      <c r="A987" s="33"/>
      <c r="B987" s="34"/>
      <c r="C987" s="225" t="s">
        <v>1</v>
      </c>
      <c r="D987" s="225" t="s">
        <v>1980</v>
      </c>
      <c r="E987" s="18" t="s">
        <v>1</v>
      </c>
      <c r="F987" s="226">
        <v>0</v>
      </c>
      <c r="G987" s="33"/>
      <c r="H987" s="34"/>
    </row>
    <row r="988" spans="1:8" s="2" customFormat="1" ht="16.899999999999999" customHeight="1">
      <c r="A988" s="33"/>
      <c r="B988" s="34"/>
      <c r="C988" s="225" t="s">
        <v>1</v>
      </c>
      <c r="D988" s="225" t="s">
        <v>1981</v>
      </c>
      <c r="E988" s="18" t="s">
        <v>1</v>
      </c>
      <c r="F988" s="226">
        <v>28.759</v>
      </c>
      <c r="G988" s="33"/>
      <c r="H988" s="34"/>
    </row>
    <row r="989" spans="1:8" s="2" customFormat="1" ht="16.899999999999999" customHeight="1">
      <c r="A989" s="33"/>
      <c r="B989" s="34"/>
      <c r="C989" s="225" t="s">
        <v>1</v>
      </c>
      <c r="D989" s="225" t="s">
        <v>1982</v>
      </c>
      <c r="E989" s="18" t="s">
        <v>1</v>
      </c>
      <c r="F989" s="226">
        <v>13.236000000000001</v>
      </c>
      <c r="G989" s="33"/>
      <c r="H989" s="34"/>
    </row>
    <row r="990" spans="1:8" s="2" customFormat="1" ht="16.899999999999999" customHeight="1">
      <c r="A990" s="33"/>
      <c r="B990" s="34"/>
      <c r="C990" s="225" t="s">
        <v>1</v>
      </c>
      <c r="D990" s="225" t="s">
        <v>1983</v>
      </c>
      <c r="E990" s="18" t="s">
        <v>1</v>
      </c>
      <c r="F990" s="226">
        <v>0</v>
      </c>
      <c r="G990" s="33"/>
      <c r="H990" s="34"/>
    </row>
    <row r="991" spans="1:8" s="2" customFormat="1" ht="16.899999999999999" customHeight="1">
      <c r="A991" s="33"/>
      <c r="B991" s="34"/>
      <c r="C991" s="225" t="s">
        <v>1</v>
      </c>
      <c r="D991" s="225" t="s">
        <v>1984</v>
      </c>
      <c r="E991" s="18" t="s">
        <v>1</v>
      </c>
      <c r="F991" s="226">
        <v>99.757999999999996</v>
      </c>
      <c r="G991" s="33"/>
      <c r="H991" s="34"/>
    </row>
    <row r="992" spans="1:8" s="2" customFormat="1" ht="16.899999999999999" customHeight="1">
      <c r="A992" s="33"/>
      <c r="B992" s="34"/>
      <c r="C992" s="225" t="s">
        <v>1</v>
      </c>
      <c r="D992" s="225" t="s">
        <v>1985</v>
      </c>
      <c r="E992" s="18" t="s">
        <v>1</v>
      </c>
      <c r="F992" s="226">
        <v>82.754000000000005</v>
      </c>
      <c r="G992" s="33"/>
      <c r="H992" s="34"/>
    </row>
    <row r="993" spans="1:8" s="2" customFormat="1" ht="16.899999999999999" customHeight="1">
      <c r="A993" s="33"/>
      <c r="B993" s="34"/>
      <c r="C993" s="225" t="s">
        <v>1</v>
      </c>
      <c r="D993" s="225" t="s">
        <v>1986</v>
      </c>
      <c r="E993" s="18" t="s">
        <v>1</v>
      </c>
      <c r="F993" s="226">
        <v>251.87</v>
      </c>
      <c r="G993" s="33"/>
      <c r="H993" s="34"/>
    </row>
    <row r="994" spans="1:8" s="2" customFormat="1" ht="16.899999999999999" customHeight="1">
      <c r="A994" s="33"/>
      <c r="B994" s="34"/>
      <c r="C994" s="225" t="s">
        <v>1</v>
      </c>
      <c r="D994" s="225" t="s">
        <v>1987</v>
      </c>
      <c r="E994" s="18" t="s">
        <v>1</v>
      </c>
      <c r="F994" s="226">
        <v>33.567</v>
      </c>
      <c r="G994" s="33"/>
      <c r="H994" s="34"/>
    </row>
    <row r="995" spans="1:8" s="2" customFormat="1" ht="16.899999999999999" customHeight="1">
      <c r="A995" s="33"/>
      <c r="B995" s="34"/>
      <c r="C995" s="225" t="s">
        <v>1</v>
      </c>
      <c r="D995" s="225" t="s">
        <v>1988</v>
      </c>
      <c r="E995" s="18" t="s">
        <v>1</v>
      </c>
      <c r="F995" s="226">
        <v>77.94</v>
      </c>
      <c r="G995" s="33"/>
      <c r="H995" s="34"/>
    </row>
    <row r="996" spans="1:8" s="2" customFormat="1" ht="16.899999999999999" customHeight="1">
      <c r="A996" s="33"/>
      <c r="B996" s="34"/>
      <c r="C996" s="225" t="s">
        <v>1758</v>
      </c>
      <c r="D996" s="225" t="s">
        <v>617</v>
      </c>
      <c r="E996" s="18" t="s">
        <v>1</v>
      </c>
      <c r="F996" s="226">
        <v>2958.4009999999998</v>
      </c>
      <c r="G996" s="33"/>
      <c r="H996" s="34"/>
    </row>
    <row r="997" spans="1:8" s="2" customFormat="1" ht="16.899999999999999" customHeight="1">
      <c r="A997" s="33"/>
      <c r="B997" s="34"/>
      <c r="C997" s="227" t="s">
        <v>4768</v>
      </c>
      <c r="D997" s="33"/>
      <c r="E997" s="33"/>
      <c r="F997" s="33"/>
      <c r="G997" s="33"/>
      <c r="H997" s="34"/>
    </row>
    <row r="998" spans="1:8" s="2" customFormat="1" ht="16.899999999999999" customHeight="1">
      <c r="A998" s="33"/>
      <c r="B998" s="34"/>
      <c r="C998" s="225" t="s">
        <v>1498</v>
      </c>
      <c r="D998" s="225" t="s">
        <v>1499</v>
      </c>
      <c r="E998" s="18" t="s">
        <v>294</v>
      </c>
      <c r="F998" s="226">
        <v>2045.6030000000001</v>
      </c>
      <c r="G998" s="33"/>
      <c r="H998" s="34"/>
    </row>
    <row r="999" spans="1:8" s="2" customFormat="1" ht="16.899999999999999" customHeight="1">
      <c r="A999" s="33"/>
      <c r="B999" s="34"/>
      <c r="C999" s="221" t="s">
        <v>1760</v>
      </c>
      <c r="D999" s="222" t="s">
        <v>1</v>
      </c>
      <c r="E999" s="223" t="s">
        <v>1</v>
      </c>
      <c r="F999" s="224">
        <v>17.649999999999999</v>
      </c>
      <c r="G999" s="33"/>
      <c r="H999" s="34"/>
    </row>
    <row r="1000" spans="1:8" s="2" customFormat="1" ht="16.899999999999999" customHeight="1">
      <c r="A1000" s="33"/>
      <c r="B1000" s="34"/>
      <c r="C1000" s="225" t="s">
        <v>1</v>
      </c>
      <c r="D1000" s="225" t="s">
        <v>2045</v>
      </c>
      <c r="E1000" s="18" t="s">
        <v>1</v>
      </c>
      <c r="F1000" s="226">
        <v>11.76</v>
      </c>
      <c r="G1000" s="33"/>
      <c r="H1000" s="34"/>
    </row>
    <row r="1001" spans="1:8" s="2" customFormat="1" ht="16.899999999999999" customHeight="1">
      <c r="A1001" s="33"/>
      <c r="B1001" s="34"/>
      <c r="C1001" s="225" t="s">
        <v>1</v>
      </c>
      <c r="D1001" s="225" t="s">
        <v>2046</v>
      </c>
      <c r="E1001" s="18" t="s">
        <v>1</v>
      </c>
      <c r="F1001" s="226">
        <v>12</v>
      </c>
      <c r="G1001" s="33"/>
      <c r="H1001" s="34"/>
    </row>
    <row r="1002" spans="1:8" s="2" customFormat="1" ht="16.899999999999999" customHeight="1">
      <c r="A1002" s="33"/>
      <c r="B1002" s="34"/>
      <c r="C1002" s="225" t="s">
        <v>1</v>
      </c>
      <c r="D1002" s="225" t="s">
        <v>2047</v>
      </c>
      <c r="E1002" s="18" t="s">
        <v>1</v>
      </c>
      <c r="F1002" s="226">
        <v>0</v>
      </c>
      <c r="G1002" s="33"/>
      <c r="H1002" s="34"/>
    </row>
    <row r="1003" spans="1:8" s="2" customFormat="1" ht="16.899999999999999" customHeight="1">
      <c r="A1003" s="33"/>
      <c r="B1003" s="34"/>
      <c r="C1003" s="225" t="s">
        <v>1</v>
      </c>
      <c r="D1003" s="225" t="s">
        <v>2048</v>
      </c>
      <c r="E1003" s="18" t="s">
        <v>1</v>
      </c>
      <c r="F1003" s="226">
        <v>0.8</v>
      </c>
      <c r="G1003" s="33"/>
      <c r="H1003" s="34"/>
    </row>
    <row r="1004" spans="1:8" s="2" customFormat="1" ht="16.899999999999999" customHeight="1">
      <c r="A1004" s="33"/>
      <c r="B1004" s="34"/>
      <c r="C1004" s="225" t="s">
        <v>1</v>
      </c>
      <c r="D1004" s="225" t="s">
        <v>2049</v>
      </c>
      <c r="E1004" s="18" t="s">
        <v>1</v>
      </c>
      <c r="F1004" s="226">
        <v>1.2</v>
      </c>
      <c r="G1004" s="33"/>
      <c r="H1004" s="34"/>
    </row>
    <row r="1005" spans="1:8" s="2" customFormat="1" ht="16.899999999999999" customHeight="1">
      <c r="A1005" s="33"/>
      <c r="B1005" s="34"/>
      <c r="C1005" s="225" t="s">
        <v>1</v>
      </c>
      <c r="D1005" s="225" t="s">
        <v>2050</v>
      </c>
      <c r="E1005" s="18" t="s">
        <v>1</v>
      </c>
      <c r="F1005" s="226">
        <v>0.8</v>
      </c>
      <c r="G1005" s="33"/>
      <c r="H1005" s="34"/>
    </row>
    <row r="1006" spans="1:8" s="2" customFormat="1" ht="16.899999999999999" customHeight="1">
      <c r="A1006" s="33"/>
      <c r="B1006" s="34"/>
      <c r="C1006" s="225" t="s">
        <v>1</v>
      </c>
      <c r="D1006" s="225" t="s">
        <v>2051</v>
      </c>
      <c r="E1006" s="18" t="s">
        <v>1</v>
      </c>
      <c r="F1006" s="226">
        <v>0</v>
      </c>
      <c r="G1006" s="33"/>
      <c r="H1006" s="34"/>
    </row>
    <row r="1007" spans="1:8" s="2" customFormat="1" ht="16.899999999999999" customHeight="1">
      <c r="A1007" s="33"/>
      <c r="B1007" s="34"/>
      <c r="C1007" s="225" t="s">
        <v>1</v>
      </c>
      <c r="D1007" s="225" t="s">
        <v>2052</v>
      </c>
      <c r="E1007" s="18" t="s">
        <v>1</v>
      </c>
      <c r="F1007" s="226">
        <v>-1.9319999999999999</v>
      </c>
      <c r="G1007" s="33"/>
      <c r="H1007" s="34"/>
    </row>
    <row r="1008" spans="1:8" s="2" customFormat="1" ht="16.899999999999999" customHeight="1">
      <c r="A1008" s="33"/>
      <c r="B1008" s="34"/>
      <c r="C1008" s="225" t="s">
        <v>1</v>
      </c>
      <c r="D1008" s="225" t="s">
        <v>2053</v>
      </c>
      <c r="E1008" s="18" t="s">
        <v>1</v>
      </c>
      <c r="F1008" s="226">
        <v>0</v>
      </c>
      <c r="G1008" s="33"/>
      <c r="H1008" s="34"/>
    </row>
    <row r="1009" spans="1:8" s="2" customFormat="1" ht="16.899999999999999" customHeight="1">
      <c r="A1009" s="33"/>
      <c r="B1009" s="34"/>
      <c r="C1009" s="225" t="s">
        <v>1</v>
      </c>
      <c r="D1009" s="225" t="s">
        <v>2054</v>
      </c>
      <c r="E1009" s="18" t="s">
        <v>1</v>
      </c>
      <c r="F1009" s="226">
        <v>-3.2</v>
      </c>
      <c r="G1009" s="33"/>
      <c r="H1009" s="34"/>
    </row>
    <row r="1010" spans="1:8" s="2" customFormat="1" ht="16.899999999999999" customHeight="1">
      <c r="A1010" s="33"/>
      <c r="B1010" s="34"/>
      <c r="C1010" s="225" t="s">
        <v>1</v>
      </c>
      <c r="D1010" s="225" t="s">
        <v>2055</v>
      </c>
      <c r="E1010" s="18" t="s">
        <v>1</v>
      </c>
      <c r="F1010" s="226">
        <v>-2.7</v>
      </c>
      <c r="G1010" s="33"/>
      <c r="H1010" s="34"/>
    </row>
    <row r="1011" spans="1:8" s="2" customFormat="1" ht="16.899999999999999" customHeight="1">
      <c r="A1011" s="33"/>
      <c r="B1011" s="34"/>
      <c r="C1011" s="225" t="s">
        <v>1</v>
      </c>
      <c r="D1011" s="225" t="s">
        <v>2056</v>
      </c>
      <c r="E1011" s="18" t="s">
        <v>1</v>
      </c>
      <c r="F1011" s="226">
        <v>-1.0780000000000001</v>
      </c>
      <c r="G1011" s="33"/>
      <c r="H1011" s="34"/>
    </row>
    <row r="1012" spans="1:8" s="2" customFormat="1" ht="16.899999999999999" customHeight="1">
      <c r="A1012" s="33"/>
      <c r="B1012" s="34"/>
      <c r="C1012" s="225" t="s">
        <v>1760</v>
      </c>
      <c r="D1012" s="225" t="s">
        <v>190</v>
      </c>
      <c r="E1012" s="18" t="s">
        <v>1</v>
      </c>
      <c r="F1012" s="226">
        <v>17.649999999999999</v>
      </c>
      <c r="G1012" s="33"/>
      <c r="H1012" s="34"/>
    </row>
    <row r="1013" spans="1:8" s="2" customFormat="1" ht="16.899999999999999" customHeight="1">
      <c r="A1013" s="33"/>
      <c r="B1013" s="34"/>
      <c r="C1013" s="227" t="s">
        <v>4768</v>
      </c>
      <c r="D1013" s="33"/>
      <c r="E1013" s="33"/>
      <c r="F1013" s="33"/>
      <c r="G1013" s="33"/>
      <c r="H1013" s="34"/>
    </row>
    <row r="1014" spans="1:8" s="2" customFormat="1" ht="22.5">
      <c r="A1014" s="33"/>
      <c r="B1014" s="34"/>
      <c r="C1014" s="225" t="s">
        <v>2042</v>
      </c>
      <c r="D1014" s="225" t="s">
        <v>2043</v>
      </c>
      <c r="E1014" s="18" t="s">
        <v>294</v>
      </c>
      <c r="F1014" s="226">
        <v>0.88300000000000001</v>
      </c>
      <c r="G1014" s="33"/>
      <c r="H1014" s="34"/>
    </row>
    <row r="1015" spans="1:8" s="2" customFormat="1" ht="22.5">
      <c r="A1015" s="33"/>
      <c r="B1015" s="34"/>
      <c r="C1015" s="225" t="s">
        <v>2058</v>
      </c>
      <c r="D1015" s="225" t="s">
        <v>2059</v>
      </c>
      <c r="E1015" s="18" t="s">
        <v>294</v>
      </c>
      <c r="F1015" s="226">
        <v>13.238</v>
      </c>
      <c r="G1015" s="33"/>
      <c r="H1015" s="34"/>
    </row>
    <row r="1016" spans="1:8" s="2" customFormat="1" ht="22.5">
      <c r="A1016" s="33"/>
      <c r="B1016" s="34"/>
      <c r="C1016" s="225" t="s">
        <v>2062</v>
      </c>
      <c r="D1016" s="225" t="s">
        <v>2063</v>
      </c>
      <c r="E1016" s="18" t="s">
        <v>294</v>
      </c>
      <c r="F1016" s="226">
        <v>1.589</v>
      </c>
      <c r="G1016" s="33"/>
      <c r="H1016" s="34"/>
    </row>
    <row r="1017" spans="1:8" s="2" customFormat="1" ht="22.5">
      <c r="A1017" s="33"/>
      <c r="B1017" s="34"/>
      <c r="C1017" s="225" t="s">
        <v>2066</v>
      </c>
      <c r="D1017" s="225" t="s">
        <v>2067</v>
      </c>
      <c r="E1017" s="18" t="s">
        <v>294</v>
      </c>
      <c r="F1017" s="226">
        <v>1.4119999999999999</v>
      </c>
      <c r="G1017" s="33"/>
      <c r="H1017" s="34"/>
    </row>
    <row r="1018" spans="1:8" s="2" customFormat="1" ht="16.899999999999999" customHeight="1">
      <c r="A1018" s="33"/>
      <c r="B1018" s="34"/>
      <c r="C1018" s="225" t="s">
        <v>2070</v>
      </c>
      <c r="D1018" s="225" t="s">
        <v>2071</v>
      </c>
      <c r="E1018" s="18" t="s">
        <v>294</v>
      </c>
      <c r="F1018" s="226">
        <v>0.53</v>
      </c>
      <c r="G1018" s="33"/>
      <c r="H1018" s="34"/>
    </row>
    <row r="1019" spans="1:8" s="2" customFormat="1" ht="22.5">
      <c r="A1019" s="33"/>
      <c r="B1019" s="34"/>
      <c r="C1019" s="225" t="s">
        <v>395</v>
      </c>
      <c r="D1019" s="225" t="s">
        <v>396</v>
      </c>
      <c r="E1019" s="18" t="s">
        <v>294</v>
      </c>
      <c r="F1019" s="226">
        <v>2062.4229999999998</v>
      </c>
      <c r="G1019" s="33"/>
      <c r="H1019" s="34"/>
    </row>
    <row r="1020" spans="1:8" s="2" customFormat="1" ht="22.5">
      <c r="A1020" s="33"/>
      <c r="B1020" s="34"/>
      <c r="C1020" s="225" t="s">
        <v>718</v>
      </c>
      <c r="D1020" s="225" t="s">
        <v>719</v>
      </c>
      <c r="E1020" s="18" t="s">
        <v>294</v>
      </c>
      <c r="F1020" s="226">
        <v>436.678</v>
      </c>
      <c r="G1020" s="33"/>
      <c r="H1020" s="34"/>
    </row>
    <row r="1021" spans="1:8" s="2" customFormat="1" ht="22.5">
      <c r="A1021" s="33"/>
      <c r="B1021" s="34"/>
      <c r="C1021" s="225" t="s">
        <v>2169</v>
      </c>
      <c r="D1021" s="225" t="s">
        <v>2170</v>
      </c>
      <c r="E1021" s="18" t="s">
        <v>294</v>
      </c>
      <c r="F1021" s="226">
        <v>77.061000000000007</v>
      </c>
      <c r="G1021" s="33"/>
      <c r="H1021" s="34"/>
    </row>
    <row r="1022" spans="1:8" s="2" customFormat="1" ht="16.899999999999999" customHeight="1">
      <c r="A1022" s="33"/>
      <c r="B1022" s="34"/>
      <c r="C1022" s="225" t="s">
        <v>398</v>
      </c>
      <c r="D1022" s="225" t="s">
        <v>399</v>
      </c>
      <c r="E1022" s="18" t="s">
        <v>294</v>
      </c>
      <c r="F1022" s="226">
        <v>2576.1619999999998</v>
      </c>
      <c r="G1022" s="33"/>
      <c r="H1022" s="34"/>
    </row>
    <row r="1023" spans="1:8" s="2" customFormat="1" ht="16.899999999999999" customHeight="1">
      <c r="A1023" s="33"/>
      <c r="B1023" s="34"/>
      <c r="C1023" s="225" t="s">
        <v>724</v>
      </c>
      <c r="D1023" s="225" t="s">
        <v>725</v>
      </c>
      <c r="E1023" s="18" t="s">
        <v>294</v>
      </c>
      <c r="F1023" s="226">
        <v>2019.269</v>
      </c>
      <c r="G1023" s="33"/>
      <c r="H1023" s="34"/>
    </row>
    <row r="1024" spans="1:8" s="2" customFormat="1" ht="16.899999999999999" customHeight="1">
      <c r="A1024" s="33"/>
      <c r="B1024" s="34"/>
      <c r="C1024" s="225" t="s">
        <v>734</v>
      </c>
      <c r="D1024" s="225" t="s">
        <v>735</v>
      </c>
      <c r="E1024" s="18" t="s">
        <v>294</v>
      </c>
      <c r="F1024" s="226">
        <v>248.65</v>
      </c>
      <c r="G1024" s="33"/>
      <c r="H1024" s="34"/>
    </row>
    <row r="1025" spans="1:8" s="2" customFormat="1" ht="16.899999999999999" customHeight="1">
      <c r="A1025" s="33"/>
      <c r="B1025" s="34"/>
      <c r="C1025" s="221" t="s">
        <v>1762</v>
      </c>
      <c r="D1025" s="222" t="s">
        <v>1</v>
      </c>
      <c r="E1025" s="223" t="s">
        <v>1</v>
      </c>
      <c r="F1025" s="224">
        <v>26.56</v>
      </c>
      <c r="G1025" s="33"/>
      <c r="H1025" s="34"/>
    </row>
    <row r="1026" spans="1:8" s="2" customFormat="1" ht="16.899999999999999" customHeight="1">
      <c r="A1026" s="33"/>
      <c r="B1026" s="34"/>
      <c r="C1026" s="225" t="s">
        <v>1</v>
      </c>
      <c r="D1026" s="225" t="s">
        <v>2045</v>
      </c>
      <c r="E1026" s="18" t="s">
        <v>1</v>
      </c>
      <c r="F1026" s="226">
        <v>11.76</v>
      </c>
      <c r="G1026" s="33"/>
      <c r="H1026" s="34"/>
    </row>
    <row r="1027" spans="1:8" s="2" customFormat="1" ht="16.899999999999999" customHeight="1">
      <c r="A1027" s="33"/>
      <c r="B1027" s="34"/>
      <c r="C1027" s="225" t="s">
        <v>1</v>
      </c>
      <c r="D1027" s="225" t="s">
        <v>2046</v>
      </c>
      <c r="E1027" s="18" t="s">
        <v>1</v>
      </c>
      <c r="F1027" s="226">
        <v>12</v>
      </c>
      <c r="G1027" s="33"/>
      <c r="H1027" s="34"/>
    </row>
    <row r="1028" spans="1:8" s="2" customFormat="1" ht="16.899999999999999" customHeight="1">
      <c r="A1028" s="33"/>
      <c r="B1028" s="34"/>
      <c r="C1028" s="225" t="s">
        <v>1</v>
      </c>
      <c r="D1028" s="225" t="s">
        <v>2047</v>
      </c>
      <c r="E1028" s="18" t="s">
        <v>1</v>
      </c>
      <c r="F1028" s="226">
        <v>0</v>
      </c>
      <c r="G1028" s="33"/>
      <c r="H1028" s="34"/>
    </row>
    <row r="1029" spans="1:8" s="2" customFormat="1" ht="16.899999999999999" customHeight="1">
      <c r="A1029" s="33"/>
      <c r="B1029" s="34"/>
      <c r="C1029" s="225" t="s">
        <v>1</v>
      </c>
      <c r="D1029" s="225" t="s">
        <v>2048</v>
      </c>
      <c r="E1029" s="18" t="s">
        <v>1</v>
      </c>
      <c r="F1029" s="226">
        <v>0.8</v>
      </c>
      <c r="G1029" s="33"/>
      <c r="H1029" s="34"/>
    </row>
    <row r="1030" spans="1:8" s="2" customFormat="1" ht="16.899999999999999" customHeight="1">
      <c r="A1030" s="33"/>
      <c r="B1030" s="34"/>
      <c r="C1030" s="225" t="s">
        <v>1</v>
      </c>
      <c r="D1030" s="225" t="s">
        <v>2049</v>
      </c>
      <c r="E1030" s="18" t="s">
        <v>1</v>
      </c>
      <c r="F1030" s="226">
        <v>1.2</v>
      </c>
      <c r="G1030" s="33"/>
      <c r="H1030" s="34"/>
    </row>
    <row r="1031" spans="1:8" s="2" customFormat="1" ht="16.899999999999999" customHeight="1">
      <c r="A1031" s="33"/>
      <c r="B1031" s="34"/>
      <c r="C1031" s="225" t="s">
        <v>1</v>
      </c>
      <c r="D1031" s="225" t="s">
        <v>2050</v>
      </c>
      <c r="E1031" s="18" t="s">
        <v>1</v>
      </c>
      <c r="F1031" s="226">
        <v>0.8</v>
      </c>
      <c r="G1031" s="33"/>
      <c r="H1031" s="34"/>
    </row>
    <row r="1032" spans="1:8" s="2" customFormat="1" ht="16.899999999999999" customHeight="1">
      <c r="A1032" s="33"/>
      <c r="B1032" s="34"/>
      <c r="C1032" s="225" t="s">
        <v>1762</v>
      </c>
      <c r="D1032" s="225" t="s">
        <v>617</v>
      </c>
      <c r="E1032" s="18" t="s">
        <v>1</v>
      </c>
      <c r="F1032" s="226">
        <v>26.56</v>
      </c>
      <c r="G1032" s="33"/>
      <c r="H1032" s="34"/>
    </row>
    <row r="1033" spans="1:8" s="2" customFormat="1" ht="16.899999999999999" customHeight="1">
      <c r="A1033" s="33"/>
      <c r="B1033" s="34"/>
      <c r="C1033" s="227" t="s">
        <v>4768</v>
      </c>
      <c r="D1033" s="33"/>
      <c r="E1033" s="33"/>
      <c r="F1033" s="33"/>
      <c r="G1033" s="33"/>
      <c r="H1033" s="34"/>
    </row>
    <row r="1034" spans="1:8" s="2" customFormat="1" ht="16.899999999999999" customHeight="1">
      <c r="A1034" s="33"/>
      <c r="B1034" s="34"/>
      <c r="C1034" s="225" t="s">
        <v>1498</v>
      </c>
      <c r="D1034" s="225" t="s">
        <v>1499</v>
      </c>
      <c r="E1034" s="18" t="s">
        <v>294</v>
      </c>
      <c r="F1034" s="226">
        <v>2045.6030000000001</v>
      </c>
      <c r="G1034" s="33"/>
      <c r="H1034" s="34"/>
    </row>
    <row r="1035" spans="1:8" s="2" customFormat="1" ht="16.899999999999999" customHeight="1">
      <c r="A1035" s="33"/>
      <c r="B1035" s="34"/>
      <c r="C1035" s="221" t="s">
        <v>1764</v>
      </c>
      <c r="D1035" s="222" t="s">
        <v>1</v>
      </c>
      <c r="E1035" s="223" t="s">
        <v>1</v>
      </c>
      <c r="F1035" s="224">
        <v>167.44399999999999</v>
      </c>
      <c r="G1035" s="33"/>
      <c r="H1035" s="34"/>
    </row>
    <row r="1036" spans="1:8" s="2" customFormat="1" ht="16.899999999999999" customHeight="1">
      <c r="A1036" s="33"/>
      <c r="B1036" s="34"/>
      <c r="C1036" s="225" t="s">
        <v>1</v>
      </c>
      <c r="D1036" s="225" t="s">
        <v>1953</v>
      </c>
      <c r="E1036" s="18" t="s">
        <v>1</v>
      </c>
      <c r="F1036" s="226">
        <v>81.518000000000001</v>
      </c>
      <c r="G1036" s="33"/>
      <c r="H1036" s="34"/>
    </row>
    <row r="1037" spans="1:8" s="2" customFormat="1" ht="16.899999999999999" customHeight="1">
      <c r="A1037" s="33"/>
      <c r="B1037" s="34"/>
      <c r="C1037" s="225" t="s">
        <v>1</v>
      </c>
      <c r="D1037" s="225" t="s">
        <v>1954</v>
      </c>
      <c r="E1037" s="18" t="s">
        <v>1</v>
      </c>
      <c r="F1037" s="226">
        <v>74.94</v>
      </c>
      <c r="G1037" s="33"/>
      <c r="H1037" s="34"/>
    </row>
    <row r="1038" spans="1:8" s="2" customFormat="1" ht="16.899999999999999" customHeight="1">
      <c r="A1038" s="33"/>
      <c r="B1038" s="34"/>
      <c r="C1038" s="225" t="s">
        <v>1</v>
      </c>
      <c r="D1038" s="225" t="s">
        <v>1955</v>
      </c>
      <c r="E1038" s="18" t="s">
        <v>1</v>
      </c>
      <c r="F1038" s="226">
        <v>8.0609999999999999</v>
      </c>
      <c r="G1038" s="33"/>
      <c r="H1038" s="34"/>
    </row>
    <row r="1039" spans="1:8" s="2" customFormat="1" ht="16.899999999999999" customHeight="1">
      <c r="A1039" s="33"/>
      <c r="B1039" s="34"/>
      <c r="C1039" s="225" t="s">
        <v>1</v>
      </c>
      <c r="D1039" s="225" t="s">
        <v>1956</v>
      </c>
      <c r="E1039" s="18" t="s">
        <v>1</v>
      </c>
      <c r="F1039" s="226">
        <v>2.9249999999999998</v>
      </c>
      <c r="G1039" s="33"/>
      <c r="H1039" s="34"/>
    </row>
    <row r="1040" spans="1:8" s="2" customFormat="1" ht="16.899999999999999" customHeight="1">
      <c r="A1040" s="33"/>
      <c r="B1040" s="34"/>
      <c r="C1040" s="225" t="s">
        <v>1764</v>
      </c>
      <c r="D1040" s="225" t="s">
        <v>190</v>
      </c>
      <c r="E1040" s="18" t="s">
        <v>1</v>
      </c>
      <c r="F1040" s="226">
        <v>167.44399999999999</v>
      </c>
      <c r="G1040" s="33"/>
      <c r="H1040" s="34"/>
    </row>
    <row r="1041" spans="1:8" s="2" customFormat="1" ht="16.899999999999999" customHeight="1">
      <c r="A1041" s="33"/>
      <c r="B1041" s="34"/>
      <c r="C1041" s="227" t="s">
        <v>4768</v>
      </c>
      <c r="D1041" s="33"/>
      <c r="E1041" s="33"/>
      <c r="F1041" s="33"/>
      <c r="G1041" s="33"/>
      <c r="H1041" s="34"/>
    </row>
    <row r="1042" spans="1:8" s="2" customFormat="1" ht="16.899999999999999" customHeight="1">
      <c r="A1042" s="33"/>
      <c r="B1042" s="34"/>
      <c r="C1042" s="225" t="s">
        <v>1452</v>
      </c>
      <c r="D1042" s="225" t="s">
        <v>1453</v>
      </c>
      <c r="E1042" s="18" t="s">
        <v>294</v>
      </c>
      <c r="F1042" s="226">
        <v>167.44399999999999</v>
      </c>
      <c r="G1042" s="33"/>
      <c r="H1042" s="34"/>
    </row>
    <row r="1043" spans="1:8" s="2" customFormat="1" ht="22.5">
      <c r="A1043" s="33"/>
      <c r="B1043" s="34"/>
      <c r="C1043" s="225" t="s">
        <v>2021</v>
      </c>
      <c r="D1043" s="225" t="s">
        <v>2022</v>
      </c>
      <c r="E1043" s="18" t="s">
        <v>294</v>
      </c>
      <c r="F1043" s="226">
        <v>8.3719999999999999</v>
      </c>
      <c r="G1043" s="33"/>
      <c r="H1043" s="34"/>
    </row>
    <row r="1044" spans="1:8" s="2" customFormat="1" ht="22.5">
      <c r="A1044" s="33"/>
      <c r="B1044" s="34"/>
      <c r="C1044" s="225" t="s">
        <v>1957</v>
      </c>
      <c r="D1044" s="225" t="s">
        <v>1958</v>
      </c>
      <c r="E1044" s="18" t="s">
        <v>294</v>
      </c>
      <c r="F1044" s="226">
        <v>119.18</v>
      </c>
      <c r="G1044" s="33"/>
      <c r="H1044" s="34"/>
    </row>
    <row r="1045" spans="1:8" s="2" customFormat="1" ht="22.5">
      <c r="A1045" s="33"/>
      <c r="B1045" s="34"/>
      <c r="C1045" s="225" t="s">
        <v>2026</v>
      </c>
      <c r="D1045" s="225" t="s">
        <v>2027</v>
      </c>
      <c r="E1045" s="18" t="s">
        <v>294</v>
      </c>
      <c r="F1045" s="226">
        <v>125.583</v>
      </c>
      <c r="G1045" s="33"/>
      <c r="H1045" s="34"/>
    </row>
    <row r="1046" spans="1:8" s="2" customFormat="1" ht="22.5">
      <c r="A1046" s="33"/>
      <c r="B1046" s="34"/>
      <c r="C1046" s="225" t="s">
        <v>2030</v>
      </c>
      <c r="D1046" s="225" t="s">
        <v>2031</v>
      </c>
      <c r="E1046" s="18" t="s">
        <v>294</v>
      </c>
      <c r="F1046" s="226">
        <v>15.07</v>
      </c>
      <c r="G1046" s="33"/>
      <c r="H1046" s="34"/>
    </row>
    <row r="1047" spans="1:8" s="2" customFormat="1" ht="22.5">
      <c r="A1047" s="33"/>
      <c r="B1047" s="34"/>
      <c r="C1047" s="225" t="s">
        <v>2034</v>
      </c>
      <c r="D1047" s="225" t="s">
        <v>2035</v>
      </c>
      <c r="E1047" s="18" t="s">
        <v>294</v>
      </c>
      <c r="F1047" s="226">
        <v>13.396000000000001</v>
      </c>
      <c r="G1047" s="33"/>
      <c r="H1047" s="34"/>
    </row>
    <row r="1048" spans="1:8" s="2" customFormat="1" ht="22.5">
      <c r="A1048" s="33"/>
      <c r="B1048" s="34"/>
      <c r="C1048" s="225" t="s">
        <v>2038</v>
      </c>
      <c r="D1048" s="225" t="s">
        <v>2039</v>
      </c>
      <c r="E1048" s="18" t="s">
        <v>294</v>
      </c>
      <c r="F1048" s="226">
        <v>5.0229999999999997</v>
      </c>
      <c r="G1048" s="33"/>
      <c r="H1048" s="34"/>
    </row>
    <row r="1049" spans="1:8" s="2" customFormat="1" ht="16.899999999999999" customHeight="1">
      <c r="A1049" s="33"/>
      <c r="B1049" s="34"/>
      <c r="C1049" s="225" t="s">
        <v>2153</v>
      </c>
      <c r="D1049" s="225" t="s">
        <v>2154</v>
      </c>
      <c r="E1049" s="18" t="s">
        <v>294</v>
      </c>
      <c r="F1049" s="226">
        <v>2040.8309999999999</v>
      </c>
      <c r="G1049" s="33"/>
      <c r="H1049" s="34"/>
    </row>
    <row r="1050" spans="1:8" s="2" customFormat="1" ht="16.899999999999999" customHeight="1">
      <c r="A1050" s="33"/>
      <c r="B1050" s="34"/>
      <c r="C1050" s="225" t="s">
        <v>2158</v>
      </c>
      <c r="D1050" s="225" t="s">
        <v>2159</v>
      </c>
      <c r="E1050" s="18" t="s">
        <v>294</v>
      </c>
      <c r="F1050" s="226">
        <v>433.67700000000002</v>
      </c>
      <c r="G1050" s="33"/>
      <c r="H1050" s="34"/>
    </row>
    <row r="1051" spans="1:8" s="2" customFormat="1" ht="16.899999999999999" customHeight="1">
      <c r="A1051" s="33"/>
      <c r="B1051" s="34"/>
      <c r="C1051" s="225" t="s">
        <v>2162</v>
      </c>
      <c r="D1051" s="225" t="s">
        <v>2163</v>
      </c>
      <c r="E1051" s="18" t="s">
        <v>294</v>
      </c>
      <c r="F1051" s="226">
        <v>76.531000000000006</v>
      </c>
      <c r="G1051" s="33"/>
      <c r="H1051" s="34"/>
    </row>
    <row r="1052" spans="1:8" s="2" customFormat="1" ht="22.5">
      <c r="A1052" s="33"/>
      <c r="B1052" s="34"/>
      <c r="C1052" s="225" t="s">
        <v>395</v>
      </c>
      <c r="D1052" s="225" t="s">
        <v>396</v>
      </c>
      <c r="E1052" s="18" t="s">
        <v>294</v>
      </c>
      <c r="F1052" s="226">
        <v>2062.4229999999998</v>
      </c>
      <c r="G1052" s="33"/>
      <c r="H1052" s="34"/>
    </row>
    <row r="1053" spans="1:8" s="2" customFormat="1" ht="22.5">
      <c r="A1053" s="33"/>
      <c r="B1053" s="34"/>
      <c r="C1053" s="225" t="s">
        <v>718</v>
      </c>
      <c r="D1053" s="225" t="s">
        <v>719</v>
      </c>
      <c r="E1053" s="18" t="s">
        <v>294</v>
      </c>
      <c r="F1053" s="226">
        <v>436.678</v>
      </c>
      <c r="G1053" s="33"/>
      <c r="H1053" s="34"/>
    </row>
    <row r="1054" spans="1:8" s="2" customFormat="1" ht="22.5">
      <c r="A1054" s="33"/>
      <c r="B1054" s="34"/>
      <c r="C1054" s="225" t="s">
        <v>2169</v>
      </c>
      <c r="D1054" s="225" t="s">
        <v>2170</v>
      </c>
      <c r="E1054" s="18" t="s">
        <v>294</v>
      </c>
      <c r="F1054" s="226">
        <v>77.061000000000007</v>
      </c>
      <c r="G1054" s="33"/>
      <c r="H1054" s="34"/>
    </row>
    <row r="1055" spans="1:8" s="2" customFormat="1" ht="16.899999999999999" customHeight="1">
      <c r="A1055" s="33"/>
      <c r="B1055" s="34"/>
      <c r="C1055" s="225" t="s">
        <v>398</v>
      </c>
      <c r="D1055" s="225" t="s">
        <v>399</v>
      </c>
      <c r="E1055" s="18" t="s">
        <v>294</v>
      </c>
      <c r="F1055" s="226">
        <v>2576.1619999999998</v>
      </c>
      <c r="G1055" s="33"/>
      <c r="H1055" s="34"/>
    </row>
    <row r="1056" spans="1:8" s="2" customFormat="1" ht="16.899999999999999" customHeight="1">
      <c r="A1056" s="33"/>
      <c r="B1056" s="34"/>
      <c r="C1056" s="225" t="s">
        <v>724</v>
      </c>
      <c r="D1056" s="225" t="s">
        <v>725</v>
      </c>
      <c r="E1056" s="18" t="s">
        <v>294</v>
      </c>
      <c r="F1056" s="226">
        <v>2019.269</v>
      </c>
      <c r="G1056" s="33"/>
      <c r="H1056" s="34"/>
    </row>
    <row r="1057" spans="1:8" s="2" customFormat="1" ht="16.899999999999999" customHeight="1">
      <c r="A1057" s="33"/>
      <c r="B1057" s="34"/>
      <c r="C1057" s="225" t="s">
        <v>734</v>
      </c>
      <c r="D1057" s="225" t="s">
        <v>735</v>
      </c>
      <c r="E1057" s="18" t="s">
        <v>294</v>
      </c>
      <c r="F1057" s="226">
        <v>248.65</v>
      </c>
      <c r="G1057" s="33"/>
      <c r="H1057" s="34"/>
    </row>
    <row r="1058" spans="1:8" s="2" customFormat="1" ht="16.899999999999999" customHeight="1">
      <c r="A1058" s="33"/>
      <c r="B1058" s="34"/>
      <c r="C1058" s="221" t="s">
        <v>2220</v>
      </c>
      <c r="D1058" s="222" t="s">
        <v>1</v>
      </c>
      <c r="E1058" s="223" t="s">
        <v>1</v>
      </c>
      <c r="F1058" s="224">
        <v>2045.6030000000001</v>
      </c>
      <c r="G1058" s="33"/>
      <c r="H1058" s="34"/>
    </row>
    <row r="1059" spans="1:8" s="2" customFormat="1" ht="16.899999999999999" customHeight="1">
      <c r="A1059" s="33"/>
      <c r="B1059" s="34"/>
      <c r="C1059" s="225" t="s">
        <v>1</v>
      </c>
      <c r="D1059" s="225" t="s">
        <v>2194</v>
      </c>
      <c r="E1059" s="18" t="s">
        <v>1</v>
      </c>
      <c r="F1059" s="226">
        <v>0</v>
      </c>
      <c r="G1059" s="33"/>
      <c r="H1059" s="34"/>
    </row>
    <row r="1060" spans="1:8" s="2" customFormat="1" ht="16.899999999999999" customHeight="1">
      <c r="A1060" s="33"/>
      <c r="B1060" s="34"/>
      <c r="C1060" s="225" t="s">
        <v>1</v>
      </c>
      <c r="D1060" s="225" t="s">
        <v>2195</v>
      </c>
      <c r="E1060" s="18" t="s">
        <v>1</v>
      </c>
      <c r="F1060" s="226">
        <v>2958.4009999999998</v>
      </c>
      <c r="G1060" s="33"/>
      <c r="H1060" s="34"/>
    </row>
    <row r="1061" spans="1:8" s="2" customFormat="1" ht="16.899999999999999" customHeight="1">
      <c r="A1061" s="33"/>
      <c r="B1061" s="34"/>
      <c r="C1061" s="225" t="s">
        <v>1</v>
      </c>
      <c r="D1061" s="225" t="s">
        <v>2196</v>
      </c>
      <c r="E1061" s="18" t="s">
        <v>1</v>
      </c>
      <c r="F1061" s="226">
        <v>26.56</v>
      </c>
      <c r="G1061" s="33"/>
      <c r="H1061" s="34"/>
    </row>
    <row r="1062" spans="1:8" s="2" customFormat="1" ht="16.899999999999999" customHeight="1">
      <c r="A1062" s="33"/>
      <c r="B1062" s="34"/>
      <c r="C1062" s="225" t="s">
        <v>1</v>
      </c>
      <c r="D1062" s="225" t="s">
        <v>2197</v>
      </c>
      <c r="E1062" s="18" t="s">
        <v>1</v>
      </c>
      <c r="F1062" s="226">
        <v>0</v>
      </c>
      <c r="G1062" s="33"/>
      <c r="H1062" s="34"/>
    </row>
    <row r="1063" spans="1:8" s="2" customFormat="1" ht="16.899999999999999" customHeight="1">
      <c r="A1063" s="33"/>
      <c r="B1063" s="34"/>
      <c r="C1063" s="225" t="s">
        <v>1</v>
      </c>
      <c r="D1063" s="225" t="s">
        <v>2198</v>
      </c>
      <c r="E1063" s="18" t="s">
        <v>1</v>
      </c>
      <c r="F1063" s="226">
        <v>-123.685</v>
      </c>
      <c r="G1063" s="33"/>
      <c r="H1063" s="34"/>
    </row>
    <row r="1064" spans="1:8" s="2" customFormat="1" ht="16.899999999999999" customHeight="1">
      <c r="A1064" s="33"/>
      <c r="B1064" s="34"/>
      <c r="C1064" s="225" t="s">
        <v>1</v>
      </c>
      <c r="D1064" s="225" t="s">
        <v>2199</v>
      </c>
      <c r="E1064" s="18" t="s">
        <v>1</v>
      </c>
      <c r="F1064" s="226">
        <v>-0.29499999999999998</v>
      </c>
      <c r="G1064" s="33"/>
      <c r="H1064" s="34"/>
    </row>
    <row r="1065" spans="1:8" s="2" customFormat="1" ht="16.899999999999999" customHeight="1">
      <c r="A1065" s="33"/>
      <c r="B1065" s="34"/>
      <c r="C1065" s="225" t="s">
        <v>1</v>
      </c>
      <c r="D1065" s="225" t="s">
        <v>2200</v>
      </c>
      <c r="E1065" s="18" t="s">
        <v>1</v>
      </c>
      <c r="F1065" s="226">
        <v>-7.4710000000000001</v>
      </c>
      <c r="G1065" s="33"/>
      <c r="H1065" s="34"/>
    </row>
    <row r="1066" spans="1:8" s="2" customFormat="1" ht="16.899999999999999" customHeight="1">
      <c r="A1066" s="33"/>
      <c r="B1066" s="34"/>
      <c r="C1066" s="225" t="s">
        <v>1</v>
      </c>
      <c r="D1066" s="225" t="s">
        <v>2201</v>
      </c>
      <c r="E1066" s="18" t="s">
        <v>1</v>
      </c>
      <c r="F1066" s="226">
        <v>0</v>
      </c>
      <c r="G1066" s="33"/>
      <c r="H1066" s="34"/>
    </row>
    <row r="1067" spans="1:8" s="2" customFormat="1" ht="16.899999999999999" customHeight="1">
      <c r="A1067" s="33"/>
      <c r="B1067" s="34"/>
      <c r="C1067" s="225" t="s">
        <v>1</v>
      </c>
      <c r="D1067" s="225" t="s">
        <v>2202</v>
      </c>
      <c r="E1067" s="18" t="s">
        <v>1</v>
      </c>
      <c r="F1067" s="226">
        <v>-379.08</v>
      </c>
      <c r="G1067" s="33"/>
      <c r="H1067" s="34"/>
    </row>
    <row r="1068" spans="1:8" s="2" customFormat="1" ht="16.899999999999999" customHeight="1">
      <c r="A1068" s="33"/>
      <c r="B1068" s="34"/>
      <c r="C1068" s="225" t="s">
        <v>1</v>
      </c>
      <c r="D1068" s="225" t="s">
        <v>2203</v>
      </c>
      <c r="E1068" s="18" t="s">
        <v>1</v>
      </c>
      <c r="F1068" s="226">
        <v>-259.24299999999999</v>
      </c>
      <c r="G1068" s="33"/>
      <c r="H1068" s="34"/>
    </row>
    <row r="1069" spans="1:8" s="2" customFormat="1" ht="16.899999999999999" customHeight="1">
      <c r="A1069" s="33"/>
      <c r="B1069" s="34"/>
      <c r="C1069" s="225" t="s">
        <v>1</v>
      </c>
      <c r="D1069" s="225" t="s">
        <v>2204</v>
      </c>
      <c r="E1069" s="18" t="s">
        <v>1</v>
      </c>
      <c r="F1069" s="226">
        <v>0</v>
      </c>
      <c r="G1069" s="33"/>
      <c r="H1069" s="34"/>
    </row>
    <row r="1070" spans="1:8" s="2" customFormat="1" ht="16.899999999999999" customHeight="1">
      <c r="A1070" s="33"/>
      <c r="B1070" s="34"/>
      <c r="C1070" s="225" t="s">
        <v>1</v>
      </c>
      <c r="D1070" s="225" t="s">
        <v>2205</v>
      </c>
      <c r="E1070" s="18" t="s">
        <v>1</v>
      </c>
      <c r="F1070" s="226">
        <v>0</v>
      </c>
      <c r="G1070" s="33"/>
      <c r="H1070" s="34"/>
    </row>
    <row r="1071" spans="1:8" s="2" customFormat="1" ht="16.899999999999999" customHeight="1">
      <c r="A1071" s="33"/>
      <c r="B1071" s="34"/>
      <c r="C1071" s="225" t="s">
        <v>1</v>
      </c>
      <c r="D1071" s="225" t="s">
        <v>2206</v>
      </c>
      <c r="E1071" s="18" t="s">
        <v>1</v>
      </c>
      <c r="F1071" s="226">
        <v>-9.0259999999999998</v>
      </c>
      <c r="G1071" s="33"/>
      <c r="H1071" s="34"/>
    </row>
    <row r="1072" spans="1:8" s="2" customFormat="1" ht="16.899999999999999" customHeight="1">
      <c r="A1072" s="33"/>
      <c r="B1072" s="34"/>
      <c r="C1072" s="225" t="s">
        <v>1</v>
      </c>
      <c r="D1072" s="225" t="s">
        <v>2207</v>
      </c>
      <c r="E1072" s="18" t="s">
        <v>1</v>
      </c>
      <c r="F1072" s="226">
        <v>-6.1849999999999996</v>
      </c>
      <c r="G1072" s="33"/>
      <c r="H1072" s="34"/>
    </row>
    <row r="1073" spans="1:8" s="2" customFormat="1" ht="16.899999999999999" customHeight="1">
      <c r="A1073" s="33"/>
      <c r="B1073" s="34"/>
      <c r="C1073" s="225" t="s">
        <v>1</v>
      </c>
      <c r="D1073" s="225" t="s">
        <v>2208</v>
      </c>
      <c r="E1073" s="18" t="s">
        <v>1</v>
      </c>
      <c r="F1073" s="226">
        <v>-35.625</v>
      </c>
      <c r="G1073" s="33"/>
      <c r="H1073" s="34"/>
    </row>
    <row r="1074" spans="1:8" s="2" customFormat="1" ht="16.899999999999999" customHeight="1">
      <c r="A1074" s="33"/>
      <c r="B1074" s="34"/>
      <c r="C1074" s="225" t="s">
        <v>1</v>
      </c>
      <c r="D1074" s="225" t="s">
        <v>2209</v>
      </c>
      <c r="E1074" s="18" t="s">
        <v>1</v>
      </c>
      <c r="F1074" s="226">
        <v>-7.883</v>
      </c>
      <c r="G1074" s="33"/>
      <c r="H1074" s="34"/>
    </row>
    <row r="1075" spans="1:8" s="2" customFormat="1" ht="16.899999999999999" customHeight="1">
      <c r="A1075" s="33"/>
      <c r="B1075" s="34"/>
      <c r="C1075" s="225" t="s">
        <v>1</v>
      </c>
      <c r="D1075" s="225" t="s">
        <v>2210</v>
      </c>
      <c r="E1075" s="18" t="s">
        <v>1</v>
      </c>
      <c r="F1075" s="226">
        <v>-0.432</v>
      </c>
      <c r="G1075" s="33"/>
      <c r="H1075" s="34"/>
    </row>
    <row r="1076" spans="1:8" s="2" customFormat="1" ht="16.899999999999999" customHeight="1">
      <c r="A1076" s="33"/>
      <c r="B1076" s="34"/>
      <c r="C1076" s="225" t="s">
        <v>1</v>
      </c>
      <c r="D1076" s="225" t="s">
        <v>2211</v>
      </c>
      <c r="E1076" s="18" t="s">
        <v>1</v>
      </c>
      <c r="F1076" s="226">
        <v>0</v>
      </c>
      <c r="G1076" s="33"/>
      <c r="H1076" s="34"/>
    </row>
    <row r="1077" spans="1:8" s="2" customFormat="1" ht="16.899999999999999" customHeight="1">
      <c r="A1077" s="33"/>
      <c r="B1077" s="34"/>
      <c r="C1077" s="225" t="s">
        <v>1</v>
      </c>
      <c r="D1077" s="225" t="s">
        <v>2212</v>
      </c>
      <c r="E1077" s="18" t="s">
        <v>1</v>
      </c>
      <c r="F1077" s="226">
        <v>-16.71</v>
      </c>
      <c r="G1077" s="33"/>
      <c r="H1077" s="34"/>
    </row>
    <row r="1078" spans="1:8" s="2" customFormat="1" ht="16.899999999999999" customHeight="1">
      <c r="A1078" s="33"/>
      <c r="B1078" s="34"/>
      <c r="C1078" s="225" t="s">
        <v>1</v>
      </c>
      <c r="D1078" s="225" t="s">
        <v>2213</v>
      </c>
      <c r="E1078" s="18" t="s">
        <v>1</v>
      </c>
      <c r="F1078" s="226">
        <v>0</v>
      </c>
      <c r="G1078" s="33"/>
      <c r="H1078" s="34"/>
    </row>
    <row r="1079" spans="1:8" s="2" customFormat="1" ht="16.899999999999999" customHeight="1">
      <c r="A1079" s="33"/>
      <c r="B1079" s="34"/>
      <c r="C1079" s="225" t="s">
        <v>1</v>
      </c>
      <c r="D1079" s="225" t="s">
        <v>2214</v>
      </c>
      <c r="E1079" s="18" t="s">
        <v>1</v>
      </c>
      <c r="F1079" s="226">
        <v>-21.056000000000001</v>
      </c>
      <c r="G1079" s="33"/>
      <c r="H1079" s="34"/>
    </row>
    <row r="1080" spans="1:8" s="2" customFormat="1" ht="16.899999999999999" customHeight="1">
      <c r="A1080" s="33"/>
      <c r="B1080" s="34"/>
      <c r="C1080" s="225" t="s">
        <v>1</v>
      </c>
      <c r="D1080" s="225" t="s">
        <v>2215</v>
      </c>
      <c r="E1080" s="18" t="s">
        <v>1</v>
      </c>
      <c r="F1080" s="226">
        <v>-21.056000000000001</v>
      </c>
      <c r="G1080" s="33"/>
      <c r="H1080" s="34"/>
    </row>
    <row r="1081" spans="1:8" s="2" customFormat="1" ht="16.899999999999999" customHeight="1">
      <c r="A1081" s="33"/>
      <c r="B1081" s="34"/>
      <c r="C1081" s="225" t="s">
        <v>1</v>
      </c>
      <c r="D1081" s="225" t="s">
        <v>2216</v>
      </c>
      <c r="E1081" s="18" t="s">
        <v>1</v>
      </c>
      <c r="F1081" s="226">
        <v>-21.056000000000001</v>
      </c>
      <c r="G1081" s="33"/>
      <c r="H1081" s="34"/>
    </row>
    <row r="1082" spans="1:8" s="2" customFormat="1" ht="16.899999999999999" customHeight="1">
      <c r="A1082" s="33"/>
      <c r="B1082" s="34"/>
      <c r="C1082" s="225" t="s">
        <v>1</v>
      </c>
      <c r="D1082" s="225" t="s">
        <v>2217</v>
      </c>
      <c r="E1082" s="18" t="s">
        <v>1</v>
      </c>
      <c r="F1082" s="226">
        <v>-12.611000000000001</v>
      </c>
      <c r="G1082" s="33"/>
      <c r="H1082" s="34"/>
    </row>
    <row r="1083" spans="1:8" s="2" customFormat="1" ht="16.899999999999999" customHeight="1">
      <c r="A1083" s="33"/>
      <c r="B1083" s="34"/>
      <c r="C1083" s="225" t="s">
        <v>1</v>
      </c>
      <c r="D1083" s="225" t="s">
        <v>2218</v>
      </c>
      <c r="E1083" s="18" t="s">
        <v>1</v>
      </c>
      <c r="F1083" s="226">
        <v>-8.9719999999999995</v>
      </c>
      <c r="G1083" s="33"/>
      <c r="H1083" s="34"/>
    </row>
    <row r="1084" spans="1:8" s="2" customFormat="1" ht="16.899999999999999" customHeight="1">
      <c r="A1084" s="33"/>
      <c r="B1084" s="34"/>
      <c r="C1084" s="225" t="s">
        <v>1</v>
      </c>
      <c r="D1084" s="225" t="s">
        <v>2219</v>
      </c>
      <c r="E1084" s="18" t="s">
        <v>1</v>
      </c>
      <c r="F1084" s="226">
        <v>-8.9719999999999995</v>
      </c>
      <c r="G1084" s="33"/>
      <c r="H1084" s="34"/>
    </row>
    <row r="1085" spans="1:8" s="2" customFormat="1" ht="16.899999999999999" customHeight="1">
      <c r="A1085" s="33"/>
      <c r="B1085" s="34"/>
      <c r="C1085" s="225" t="s">
        <v>2220</v>
      </c>
      <c r="D1085" s="225" t="s">
        <v>2221</v>
      </c>
      <c r="E1085" s="18" t="s">
        <v>1</v>
      </c>
      <c r="F1085" s="226">
        <v>2045.6030000000001</v>
      </c>
      <c r="G1085" s="33"/>
      <c r="H1085" s="34"/>
    </row>
    <row r="1086" spans="1:8" s="2" customFormat="1" ht="16.899999999999999" customHeight="1">
      <c r="A1086" s="33"/>
      <c r="B1086" s="34"/>
      <c r="C1086" s="221" t="s">
        <v>3013</v>
      </c>
      <c r="D1086" s="222" t="s">
        <v>1</v>
      </c>
      <c r="E1086" s="223" t="s">
        <v>1</v>
      </c>
      <c r="F1086" s="224">
        <v>121.592</v>
      </c>
      <c r="G1086" s="33"/>
      <c r="H1086" s="34"/>
    </row>
    <row r="1087" spans="1:8" s="2" customFormat="1" ht="16.899999999999999" customHeight="1">
      <c r="A1087" s="33"/>
      <c r="B1087" s="34"/>
      <c r="C1087" s="225" t="s">
        <v>1</v>
      </c>
      <c r="D1087" s="225" t="s">
        <v>2223</v>
      </c>
      <c r="E1087" s="18" t="s">
        <v>1</v>
      </c>
      <c r="F1087" s="226">
        <v>0</v>
      </c>
      <c r="G1087" s="33"/>
      <c r="H1087" s="34"/>
    </row>
    <row r="1088" spans="1:8" s="2" customFormat="1" ht="16.899999999999999" customHeight="1">
      <c r="A1088" s="33"/>
      <c r="B1088" s="34"/>
      <c r="C1088" s="225" t="s">
        <v>1</v>
      </c>
      <c r="D1088" s="225" t="s">
        <v>2224</v>
      </c>
      <c r="E1088" s="18" t="s">
        <v>1</v>
      </c>
      <c r="F1088" s="226">
        <v>121.592</v>
      </c>
      <c r="G1088" s="33"/>
      <c r="H1088" s="34"/>
    </row>
    <row r="1089" spans="1:8" s="2" customFormat="1" ht="16.899999999999999" customHeight="1">
      <c r="A1089" s="33"/>
      <c r="B1089" s="34"/>
      <c r="C1089" s="225" t="s">
        <v>3013</v>
      </c>
      <c r="D1089" s="225" t="s">
        <v>190</v>
      </c>
      <c r="E1089" s="18" t="s">
        <v>1</v>
      </c>
      <c r="F1089" s="226">
        <v>121.592</v>
      </c>
      <c r="G1089" s="33"/>
      <c r="H1089" s="34"/>
    </row>
    <row r="1090" spans="1:8" s="2" customFormat="1" ht="26.45" customHeight="1">
      <c r="A1090" s="33"/>
      <c r="B1090" s="34"/>
      <c r="C1090" s="220" t="s">
        <v>4798</v>
      </c>
      <c r="D1090" s="220" t="s">
        <v>131</v>
      </c>
      <c r="E1090" s="33"/>
      <c r="F1090" s="33"/>
      <c r="G1090" s="33"/>
      <c r="H1090" s="34"/>
    </row>
    <row r="1091" spans="1:8" s="2" customFormat="1" ht="16.899999999999999" customHeight="1">
      <c r="A1091" s="33"/>
      <c r="B1091" s="34"/>
      <c r="C1091" s="221" t="s">
        <v>1716</v>
      </c>
      <c r="D1091" s="222" t="s">
        <v>1</v>
      </c>
      <c r="E1091" s="223" t="s">
        <v>1</v>
      </c>
      <c r="F1091" s="224">
        <v>39.973999999999997</v>
      </c>
      <c r="G1091" s="33"/>
      <c r="H1091" s="34"/>
    </row>
    <row r="1092" spans="1:8" s="2" customFormat="1" ht="16.899999999999999" customHeight="1">
      <c r="A1092" s="33"/>
      <c r="B1092" s="34"/>
      <c r="C1092" s="225" t="s">
        <v>1</v>
      </c>
      <c r="D1092" s="225" t="s">
        <v>2373</v>
      </c>
      <c r="E1092" s="18" t="s">
        <v>1</v>
      </c>
      <c r="F1092" s="226">
        <v>0</v>
      </c>
      <c r="G1092" s="33"/>
      <c r="H1092" s="34"/>
    </row>
    <row r="1093" spans="1:8" s="2" customFormat="1" ht="16.899999999999999" customHeight="1">
      <c r="A1093" s="33"/>
      <c r="B1093" s="34"/>
      <c r="C1093" s="225" t="s">
        <v>1</v>
      </c>
      <c r="D1093" s="225" t="s">
        <v>3066</v>
      </c>
      <c r="E1093" s="18" t="s">
        <v>1</v>
      </c>
      <c r="F1093" s="226">
        <v>39.973999999999997</v>
      </c>
      <c r="G1093" s="33"/>
      <c r="H1093" s="34"/>
    </row>
    <row r="1094" spans="1:8" s="2" customFormat="1" ht="16.899999999999999" customHeight="1">
      <c r="A1094" s="33"/>
      <c r="B1094" s="34"/>
      <c r="C1094" s="225" t="s">
        <v>1716</v>
      </c>
      <c r="D1094" s="225" t="s">
        <v>190</v>
      </c>
      <c r="E1094" s="18" t="s">
        <v>1</v>
      </c>
      <c r="F1094" s="226">
        <v>39.973999999999997</v>
      </c>
      <c r="G1094" s="33"/>
      <c r="H1094" s="34"/>
    </row>
    <row r="1095" spans="1:8" s="2" customFormat="1" ht="16.899999999999999" customHeight="1">
      <c r="A1095" s="33"/>
      <c r="B1095" s="34"/>
      <c r="C1095" s="227" t="s">
        <v>4768</v>
      </c>
      <c r="D1095" s="33"/>
      <c r="E1095" s="33"/>
      <c r="F1095" s="33"/>
      <c r="G1095" s="33"/>
      <c r="H1095" s="34"/>
    </row>
    <row r="1096" spans="1:8" s="2" customFormat="1" ht="22.5">
      <c r="A1096" s="33"/>
      <c r="B1096" s="34"/>
      <c r="C1096" s="225" t="s">
        <v>2370</v>
      </c>
      <c r="D1096" s="225" t="s">
        <v>2371</v>
      </c>
      <c r="E1096" s="18" t="s">
        <v>356</v>
      </c>
      <c r="F1096" s="226">
        <v>39.973999999999997</v>
      </c>
      <c r="G1096" s="33"/>
      <c r="H1096" s="34"/>
    </row>
    <row r="1097" spans="1:8" s="2" customFormat="1" ht="16.899999999999999" customHeight="1">
      <c r="A1097" s="33"/>
      <c r="B1097" s="34"/>
      <c r="C1097" s="225" t="s">
        <v>1498</v>
      </c>
      <c r="D1097" s="225" t="s">
        <v>1499</v>
      </c>
      <c r="E1097" s="18" t="s">
        <v>294</v>
      </c>
      <c r="F1097" s="226">
        <v>701.76900000000001</v>
      </c>
      <c r="G1097" s="33"/>
      <c r="H1097" s="34"/>
    </row>
    <row r="1098" spans="1:8" s="2" customFormat="1" ht="16.899999999999999" customHeight="1">
      <c r="A1098" s="33"/>
      <c r="B1098" s="34"/>
      <c r="C1098" s="225" t="s">
        <v>2353</v>
      </c>
      <c r="D1098" s="225" t="s">
        <v>2354</v>
      </c>
      <c r="E1098" s="18" t="s">
        <v>356</v>
      </c>
      <c r="F1098" s="226">
        <v>39.973999999999997</v>
      </c>
      <c r="G1098" s="33"/>
      <c r="H1098" s="34"/>
    </row>
    <row r="1099" spans="1:8" s="2" customFormat="1" ht="16.899999999999999" customHeight="1">
      <c r="A1099" s="33"/>
      <c r="B1099" s="34"/>
      <c r="C1099" s="225" t="s">
        <v>2375</v>
      </c>
      <c r="D1099" s="225" t="s">
        <v>2376</v>
      </c>
      <c r="E1099" s="18" t="s">
        <v>356</v>
      </c>
      <c r="F1099" s="226">
        <v>4.7370000000000001</v>
      </c>
      <c r="G1099" s="33"/>
      <c r="H1099" s="34"/>
    </row>
    <row r="1100" spans="1:8" s="2" customFormat="1" ht="16.899999999999999" customHeight="1">
      <c r="A1100" s="33"/>
      <c r="B1100" s="34"/>
      <c r="C1100" s="221" t="s">
        <v>1651</v>
      </c>
      <c r="D1100" s="222" t="s">
        <v>1</v>
      </c>
      <c r="E1100" s="223" t="s">
        <v>1</v>
      </c>
      <c r="F1100" s="224">
        <v>39.204000000000001</v>
      </c>
      <c r="G1100" s="33"/>
      <c r="H1100" s="34"/>
    </row>
    <row r="1101" spans="1:8" s="2" customFormat="1" ht="16.899999999999999" customHeight="1">
      <c r="A1101" s="33"/>
      <c r="B1101" s="34"/>
      <c r="C1101" s="225" t="s">
        <v>1</v>
      </c>
      <c r="D1101" s="225" t="s">
        <v>2718</v>
      </c>
      <c r="E1101" s="18" t="s">
        <v>1</v>
      </c>
      <c r="F1101" s="226">
        <v>0</v>
      </c>
      <c r="G1101" s="33"/>
      <c r="H1101" s="34"/>
    </row>
    <row r="1102" spans="1:8" s="2" customFormat="1" ht="16.899999999999999" customHeight="1">
      <c r="A1102" s="33"/>
      <c r="B1102" s="34"/>
      <c r="C1102" s="225" t="s">
        <v>1</v>
      </c>
      <c r="D1102" s="225" t="s">
        <v>2719</v>
      </c>
      <c r="E1102" s="18" t="s">
        <v>1</v>
      </c>
      <c r="F1102" s="226">
        <v>18.391999999999999</v>
      </c>
      <c r="G1102" s="33"/>
      <c r="H1102" s="34"/>
    </row>
    <row r="1103" spans="1:8" s="2" customFormat="1" ht="16.899999999999999" customHeight="1">
      <c r="A1103" s="33"/>
      <c r="B1103" s="34"/>
      <c r="C1103" s="225" t="s">
        <v>1</v>
      </c>
      <c r="D1103" s="225" t="s">
        <v>2720</v>
      </c>
      <c r="E1103" s="18" t="s">
        <v>1</v>
      </c>
      <c r="F1103" s="226">
        <v>0</v>
      </c>
      <c r="G1103" s="33"/>
      <c r="H1103" s="34"/>
    </row>
    <row r="1104" spans="1:8" s="2" customFormat="1" ht="16.899999999999999" customHeight="1">
      <c r="A1104" s="33"/>
      <c r="B1104" s="34"/>
      <c r="C1104" s="225" t="s">
        <v>1</v>
      </c>
      <c r="D1104" s="225" t="s">
        <v>2721</v>
      </c>
      <c r="E1104" s="18" t="s">
        <v>1</v>
      </c>
      <c r="F1104" s="226">
        <v>20.812000000000001</v>
      </c>
      <c r="G1104" s="33"/>
      <c r="H1104" s="34"/>
    </row>
    <row r="1105" spans="1:8" s="2" customFormat="1" ht="16.899999999999999" customHeight="1">
      <c r="A1105" s="33"/>
      <c r="B1105" s="34"/>
      <c r="C1105" s="225" t="s">
        <v>1651</v>
      </c>
      <c r="D1105" s="225" t="s">
        <v>190</v>
      </c>
      <c r="E1105" s="18" t="s">
        <v>1</v>
      </c>
      <c r="F1105" s="226">
        <v>39.204000000000001</v>
      </c>
      <c r="G1105" s="33"/>
      <c r="H1105" s="34"/>
    </row>
    <row r="1106" spans="1:8" s="2" customFormat="1" ht="16.899999999999999" customHeight="1">
      <c r="A1106" s="33"/>
      <c r="B1106" s="34"/>
      <c r="C1106" s="227" t="s">
        <v>4768</v>
      </c>
      <c r="D1106" s="33"/>
      <c r="E1106" s="33"/>
      <c r="F1106" s="33"/>
      <c r="G1106" s="33"/>
      <c r="H1106" s="34"/>
    </row>
    <row r="1107" spans="1:8" s="2" customFormat="1" ht="22.5">
      <c r="A1107" s="33"/>
      <c r="B1107" s="34"/>
      <c r="C1107" s="225" t="s">
        <v>1780</v>
      </c>
      <c r="D1107" s="225" t="s">
        <v>1781</v>
      </c>
      <c r="E1107" s="18" t="s">
        <v>356</v>
      </c>
      <c r="F1107" s="226">
        <v>39.204000000000001</v>
      </c>
      <c r="G1107" s="33"/>
      <c r="H1107" s="34"/>
    </row>
    <row r="1108" spans="1:8" s="2" customFormat="1" ht="16.899999999999999" customHeight="1">
      <c r="A1108" s="33"/>
      <c r="B1108" s="34"/>
      <c r="C1108" s="225" t="s">
        <v>2738</v>
      </c>
      <c r="D1108" s="225" t="s">
        <v>2739</v>
      </c>
      <c r="E1108" s="18" t="s">
        <v>356</v>
      </c>
      <c r="F1108" s="226">
        <v>77.143000000000001</v>
      </c>
      <c r="G1108" s="33"/>
      <c r="H1108" s="34"/>
    </row>
    <row r="1109" spans="1:8" s="2" customFormat="1" ht="22.5">
      <c r="A1109" s="33"/>
      <c r="B1109" s="34"/>
      <c r="C1109" s="225" t="s">
        <v>2864</v>
      </c>
      <c r="D1109" s="225" t="s">
        <v>2865</v>
      </c>
      <c r="E1109" s="18" t="s">
        <v>294</v>
      </c>
      <c r="F1109" s="226">
        <v>19.129000000000001</v>
      </c>
      <c r="G1109" s="33"/>
      <c r="H1109" s="34"/>
    </row>
    <row r="1110" spans="1:8" s="2" customFormat="1" ht="22.5">
      <c r="A1110" s="33"/>
      <c r="B1110" s="34"/>
      <c r="C1110" s="225" t="s">
        <v>2370</v>
      </c>
      <c r="D1110" s="225" t="s">
        <v>2371</v>
      </c>
      <c r="E1110" s="18" t="s">
        <v>356</v>
      </c>
      <c r="F1110" s="226">
        <v>39.973999999999997</v>
      </c>
      <c r="G1110" s="33"/>
      <c r="H1110" s="34"/>
    </row>
    <row r="1111" spans="1:8" s="2" customFormat="1" ht="22.5">
      <c r="A1111" s="33"/>
      <c r="B1111" s="34"/>
      <c r="C1111" s="225" t="s">
        <v>1784</v>
      </c>
      <c r="D1111" s="225" t="s">
        <v>1785</v>
      </c>
      <c r="E1111" s="18" t="s">
        <v>356</v>
      </c>
      <c r="F1111" s="226">
        <v>39.204000000000001</v>
      </c>
      <c r="G1111" s="33"/>
      <c r="H1111" s="34"/>
    </row>
    <row r="1112" spans="1:8" s="2" customFormat="1" ht="16.899999999999999" customHeight="1">
      <c r="A1112" s="33"/>
      <c r="B1112" s="34"/>
      <c r="C1112" s="225" t="s">
        <v>2375</v>
      </c>
      <c r="D1112" s="225" t="s">
        <v>2376</v>
      </c>
      <c r="E1112" s="18" t="s">
        <v>356</v>
      </c>
      <c r="F1112" s="226">
        <v>4.7370000000000001</v>
      </c>
      <c r="G1112" s="33"/>
      <c r="H1112" s="34"/>
    </row>
    <row r="1113" spans="1:8" s="2" customFormat="1" ht="16.899999999999999" customHeight="1">
      <c r="A1113" s="33"/>
      <c r="B1113" s="34"/>
      <c r="C1113" s="221" t="s">
        <v>1445</v>
      </c>
      <c r="D1113" s="222" t="s">
        <v>1</v>
      </c>
      <c r="E1113" s="223" t="s">
        <v>1</v>
      </c>
      <c r="F1113" s="224">
        <v>48.9</v>
      </c>
      <c r="G1113" s="33"/>
      <c r="H1113" s="34"/>
    </row>
    <row r="1114" spans="1:8" s="2" customFormat="1" ht="16.899999999999999" customHeight="1">
      <c r="A1114" s="33"/>
      <c r="B1114" s="34"/>
      <c r="C1114" s="225" t="s">
        <v>1</v>
      </c>
      <c r="D1114" s="225" t="s">
        <v>3068</v>
      </c>
      <c r="E1114" s="18" t="s">
        <v>1</v>
      </c>
      <c r="F1114" s="226">
        <v>48.9</v>
      </c>
      <c r="G1114" s="33"/>
      <c r="H1114" s="34"/>
    </row>
    <row r="1115" spans="1:8" s="2" customFormat="1" ht="16.899999999999999" customHeight="1">
      <c r="A1115" s="33"/>
      <c r="B1115" s="34"/>
      <c r="C1115" s="225" t="s">
        <v>1445</v>
      </c>
      <c r="D1115" s="225" t="s">
        <v>190</v>
      </c>
      <c r="E1115" s="18" t="s">
        <v>1</v>
      </c>
      <c r="F1115" s="226">
        <v>48.9</v>
      </c>
      <c r="G1115" s="33"/>
      <c r="H1115" s="34"/>
    </row>
    <row r="1116" spans="1:8" s="2" customFormat="1" ht="16.899999999999999" customHeight="1">
      <c r="A1116" s="33"/>
      <c r="B1116" s="34"/>
      <c r="C1116" s="227" t="s">
        <v>4768</v>
      </c>
      <c r="D1116" s="33"/>
      <c r="E1116" s="33"/>
      <c r="F1116" s="33"/>
      <c r="G1116" s="33"/>
      <c r="H1116" s="34"/>
    </row>
    <row r="1117" spans="1:8" s="2" customFormat="1" ht="22.5">
      <c r="A1117" s="33"/>
      <c r="B1117" s="34"/>
      <c r="C1117" s="225" t="s">
        <v>1570</v>
      </c>
      <c r="D1117" s="225" t="s">
        <v>1571</v>
      </c>
      <c r="E1117" s="18" t="s">
        <v>346</v>
      </c>
      <c r="F1117" s="226">
        <v>48.9</v>
      </c>
      <c r="G1117" s="33"/>
      <c r="H1117" s="34"/>
    </row>
    <row r="1118" spans="1:8" s="2" customFormat="1" ht="22.5">
      <c r="A1118" s="33"/>
      <c r="B1118" s="34"/>
      <c r="C1118" s="225" t="s">
        <v>2864</v>
      </c>
      <c r="D1118" s="225" t="s">
        <v>2865</v>
      </c>
      <c r="E1118" s="18" t="s">
        <v>294</v>
      </c>
      <c r="F1118" s="226">
        <v>19.129000000000001</v>
      </c>
      <c r="G1118" s="33"/>
      <c r="H1118" s="34"/>
    </row>
    <row r="1119" spans="1:8" s="2" customFormat="1" ht="16.899999999999999" customHeight="1">
      <c r="A1119" s="33"/>
      <c r="B1119" s="34"/>
      <c r="C1119" s="225" t="s">
        <v>1498</v>
      </c>
      <c r="D1119" s="225" t="s">
        <v>1499</v>
      </c>
      <c r="E1119" s="18" t="s">
        <v>294</v>
      </c>
      <c r="F1119" s="226">
        <v>701.76900000000001</v>
      </c>
      <c r="G1119" s="33"/>
      <c r="H1119" s="34"/>
    </row>
    <row r="1120" spans="1:8" s="2" customFormat="1" ht="16.899999999999999" customHeight="1">
      <c r="A1120" s="33"/>
      <c r="B1120" s="34"/>
      <c r="C1120" s="225" t="s">
        <v>773</v>
      </c>
      <c r="D1120" s="225" t="s">
        <v>774</v>
      </c>
      <c r="E1120" s="18" t="s">
        <v>294</v>
      </c>
      <c r="F1120" s="226">
        <v>40.886000000000003</v>
      </c>
      <c r="G1120" s="33"/>
      <c r="H1120" s="34"/>
    </row>
    <row r="1121" spans="1:8" s="2" customFormat="1" ht="16.899999999999999" customHeight="1">
      <c r="A1121" s="33"/>
      <c r="B1121" s="34"/>
      <c r="C1121" s="225" t="s">
        <v>1517</v>
      </c>
      <c r="D1121" s="225" t="s">
        <v>1518</v>
      </c>
      <c r="E1121" s="18" t="s">
        <v>294</v>
      </c>
      <c r="F1121" s="226">
        <v>4.157</v>
      </c>
      <c r="G1121" s="33"/>
      <c r="H1121" s="34"/>
    </row>
    <row r="1122" spans="1:8" s="2" customFormat="1" ht="16.899999999999999" customHeight="1">
      <c r="A1122" s="33"/>
      <c r="B1122" s="34"/>
      <c r="C1122" s="225" t="s">
        <v>1542</v>
      </c>
      <c r="D1122" s="225" t="s">
        <v>1543</v>
      </c>
      <c r="E1122" s="18" t="s">
        <v>294</v>
      </c>
      <c r="F1122" s="226">
        <v>10.502000000000001</v>
      </c>
      <c r="G1122" s="33"/>
      <c r="H1122" s="34"/>
    </row>
    <row r="1123" spans="1:8" s="2" customFormat="1" ht="16.899999999999999" customHeight="1">
      <c r="A1123" s="33"/>
      <c r="B1123" s="34"/>
      <c r="C1123" s="225" t="s">
        <v>1565</v>
      </c>
      <c r="D1123" s="225" t="s">
        <v>1566</v>
      </c>
      <c r="E1123" s="18" t="s">
        <v>294</v>
      </c>
      <c r="F1123" s="226">
        <v>10.502000000000001</v>
      </c>
      <c r="G1123" s="33"/>
      <c r="H1123" s="34"/>
    </row>
    <row r="1124" spans="1:8" s="2" customFormat="1" ht="16.899999999999999" customHeight="1">
      <c r="A1124" s="33"/>
      <c r="B1124" s="34"/>
      <c r="C1124" s="225" t="s">
        <v>1635</v>
      </c>
      <c r="D1124" s="225" t="s">
        <v>1636</v>
      </c>
      <c r="E1124" s="18" t="s">
        <v>294</v>
      </c>
      <c r="F1124" s="226">
        <v>46.055</v>
      </c>
      <c r="G1124" s="33"/>
      <c r="H1124" s="34"/>
    </row>
    <row r="1125" spans="1:8" s="2" customFormat="1" ht="16.899999999999999" customHeight="1">
      <c r="A1125" s="33"/>
      <c r="B1125" s="34"/>
      <c r="C1125" s="225" t="s">
        <v>1644</v>
      </c>
      <c r="D1125" s="225" t="s">
        <v>1645</v>
      </c>
      <c r="E1125" s="18" t="s">
        <v>356</v>
      </c>
      <c r="F1125" s="226">
        <v>52.1</v>
      </c>
      <c r="G1125" s="33"/>
      <c r="H1125" s="34"/>
    </row>
    <row r="1126" spans="1:8" s="2" customFormat="1" ht="16.899999999999999" customHeight="1">
      <c r="A1126" s="33"/>
      <c r="B1126" s="34"/>
      <c r="C1126" s="221" t="s">
        <v>2680</v>
      </c>
      <c r="D1126" s="222" t="s">
        <v>1</v>
      </c>
      <c r="E1126" s="223" t="s">
        <v>1</v>
      </c>
      <c r="F1126" s="224">
        <v>135.19999999999999</v>
      </c>
      <c r="G1126" s="33"/>
      <c r="H1126" s="34"/>
    </row>
    <row r="1127" spans="1:8" s="2" customFormat="1" ht="16.899999999999999" customHeight="1">
      <c r="A1127" s="33"/>
      <c r="B1127" s="34"/>
      <c r="C1127" s="225" t="s">
        <v>1</v>
      </c>
      <c r="D1127" s="225" t="s">
        <v>3078</v>
      </c>
      <c r="E1127" s="18" t="s">
        <v>1</v>
      </c>
      <c r="F1127" s="226">
        <v>135.19999999999999</v>
      </c>
      <c r="G1127" s="33"/>
      <c r="H1127" s="34"/>
    </row>
    <row r="1128" spans="1:8" s="2" customFormat="1" ht="16.899999999999999" customHeight="1">
      <c r="A1128" s="33"/>
      <c r="B1128" s="34"/>
      <c r="C1128" s="225" t="s">
        <v>2680</v>
      </c>
      <c r="D1128" s="225" t="s">
        <v>190</v>
      </c>
      <c r="E1128" s="18" t="s">
        <v>1</v>
      </c>
      <c r="F1128" s="226">
        <v>135.19999999999999</v>
      </c>
      <c r="G1128" s="33"/>
      <c r="H1128" s="34"/>
    </row>
    <row r="1129" spans="1:8" s="2" customFormat="1" ht="16.899999999999999" customHeight="1">
      <c r="A1129" s="33"/>
      <c r="B1129" s="34"/>
      <c r="C1129" s="227" t="s">
        <v>4768</v>
      </c>
      <c r="D1129" s="33"/>
      <c r="E1129" s="33"/>
      <c r="F1129" s="33"/>
      <c r="G1129" s="33"/>
      <c r="H1129" s="34"/>
    </row>
    <row r="1130" spans="1:8" s="2" customFormat="1" ht="22.5">
      <c r="A1130" s="33"/>
      <c r="B1130" s="34"/>
      <c r="C1130" s="225" t="s">
        <v>3075</v>
      </c>
      <c r="D1130" s="225" t="s">
        <v>3076</v>
      </c>
      <c r="E1130" s="18" t="s">
        <v>346</v>
      </c>
      <c r="F1130" s="226">
        <v>135.19999999999999</v>
      </c>
      <c r="G1130" s="33"/>
      <c r="H1130" s="34"/>
    </row>
    <row r="1131" spans="1:8" s="2" customFormat="1" ht="22.5">
      <c r="A1131" s="33"/>
      <c r="B1131" s="34"/>
      <c r="C1131" s="225" t="s">
        <v>2864</v>
      </c>
      <c r="D1131" s="225" t="s">
        <v>2865</v>
      </c>
      <c r="E1131" s="18" t="s">
        <v>294</v>
      </c>
      <c r="F1131" s="226">
        <v>19.129000000000001</v>
      </c>
      <c r="G1131" s="33"/>
      <c r="H1131" s="34"/>
    </row>
    <row r="1132" spans="1:8" s="2" customFormat="1" ht="16.899999999999999" customHeight="1">
      <c r="A1132" s="33"/>
      <c r="B1132" s="34"/>
      <c r="C1132" s="225" t="s">
        <v>1498</v>
      </c>
      <c r="D1132" s="225" t="s">
        <v>1499</v>
      </c>
      <c r="E1132" s="18" t="s">
        <v>294</v>
      </c>
      <c r="F1132" s="226">
        <v>701.76900000000001</v>
      </c>
      <c r="G1132" s="33"/>
      <c r="H1132" s="34"/>
    </row>
    <row r="1133" spans="1:8" s="2" customFormat="1" ht="16.899999999999999" customHeight="1">
      <c r="A1133" s="33"/>
      <c r="B1133" s="34"/>
      <c r="C1133" s="225" t="s">
        <v>773</v>
      </c>
      <c r="D1133" s="225" t="s">
        <v>774</v>
      </c>
      <c r="E1133" s="18" t="s">
        <v>294</v>
      </c>
      <c r="F1133" s="226">
        <v>40.886000000000003</v>
      </c>
      <c r="G1133" s="33"/>
      <c r="H1133" s="34"/>
    </row>
    <row r="1134" spans="1:8" s="2" customFormat="1" ht="16.899999999999999" customHeight="1">
      <c r="A1134" s="33"/>
      <c r="B1134" s="34"/>
      <c r="C1134" s="225" t="s">
        <v>1517</v>
      </c>
      <c r="D1134" s="225" t="s">
        <v>1518</v>
      </c>
      <c r="E1134" s="18" t="s">
        <v>294</v>
      </c>
      <c r="F1134" s="226">
        <v>4.157</v>
      </c>
      <c r="G1134" s="33"/>
      <c r="H1134" s="34"/>
    </row>
    <row r="1135" spans="1:8" s="2" customFormat="1" ht="16.899999999999999" customHeight="1">
      <c r="A1135" s="33"/>
      <c r="B1135" s="34"/>
      <c r="C1135" s="225" t="s">
        <v>1542</v>
      </c>
      <c r="D1135" s="225" t="s">
        <v>1543</v>
      </c>
      <c r="E1135" s="18" t="s">
        <v>294</v>
      </c>
      <c r="F1135" s="226">
        <v>10.502000000000001</v>
      </c>
      <c r="G1135" s="33"/>
      <c r="H1135" s="34"/>
    </row>
    <row r="1136" spans="1:8" s="2" customFormat="1" ht="16.899999999999999" customHeight="1">
      <c r="A1136" s="33"/>
      <c r="B1136" s="34"/>
      <c r="C1136" s="225" t="s">
        <v>1565</v>
      </c>
      <c r="D1136" s="225" t="s">
        <v>1566</v>
      </c>
      <c r="E1136" s="18" t="s">
        <v>294</v>
      </c>
      <c r="F1136" s="226">
        <v>10.502000000000001</v>
      </c>
      <c r="G1136" s="33"/>
      <c r="H1136" s="34"/>
    </row>
    <row r="1137" spans="1:8" s="2" customFormat="1" ht="16.899999999999999" customHeight="1">
      <c r="A1137" s="33"/>
      <c r="B1137" s="34"/>
      <c r="C1137" s="225" t="s">
        <v>1635</v>
      </c>
      <c r="D1137" s="225" t="s">
        <v>1636</v>
      </c>
      <c r="E1137" s="18" t="s">
        <v>294</v>
      </c>
      <c r="F1137" s="226">
        <v>46.055</v>
      </c>
      <c r="G1137" s="33"/>
      <c r="H1137" s="34"/>
    </row>
    <row r="1138" spans="1:8" s="2" customFormat="1" ht="16.899999999999999" customHeight="1">
      <c r="A1138" s="33"/>
      <c r="B1138" s="34"/>
      <c r="C1138" s="225" t="s">
        <v>1644</v>
      </c>
      <c r="D1138" s="225" t="s">
        <v>1645</v>
      </c>
      <c r="E1138" s="18" t="s">
        <v>356</v>
      </c>
      <c r="F1138" s="226">
        <v>52.1</v>
      </c>
      <c r="G1138" s="33"/>
      <c r="H1138" s="34"/>
    </row>
    <row r="1139" spans="1:8" s="2" customFormat="1" ht="16.899999999999999" customHeight="1">
      <c r="A1139" s="33"/>
      <c r="B1139" s="34"/>
      <c r="C1139" s="221" t="s">
        <v>2682</v>
      </c>
      <c r="D1139" s="222" t="s">
        <v>1</v>
      </c>
      <c r="E1139" s="223" t="s">
        <v>1</v>
      </c>
      <c r="F1139" s="224">
        <v>6.7</v>
      </c>
      <c r="G1139" s="33"/>
      <c r="H1139" s="34"/>
    </row>
    <row r="1140" spans="1:8" s="2" customFormat="1" ht="16.899999999999999" customHeight="1">
      <c r="A1140" s="33"/>
      <c r="B1140" s="34"/>
      <c r="C1140" s="225" t="s">
        <v>1</v>
      </c>
      <c r="D1140" s="225" t="s">
        <v>3099</v>
      </c>
      <c r="E1140" s="18" t="s">
        <v>1</v>
      </c>
      <c r="F1140" s="226">
        <v>6.7</v>
      </c>
      <c r="G1140" s="33"/>
      <c r="H1140" s="34"/>
    </row>
    <row r="1141" spans="1:8" s="2" customFormat="1" ht="16.899999999999999" customHeight="1">
      <c r="A1141" s="33"/>
      <c r="B1141" s="34"/>
      <c r="C1141" s="225" t="s">
        <v>2682</v>
      </c>
      <c r="D1141" s="225" t="s">
        <v>190</v>
      </c>
      <c r="E1141" s="18" t="s">
        <v>1</v>
      </c>
      <c r="F1141" s="226">
        <v>6.7</v>
      </c>
      <c r="G1141" s="33"/>
      <c r="H1141" s="34"/>
    </row>
    <row r="1142" spans="1:8" s="2" customFormat="1" ht="16.899999999999999" customHeight="1">
      <c r="A1142" s="33"/>
      <c r="B1142" s="34"/>
      <c r="C1142" s="227" t="s">
        <v>4768</v>
      </c>
      <c r="D1142" s="33"/>
      <c r="E1142" s="33"/>
      <c r="F1142" s="33"/>
      <c r="G1142" s="33"/>
      <c r="H1142" s="34"/>
    </row>
    <row r="1143" spans="1:8" s="2" customFormat="1" ht="22.5">
      <c r="A1143" s="33"/>
      <c r="B1143" s="34"/>
      <c r="C1143" s="225" t="s">
        <v>3096</v>
      </c>
      <c r="D1143" s="225" t="s">
        <v>3097</v>
      </c>
      <c r="E1143" s="18" t="s">
        <v>346</v>
      </c>
      <c r="F1143" s="226">
        <v>6.7</v>
      </c>
      <c r="G1143" s="33"/>
      <c r="H1143" s="34"/>
    </row>
    <row r="1144" spans="1:8" s="2" customFormat="1" ht="22.5">
      <c r="A1144" s="33"/>
      <c r="B1144" s="34"/>
      <c r="C1144" s="225" t="s">
        <v>2864</v>
      </c>
      <c r="D1144" s="225" t="s">
        <v>2865</v>
      </c>
      <c r="E1144" s="18" t="s">
        <v>294</v>
      </c>
      <c r="F1144" s="226">
        <v>19.129000000000001</v>
      </c>
      <c r="G1144" s="33"/>
      <c r="H1144" s="34"/>
    </row>
    <row r="1145" spans="1:8" s="2" customFormat="1" ht="16.899999999999999" customHeight="1">
      <c r="A1145" s="33"/>
      <c r="B1145" s="34"/>
      <c r="C1145" s="225" t="s">
        <v>1498</v>
      </c>
      <c r="D1145" s="225" t="s">
        <v>1499</v>
      </c>
      <c r="E1145" s="18" t="s">
        <v>294</v>
      </c>
      <c r="F1145" s="226">
        <v>701.76900000000001</v>
      </c>
      <c r="G1145" s="33"/>
      <c r="H1145" s="34"/>
    </row>
    <row r="1146" spans="1:8" s="2" customFormat="1" ht="16.899999999999999" customHeight="1">
      <c r="A1146" s="33"/>
      <c r="B1146" s="34"/>
      <c r="C1146" s="225" t="s">
        <v>773</v>
      </c>
      <c r="D1146" s="225" t="s">
        <v>774</v>
      </c>
      <c r="E1146" s="18" t="s">
        <v>294</v>
      </c>
      <c r="F1146" s="226">
        <v>40.886000000000003</v>
      </c>
      <c r="G1146" s="33"/>
      <c r="H1146" s="34"/>
    </row>
    <row r="1147" spans="1:8" s="2" customFormat="1" ht="16.899999999999999" customHeight="1">
      <c r="A1147" s="33"/>
      <c r="B1147" s="34"/>
      <c r="C1147" s="225" t="s">
        <v>1517</v>
      </c>
      <c r="D1147" s="225" t="s">
        <v>1518</v>
      </c>
      <c r="E1147" s="18" t="s">
        <v>294</v>
      </c>
      <c r="F1147" s="226">
        <v>4.157</v>
      </c>
      <c r="G1147" s="33"/>
      <c r="H1147" s="34"/>
    </row>
    <row r="1148" spans="1:8" s="2" customFormat="1" ht="16.899999999999999" customHeight="1">
      <c r="A1148" s="33"/>
      <c r="B1148" s="34"/>
      <c r="C1148" s="225" t="s">
        <v>1542</v>
      </c>
      <c r="D1148" s="225" t="s">
        <v>1543</v>
      </c>
      <c r="E1148" s="18" t="s">
        <v>294</v>
      </c>
      <c r="F1148" s="226">
        <v>10.502000000000001</v>
      </c>
      <c r="G1148" s="33"/>
      <c r="H1148" s="34"/>
    </row>
    <row r="1149" spans="1:8" s="2" customFormat="1" ht="16.899999999999999" customHeight="1">
      <c r="A1149" s="33"/>
      <c r="B1149" s="34"/>
      <c r="C1149" s="225" t="s">
        <v>1565</v>
      </c>
      <c r="D1149" s="225" t="s">
        <v>1566</v>
      </c>
      <c r="E1149" s="18" t="s">
        <v>294</v>
      </c>
      <c r="F1149" s="226">
        <v>10.502000000000001</v>
      </c>
      <c r="G1149" s="33"/>
      <c r="H1149" s="34"/>
    </row>
    <row r="1150" spans="1:8" s="2" customFormat="1" ht="16.899999999999999" customHeight="1">
      <c r="A1150" s="33"/>
      <c r="B1150" s="34"/>
      <c r="C1150" s="225" t="s">
        <v>1635</v>
      </c>
      <c r="D1150" s="225" t="s">
        <v>1636</v>
      </c>
      <c r="E1150" s="18" t="s">
        <v>294</v>
      </c>
      <c r="F1150" s="226">
        <v>46.055</v>
      </c>
      <c r="G1150" s="33"/>
      <c r="H1150" s="34"/>
    </row>
    <row r="1151" spans="1:8" s="2" customFormat="1" ht="16.899999999999999" customHeight="1">
      <c r="A1151" s="33"/>
      <c r="B1151" s="34"/>
      <c r="C1151" s="225" t="s">
        <v>1644</v>
      </c>
      <c r="D1151" s="225" t="s">
        <v>1645</v>
      </c>
      <c r="E1151" s="18" t="s">
        <v>356</v>
      </c>
      <c r="F1151" s="226">
        <v>52.1</v>
      </c>
      <c r="G1151" s="33"/>
      <c r="H1151" s="34"/>
    </row>
    <row r="1152" spans="1:8" s="2" customFormat="1" ht="16.899999999999999" customHeight="1">
      <c r="A1152" s="33"/>
      <c r="B1152" s="34"/>
      <c r="C1152" s="221" t="s">
        <v>1723</v>
      </c>
      <c r="D1152" s="222" t="s">
        <v>1</v>
      </c>
      <c r="E1152" s="223" t="s">
        <v>1</v>
      </c>
      <c r="F1152" s="224">
        <v>161</v>
      </c>
      <c r="G1152" s="33"/>
      <c r="H1152" s="34"/>
    </row>
    <row r="1153" spans="1:8" s="2" customFormat="1" ht="16.899999999999999" customHeight="1">
      <c r="A1153" s="33"/>
      <c r="B1153" s="34"/>
      <c r="C1153" s="225" t="s">
        <v>1</v>
      </c>
      <c r="D1153" s="225" t="s">
        <v>2862</v>
      </c>
      <c r="E1153" s="18" t="s">
        <v>1</v>
      </c>
      <c r="F1153" s="226">
        <v>161</v>
      </c>
      <c r="G1153" s="33"/>
      <c r="H1153" s="34"/>
    </row>
    <row r="1154" spans="1:8" s="2" customFormat="1" ht="16.899999999999999" customHeight="1">
      <c r="A1154" s="33"/>
      <c r="B1154" s="34"/>
      <c r="C1154" s="225" t="s">
        <v>1723</v>
      </c>
      <c r="D1154" s="225" t="s">
        <v>190</v>
      </c>
      <c r="E1154" s="18" t="s">
        <v>1</v>
      </c>
      <c r="F1154" s="226">
        <v>161</v>
      </c>
      <c r="G1154" s="33"/>
      <c r="H1154" s="34"/>
    </row>
    <row r="1155" spans="1:8" s="2" customFormat="1" ht="16.899999999999999" customHeight="1">
      <c r="A1155" s="33"/>
      <c r="B1155" s="34"/>
      <c r="C1155" s="227" t="s">
        <v>4768</v>
      </c>
      <c r="D1155" s="33"/>
      <c r="E1155" s="33"/>
      <c r="F1155" s="33"/>
      <c r="G1155" s="33"/>
      <c r="H1155" s="34"/>
    </row>
    <row r="1156" spans="1:8" s="2" customFormat="1" ht="16.899999999999999" customHeight="1">
      <c r="A1156" s="33"/>
      <c r="B1156" s="34"/>
      <c r="C1156" s="225" t="s">
        <v>1931</v>
      </c>
      <c r="D1156" s="225" t="s">
        <v>1932</v>
      </c>
      <c r="E1156" s="18" t="s">
        <v>346</v>
      </c>
      <c r="F1156" s="226">
        <v>177.1</v>
      </c>
      <c r="G1156" s="33"/>
      <c r="H1156" s="34"/>
    </row>
    <row r="1157" spans="1:8" s="2" customFormat="1" ht="16.899999999999999" customHeight="1">
      <c r="A1157" s="33"/>
      <c r="B1157" s="34"/>
      <c r="C1157" s="225" t="s">
        <v>2674</v>
      </c>
      <c r="D1157" s="225" t="s">
        <v>2675</v>
      </c>
      <c r="E1157" s="18" t="s">
        <v>186</v>
      </c>
      <c r="F1157" s="226">
        <v>161</v>
      </c>
      <c r="G1157" s="33"/>
      <c r="H1157" s="34"/>
    </row>
    <row r="1158" spans="1:8" s="2" customFormat="1" ht="16.899999999999999" customHeight="1">
      <c r="A1158" s="33"/>
      <c r="B1158" s="34"/>
      <c r="C1158" s="221" t="s">
        <v>1725</v>
      </c>
      <c r="D1158" s="222" t="s">
        <v>1</v>
      </c>
      <c r="E1158" s="223" t="s">
        <v>1</v>
      </c>
      <c r="F1158" s="224">
        <v>177.1</v>
      </c>
      <c r="G1158" s="33"/>
      <c r="H1158" s="34"/>
    </row>
    <row r="1159" spans="1:8" s="2" customFormat="1" ht="16.899999999999999" customHeight="1">
      <c r="A1159" s="33"/>
      <c r="B1159" s="34"/>
      <c r="C1159" s="225" t="s">
        <v>1</v>
      </c>
      <c r="D1159" s="225" t="s">
        <v>1941</v>
      </c>
      <c r="E1159" s="18" t="s">
        <v>1</v>
      </c>
      <c r="F1159" s="226">
        <v>0</v>
      </c>
      <c r="G1159" s="33"/>
      <c r="H1159" s="34"/>
    </row>
    <row r="1160" spans="1:8" s="2" customFormat="1" ht="16.899999999999999" customHeight="1">
      <c r="A1160" s="33"/>
      <c r="B1160" s="34"/>
      <c r="C1160" s="225" t="s">
        <v>1</v>
      </c>
      <c r="D1160" s="225" t="s">
        <v>2863</v>
      </c>
      <c r="E1160" s="18" t="s">
        <v>1</v>
      </c>
      <c r="F1160" s="226">
        <v>177.1</v>
      </c>
      <c r="G1160" s="33"/>
      <c r="H1160" s="34"/>
    </row>
    <row r="1161" spans="1:8" s="2" customFormat="1" ht="16.899999999999999" customHeight="1">
      <c r="A1161" s="33"/>
      <c r="B1161" s="34"/>
      <c r="C1161" s="225" t="s">
        <v>1725</v>
      </c>
      <c r="D1161" s="225" t="s">
        <v>190</v>
      </c>
      <c r="E1161" s="18" t="s">
        <v>1</v>
      </c>
      <c r="F1161" s="226">
        <v>177.1</v>
      </c>
      <c r="G1161" s="33"/>
      <c r="H1161" s="34"/>
    </row>
    <row r="1162" spans="1:8" s="2" customFormat="1" ht="16.899999999999999" customHeight="1">
      <c r="A1162" s="33"/>
      <c r="B1162" s="34"/>
      <c r="C1162" s="227" t="s">
        <v>4768</v>
      </c>
      <c r="D1162" s="33"/>
      <c r="E1162" s="33"/>
      <c r="F1162" s="33"/>
      <c r="G1162" s="33"/>
      <c r="H1162" s="34"/>
    </row>
    <row r="1163" spans="1:8" s="2" customFormat="1" ht="16.899999999999999" customHeight="1">
      <c r="A1163" s="33"/>
      <c r="B1163" s="34"/>
      <c r="C1163" s="225" t="s">
        <v>1931</v>
      </c>
      <c r="D1163" s="225" t="s">
        <v>1932</v>
      </c>
      <c r="E1163" s="18" t="s">
        <v>346</v>
      </c>
      <c r="F1163" s="226">
        <v>177.1</v>
      </c>
      <c r="G1163" s="33"/>
      <c r="H1163" s="34"/>
    </row>
    <row r="1164" spans="1:8" s="2" customFormat="1" ht="16.899999999999999" customHeight="1">
      <c r="A1164" s="33"/>
      <c r="B1164" s="34"/>
      <c r="C1164" s="225" t="s">
        <v>2668</v>
      </c>
      <c r="D1164" s="225" t="s">
        <v>2669</v>
      </c>
      <c r="E1164" s="18" t="s">
        <v>346</v>
      </c>
      <c r="F1164" s="226">
        <v>214.5</v>
      </c>
      <c r="G1164" s="33"/>
      <c r="H1164" s="34"/>
    </row>
    <row r="1165" spans="1:8" s="2" customFormat="1" ht="16.899999999999999" customHeight="1">
      <c r="A1165" s="33"/>
      <c r="B1165" s="34"/>
      <c r="C1165" s="221" t="s">
        <v>1727</v>
      </c>
      <c r="D1165" s="222" t="s">
        <v>1</v>
      </c>
      <c r="E1165" s="223" t="s">
        <v>1</v>
      </c>
      <c r="F1165" s="224">
        <v>63.8</v>
      </c>
      <c r="G1165" s="33"/>
      <c r="H1165" s="34"/>
    </row>
    <row r="1166" spans="1:8" s="2" customFormat="1" ht="16.899999999999999" customHeight="1">
      <c r="A1166" s="33"/>
      <c r="B1166" s="34"/>
      <c r="C1166" s="225" t="s">
        <v>1</v>
      </c>
      <c r="D1166" s="225" t="s">
        <v>2709</v>
      </c>
      <c r="E1166" s="18" t="s">
        <v>1</v>
      </c>
      <c r="F1166" s="226">
        <v>0</v>
      </c>
      <c r="G1166" s="33"/>
      <c r="H1166" s="34"/>
    </row>
    <row r="1167" spans="1:8" s="2" customFormat="1" ht="16.899999999999999" customHeight="1">
      <c r="A1167" s="33"/>
      <c r="B1167" s="34"/>
      <c r="C1167" s="225" t="s">
        <v>1</v>
      </c>
      <c r="D1167" s="225" t="s">
        <v>2710</v>
      </c>
      <c r="E1167" s="18" t="s">
        <v>1</v>
      </c>
      <c r="F1167" s="226">
        <v>0</v>
      </c>
      <c r="G1167" s="33"/>
      <c r="H1167" s="34"/>
    </row>
    <row r="1168" spans="1:8" s="2" customFormat="1" ht="16.899999999999999" customHeight="1">
      <c r="A1168" s="33"/>
      <c r="B1168" s="34"/>
      <c r="C1168" s="225" t="s">
        <v>1</v>
      </c>
      <c r="D1168" s="225" t="s">
        <v>2711</v>
      </c>
      <c r="E1168" s="18" t="s">
        <v>1</v>
      </c>
      <c r="F1168" s="226">
        <v>55</v>
      </c>
      <c r="G1168" s="33"/>
      <c r="H1168" s="34"/>
    </row>
    <row r="1169" spans="1:8" s="2" customFormat="1" ht="16.899999999999999" customHeight="1">
      <c r="A1169" s="33"/>
      <c r="B1169" s="34"/>
      <c r="C1169" s="225" t="s">
        <v>1</v>
      </c>
      <c r="D1169" s="225" t="s">
        <v>2712</v>
      </c>
      <c r="E1169" s="18" t="s">
        <v>1</v>
      </c>
      <c r="F1169" s="226">
        <v>0</v>
      </c>
      <c r="G1169" s="33"/>
      <c r="H1169" s="34"/>
    </row>
    <row r="1170" spans="1:8" s="2" customFormat="1" ht="16.899999999999999" customHeight="1">
      <c r="A1170" s="33"/>
      <c r="B1170" s="34"/>
      <c r="C1170" s="225" t="s">
        <v>1</v>
      </c>
      <c r="D1170" s="225" t="s">
        <v>2713</v>
      </c>
      <c r="E1170" s="18" t="s">
        <v>1</v>
      </c>
      <c r="F1170" s="226">
        <v>0</v>
      </c>
      <c r="G1170" s="33"/>
      <c r="H1170" s="34"/>
    </row>
    <row r="1171" spans="1:8" s="2" customFormat="1" ht="16.899999999999999" customHeight="1">
      <c r="A1171" s="33"/>
      <c r="B1171" s="34"/>
      <c r="C1171" s="225" t="s">
        <v>1</v>
      </c>
      <c r="D1171" s="225" t="s">
        <v>2714</v>
      </c>
      <c r="E1171" s="18" t="s">
        <v>1</v>
      </c>
      <c r="F1171" s="226">
        <v>3.3</v>
      </c>
      <c r="G1171" s="33"/>
      <c r="H1171" s="34"/>
    </row>
    <row r="1172" spans="1:8" s="2" customFormat="1" ht="16.899999999999999" customHeight="1">
      <c r="A1172" s="33"/>
      <c r="B1172" s="34"/>
      <c r="C1172" s="225" t="s">
        <v>1</v>
      </c>
      <c r="D1172" s="225" t="s">
        <v>2715</v>
      </c>
      <c r="E1172" s="18" t="s">
        <v>1</v>
      </c>
      <c r="F1172" s="226">
        <v>0</v>
      </c>
      <c r="G1172" s="33"/>
      <c r="H1172" s="34"/>
    </row>
    <row r="1173" spans="1:8" s="2" customFormat="1" ht="16.899999999999999" customHeight="1">
      <c r="A1173" s="33"/>
      <c r="B1173" s="34"/>
      <c r="C1173" s="225" t="s">
        <v>1</v>
      </c>
      <c r="D1173" s="225" t="s">
        <v>2716</v>
      </c>
      <c r="E1173" s="18" t="s">
        <v>1</v>
      </c>
      <c r="F1173" s="226">
        <v>0</v>
      </c>
      <c r="G1173" s="33"/>
      <c r="H1173" s="34"/>
    </row>
    <row r="1174" spans="1:8" s="2" customFormat="1" ht="16.899999999999999" customHeight="1">
      <c r="A1174" s="33"/>
      <c r="B1174" s="34"/>
      <c r="C1174" s="225" t="s">
        <v>1</v>
      </c>
      <c r="D1174" s="225" t="s">
        <v>2717</v>
      </c>
      <c r="E1174" s="18" t="s">
        <v>1</v>
      </c>
      <c r="F1174" s="226">
        <v>5.5</v>
      </c>
      <c r="G1174" s="33"/>
      <c r="H1174" s="34"/>
    </row>
    <row r="1175" spans="1:8" s="2" customFormat="1" ht="16.899999999999999" customHeight="1">
      <c r="A1175" s="33"/>
      <c r="B1175" s="34"/>
      <c r="C1175" s="225" t="s">
        <v>1727</v>
      </c>
      <c r="D1175" s="225" t="s">
        <v>190</v>
      </c>
      <c r="E1175" s="18" t="s">
        <v>1</v>
      </c>
      <c r="F1175" s="226">
        <v>63.8</v>
      </c>
      <c r="G1175" s="33"/>
      <c r="H1175" s="34"/>
    </row>
    <row r="1176" spans="1:8" s="2" customFormat="1" ht="16.899999999999999" customHeight="1">
      <c r="A1176" s="33"/>
      <c r="B1176" s="34"/>
      <c r="C1176" s="227" t="s">
        <v>4768</v>
      </c>
      <c r="D1176" s="33"/>
      <c r="E1176" s="33"/>
      <c r="F1176" s="33"/>
      <c r="G1176" s="33"/>
      <c r="H1176" s="34"/>
    </row>
    <row r="1177" spans="1:8" s="2" customFormat="1" ht="16.899999999999999" customHeight="1">
      <c r="A1177" s="33"/>
      <c r="B1177" s="34"/>
      <c r="C1177" s="225" t="s">
        <v>548</v>
      </c>
      <c r="D1177" s="225" t="s">
        <v>549</v>
      </c>
      <c r="E1177" s="18" t="s">
        <v>346</v>
      </c>
      <c r="F1177" s="226">
        <v>63.8</v>
      </c>
      <c r="G1177" s="33"/>
      <c r="H1177" s="34"/>
    </row>
    <row r="1178" spans="1:8" s="2" customFormat="1" ht="22.5">
      <c r="A1178" s="33"/>
      <c r="B1178" s="34"/>
      <c r="C1178" s="225" t="s">
        <v>1226</v>
      </c>
      <c r="D1178" s="225" t="s">
        <v>1227</v>
      </c>
      <c r="E1178" s="18" t="s">
        <v>356</v>
      </c>
      <c r="F1178" s="226">
        <v>6.38</v>
      </c>
      <c r="G1178" s="33"/>
      <c r="H1178" s="34"/>
    </row>
    <row r="1179" spans="1:8" s="2" customFormat="1" ht="16.899999999999999" customHeight="1">
      <c r="A1179" s="33"/>
      <c r="B1179" s="34"/>
      <c r="C1179" s="225" t="s">
        <v>370</v>
      </c>
      <c r="D1179" s="225" t="s">
        <v>371</v>
      </c>
      <c r="E1179" s="18" t="s">
        <v>372</v>
      </c>
      <c r="F1179" s="226">
        <v>4.665</v>
      </c>
      <c r="G1179" s="33"/>
      <c r="H1179" s="34"/>
    </row>
    <row r="1180" spans="1:8" s="2" customFormat="1" ht="16.899999999999999" customHeight="1">
      <c r="A1180" s="33"/>
      <c r="B1180" s="34"/>
      <c r="C1180" s="221" t="s">
        <v>1779</v>
      </c>
      <c r="D1180" s="222" t="s">
        <v>1</v>
      </c>
      <c r="E1180" s="223" t="s">
        <v>1</v>
      </c>
      <c r="F1180" s="224">
        <v>6.38</v>
      </c>
      <c r="G1180" s="33"/>
      <c r="H1180" s="34"/>
    </row>
    <row r="1181" spans="1:8" s="2" customFormat="1" ht="16.899999999999999" customHeight="1">
      <c r="A1181" s="33"/>
      <c r="B1181" s="34"/>
      <c r="C1181" s="225" t="s">
        <v>1</v>
      </c>
      <c r="D1181" s="225" t="s">
        <v>1778</v>
      </c>
      <c r="E1181" s="18" t="s">
        <v>1</v>
      </c>
      <c r="F1181" s="226">
        <v>6.38</v>
      </c>
      <c r="G1181" s="33"/>
      <c r="H1181" s="34"/>
    </row>
    <row r="1182" spans="1:8" s="2" customFormat="1" ht="16.899999999999999" customHeight="1">
      <c r="A1182" s="33"/>
      <c r="B1182" s="34"/>
      <c r="C1182" s="225" t="s">
        <v>1779</v>
      </c>
      <c r="D1182" s="225" t="s">
        <v>617</v>
      </c>
      <c r="E1182" s="18" t="s">
        <v>1</v>
      </c>
      <c r="F1182" s="226">
        <v>6.38</v>
      </c>
      <c r="G1182" s="33"/>
      <c r="H1182" s="34"/>
    </row>
    <row r="1183" spans="1:8" s="2" customFormat="1" ht="16.899999999999999" customHeight="1">
      <c r="A1183" s="33"/>
      <c r="B1183" s="34"/>
      <c r="C1183" s="221" t="s">
        <v>3594</v>
      </c>
      <c r="D1183" s="222" t="s">
        <v>1</v>
      </c>
      <c r="E1183" s="223" t="s">
        <v>1</v>
      </c>
      <c r="F1183" s="224">
        <v>10.502000000000001</v>
      </c>
      <c r="G1183" s="33"/>
      <c r="H1183" s="34"/>
    </row>
    <row r="1184" spans="1:8" s="2" customFormat="1" ht="16.899999999999999" customHeight="1">
      <c r="A1184" s="33"/>
      <c r="B1184" s="34"/>
      <c r="C1184" s="225" t="s">
        <v>1</v>
      </c>
      <c r="D1184" s="225" t="s">
        <v>3049</v>
      </c>
      <c r="E1184" s="18" t="s">
        <v>1</v>
      </c>
      <c r="F1184" s="226">
        <v>0</v>
      </c>
      <c r="G1184" s="33"/>
      <c r="H1184" s="34"/>
    </row>
    <row r="1185" spans="1:8" s="2" customFormat="1" ht="16.899999999999999" customHeight="1">
      <c r="A1185" s="33"/>
      <c r="B1185" s="34"/>
      <c r="C1185" s="225" t="s">
        <v>1</v>
      </c>
      <c r="D1185" s="225" t="s">
        <v>3050</v>
      </c>
      <c r="E1185" s="18" t="s">
        <v>1</v>
      </c>
      <c r="F1185" s="226">
        <v>10.502000000000001</v>
      </c>
      <c r="G1185" s="33"/>
      <c r="H1185" s="34"/>
    </row>
    <row r="1186" spans="1:8" s="2" customFormat="1" ht="16.899999999999999" customHeight="1">
      <c r="A1186" s="33"/>
      <c r="B1186" s="34"/>
      <c r="C1186" s="225" t="s">
        <v>3594</v>
      </c>
      <c r="D1186" s="225" t="s">
        <v>190</v>
      </c>
      <c r="E1186" s="18" t="s">
        <v>1</v>
      </c>
      <c r="F1186" s="226">
        <v>10.502000000000001</v>
      </c>
      <c r="G1186" s="33"/>
      <c r="H1186" s="34"/>
    </row>
    <row r="1187" spans="1:8" s="2" customFormat="1" ht="16.899999999999999" customHeight="1">
      <c r="A1187" s="33"/>
      <c r="B1187" s="34"/>
      <c r="C1187" s="221" t="s">
        <v>1730</v>
      </c>
      <c r="D1187" s="222" t="s">
        <v>1</v>
      </c>
      <c r="E1187" s="223" t="s">
        <v>1</v>
      </c>
      <c r="F1187" s="224">
        <v>46</v>
      </c>
      <c r="G1187" s="33"/>
      <c r="H1187" s="34"/>
    </row>
    <row r="1188" spans="1:8" s="2" customFormat="1" ht="16.899999999999999" customHeight="1">
      <c r="A1188" s="33"/>
      <c r="B1188" s="34"/>
      <c r="C1188" s="225" t="s">
        <v>1</v>
      </c>
      <c r="D1188" s="225" t="s">
        <v>2706</v>
      </c>
      <c r="E1188" s="18" t="s">
        <v>1</v>
      </c>
      <c r="F1188" s="226">
        <v>0</v>
      </c>
      <c r="G1188" s="33"/>
      <c r="H1188" s="34"/>
    </row>
    <row r="1189" spans="1:8" s="2" customFormat="1" ht="16.899999999999999" customHeight="1">
      <c r="A1189" s="33"/>
      <c r="B1189" s="34"/>
      <c r="C1189" s="225" t="s">
        <v>1</v>
      </c>
      <c r="D1189" s="225" t="s">
        <v>2707</v>
      </c>
      <c r="E1189" s="18" t="s">
        <v>1</v>
      </c>
      <c r="F1189" s="226">
        <v>46</v>
      </c>
      <c r="G1189" s="33"/>
      <c r="H1189" s="34"/>
    </row>
    <row r="1190" spans="1:8" s="2" customFormat="1" ht="16.899999999999999" customHeight="1">
      <c r="A1190" s="33"/>
      <c r="B1190" s="34"/>
      <c r="C1190" s="225" t="s">
        <v>1730</v>
      </c>
      <c r="D1190" s="225" t="s">
        <v>190</v>
      </c>
      <c r="E1190" s="18" t="s">
        <v>1</v>
      </c>
      <c r="F1190" s="226">
        <v>46</v>
      </c>
      <c r="G1190" s="33"/>
      <c r="H1190" s="34"/>
    </row>
    <row r="1191" spans="1:8" s="2" customFormat="1" ht="16.899999999999999" customHeight="1">
      <c r="A1191" s="33"/>
      <c r="B1191" s="34"/>
      <c r="C1191" s="227" t="s">
        <v>4768</v>
      </c>
      <c r="D1191" s="33"/>
      <c r="E1191" s="33"/>
      <c r="F1191" s="33"/>
      <c r="G1191" s="33"/>
      <c r="H1191" s="34"/>
    </row>
    <row r="1192" spans="1:8" s="2" customFormat="1" ht="16.899999999999999" customHeight="1">
      <c r="A1192" s="33"/>
      <c r="B1192" s="34"/>
      <c r="C1192" s="225" t="s">
        <v>344</v>
      </c>
      <c r="D1192" s="225" t="s">
        <v>345</v>
      </c>
      <c r="E1192" s="18" t="s">
        <v>346</v>
      </c>
      <c r="F1192" s="226">
        <v>46</v>
      </c>
      <c r="G1192" s="33"/>
      <c r="H1192" s="34"/>
    </row>
    <row r="1193" spans="1:8" s="2" customFormat="1" ht="16.899999999999999" customHeight="1">
      <c r="A1193" s="33"/>
      <c r="B1193" s="34"/>
      <c r="C1193" s="225" t="s">
        <v>351</v>
      </c>
      <c r="D1193" s="225" t="s">
        <v>352</v>
      </c>
      <c r="E1193" s="18" t="s">
        <v>346</v>
      </c>
      <c r="F1193" s="226">
        <v>46</v>
      </c>
      <c r="G1193" s="33"/>
      <c r="H1193" s="34"/>
    </row>
    <row r="1194" spans="1:8" s="2" customFormat="1" ht="16.899999999999999" customHeight="1">
      <c r="A1194" s="33"/>
      <c r="B1194" s="34"/>
      <c r="C1194" s="225" t="s">
        <v>370</v>
      </c>
      <c r="D1194" s="225" t="s">
        <v>371</v>
      </c>
      <c r="E1194" s="18" t="s">
        <v>372</v>
      </c>
      <c r="F1194" s="226">
        <v>4.665</v>
      </c>
      <c r="G1194" s="33"/>
      <c r="H1194" s="34"/>
    </row>
    <row r="1195" spans="1:8" s="2" customFormat="1" ht="16.899999999999999" customHeight="1">
      <c r="A1195" s="33"/>
      <c r="B1195" s="34"/>
      <c r="C1195" s="221" t="s">
        <v>1731</v>
      </c>
      <c r="D1195" s="222" t="s">
        <v>1</v>
      </c>
      <c r="E1195" s="223" t="s">
        <v>1</v>
      </c>
      <c r="F1195" s="224">
        <v>33</v>
      </c>
      <c r="G1195" s="33"/>
      <c r="H1195" s="34"/>
    </row>
    <row r="1196" spans="1:8" s="2" customFormat="1" ht="16.899999999999999" customHeight="1">
      <c r="A1196" s="33"/>
      <c r="B1196" s="34"/>
      <c r="C1196" s="225" t="s">
        <v>1</v>
      </c>
      <c r="D1196" s="225" t="s">
        <v>2708</v>
      </c>
      <c r="E1196" s="18" t="s">
        <v>1</v>
      </c>
      <c r="F1196" s="226">
        <v>33</v>
      </c>
      <c r="G1196" s="33"/>
      <c r="H1196" s="34"/>
    </row>
    <row r="1197" spans="1:8" s="2" customFormat="1" ht="16.899999999999999" customHeight="1">
      <c r="A1197" s="33"/>
      <c r="B1197" s="34"/>
      <c r="C1197" s="225" t="s">
        <v>1731</v>
      </c>
      <c r="D1197" s="225" t="s">
        <v>190</v>
      </c>
      <c r="E1197" s="18" t="s">
        <v>1</v>
      </c>
      <c r="F1197" s="226">
        <v>33</v>
      </c>
      <c r="G1197" s="33"/>
      <c r="H1197" s="34"/>
    </row>
    <row r="1198" spans="1:8" s="2" customFormat="1" ht="16.899999999999999" customHeight="1">
      <c r="A1198" s="33"/>
      <c r="B1198" s="34"/>
      <c r="C1198" s="227" t="s">
        <v>4768</v>
      </c>
      <c r="D1198" s="33"/>
      <c r="E1198" s="33"/>
      <c r="F1198" s="33"/>
      <c r="G1198" s="33"/>
      <c r="H1198" s="34"/>
    </row>
    <row r="1199" spans="1:8" s="2" customFormat="1" ht="16.899999999999999" customHeight="1">
      <c r="A1199" s="33"/>
      <c r="B1199" s="34"/>
      <c r="C1199" s="225" t="s">
        <v>1210</v>
      </c>
      <c r="D1199" s="225" t="s">
        <v>1211</v>
      </c>
      <c r="E1199" s="18" t="s">
        <v>346</v>
      </c>
      <c r="F1199" s="226">
        <v>33</v>
      </c>
      <c r="G1199" s="33"/>
      <c r="H1199" s="34"/>
    </row>
    <row r="1200" spans="1:8" s="2" customFormat="1" ht="16.899999999999999" customHeight="1">
      <c r="A1200" s="33"/>
      <c r="B1200" s="34"/>
      <c r="C1200" s="225" t="s">
        <v>1772</v>
      </c>
      <c r="D1200" s="225" t="s">
        <v>1773</v>
      </c>
      <c r="E1200" s="18" t="s">
        <v>346</v>
      </c>
      <c r="F1200" s="226">
        <v>33</v>
      </c>
      <c r="G1200" s="33"/>
      <c r="H1200" s="34"/>
    </row>
    <row r="1201" spans="1:8" s="2" customFormat="1" ht="16.899999999999999" customHeight="1">
      <c r="A1201" s="33"/>
      <c r="B1201" s="34"/>
      <c r="C1201" s="221" t="s">
        <v>4524</v>
      </c>
      <c r="D1201" s="222" t="s">
        <v>1</v>
      </c>
      <c r="E1201" s="223" t="s">
        <v>1</v>
      </c>
      <c r="F1201" s="224">
        <v>778.73900000000003</v>
      </c>
      <c r="G1201" s="33"/>
      <c r="H1201" s="34"/>
    </row>
    <row r="1202" spans="1:8" s="2" customFormat="1" ht="16.899999999999999" customHeight="1">
      <c r="A1202" s="33"/>
      <c r="B1202" s="34"/>
      <c r="C1202" s="225" t="s">
        <v>1</v>
      </c>
      <c r="D1202" s="225" t="s">
        <v>4799</v>
      </c>
      <c r="E1202" s="18" t="s">
        <v>1</v>
      </c>
      <c r="F1202" s="226">
        <v>778.73900000000003</v>
      </c>
      <c r="G1202" s="33"/>
      <c r="H1202" s="34"/>
    </row>
    <row r="1203" spans="1:8" s="2" customFormat="1" ht="16.899999999999999" customHeight="1">
      <c r="A1203" s="33"/>
      <c r="B1203" s="34"/>
      <c r="C1203" s="225" t="s">
        <v>4524</v>
      </c>
      <c r="D1203" s="225" t="s">
        <v>190</v>
      </c>
      <c r="E1203" s="18" t="s">
        <v>1</v>
      </c>
      <c r="F1203" s="226">
        <v>778.73900000000003</v>
      </c>
      <c r="G1203" s="33"/>
      <c r="H1203" s="34"/>
    </row>
    <row r="1204" spans="1:8" s="2" customFormat="1" ht="16.899999999999999" customHeight="1">
      <c r="A1204" s="33"/>
      <c r="B1204" s="34"/>
      <c r="C1204" s="221" t="s">
        <v>333</v>
      </c>
      <c r="D1204" s="222" t="s">
        <v>1</v>
      </c>
      <c r="E1204" s="223" t="s">
        <v>1</v>
      </c>
      <c r="F1204" s="224">
        <v>10.785</v>
      </c>
      <c r="G1204" s="33"/>
      <c r="H1204" s="34"/>
    </row>
    <row r="1205" spans="1:8" s="2" customFormat="1" ht="16.899999999999999" customHeight="1">
      <c r="A1205" s="33"/>
      <c r="B1205" s="34"/>
      <c r="C1205" s="225" t="s">
        <v>1</v>
      </c>
      <c r="D1205" s="225" t="s">
        <v>2833</v>
      </c>
      <c r="E1205" s="18" t="s">
        <v>1</v>
      </c>
      <c r="F1205" s="226">
        <v>0.33</v>
      </c>
      <c r="G1205" s="33"/>
      <c r="H1205" s="34"/>
    </row>
    <row r="1206" spans="1:8" s="2" customFormat="1" ht="16.899999999999999" customHeight="1">
      <c r="A1206" s="33"/>
      <c r="B1206" s="34"/>
      <c r="C1206" s="225" t="s">
        <v>1</v>
      </c>
      <c r="D1206" s="225" t="s">
        <v>2834</v>
      </c>
      <c r="E1206" s="18" t="s">
        <v>1</v>
      </c>
      <c r="F1206" s="226">
        <v>0.48799999999999999</v>
      </c>
      <c r="G1206" s="33"/>
      <c r="H1206" s="34"/>
    </row>
    <row r="1207" spans="1:8" s="2" customFormat="1" ht="16.899999999999999" customHeight="1">
      <c r="A1207" s="33"/>
      <c r="B1207" s="34"/>
      <c r="C1207" s="225" t="s">
        <v>1</v>
      </c>
      <c r="D1207" s="225" t="s">
        <v>2835</v>
      </c>
      <c r="E1207" s="18" t="s">
        <v>1</v>
      </c>
      <c r="F1207" s="226">
        <v>0.42499999999999999</v>
      </c>
      <c r="G1207" s="33"/>
      <c r="H1207" s="34"/>
    </row>
    <row r="1208" spans="1:8" s="2" customFormat="1" ht="16.899999999999999" customHeight="1">
      <c r="A1208" s="33"/>
      <c r="B1208" s="34"/>
      <c r="C1208" s="225" t="s">
        <v>1</v>
      </c>
      <c r="D1208" s="225" t="s">
        <v>2836</v>
      </c>
      <c r="E1208" s="18" t="s">
        <v>1</v>
      </c>
      <c r="F1208" s="226">
        <v>0.49099999999999999</v>
      </c>
      <c r="G1208" s="33"/>
      <c r="H1208" s="34"/>
    </row>
    <row r="1209" spans="1:8" s="2" customFormat="1" ht="16.899999999999999" customHeight="1">
      <c r="A1209" s="33"/>
      <c r="B1209" s="34"/>
      <c r="C1209" s="225" t="s">
        <v>1</v>
      </c>
      <c r="D1209" s="225" t="s">
        <v>2837</v>
      </c>
      <c r="E1209" s="18" t="s">
        <v>1</v>
      </c>
      <c r="F1209" s="226">
        <v>0.63800000000000001</v>
      </c>
      <c r="G1209" s="33"/>
      <c r="H1209" s="34"/>
    </row>
    <row r="1210" spans="1:8" s="2" customFormat="1" ht="16.899999999999999" customHeight="1">
      <c r="A1210" s="33"/>
      <c r="B1210" s="34"/>
      <c r="C1210" s="225" t="s">
        <v>1</v>
      </c>
      <c r="D1210" s="225" t="s">
        <v>2838</v>
      </c>
      <c r="E1210" s="18" t="s">
        <v>1</v>
      </c>
      <c r="F1210" s="226">
        <v>0.56299999999999994</v>
      </c>
      <c r="G1210" s="33"/>
      <c r="H1210" s="34"/>
    </row>
    <row r="1211" spans="1:8" s="2" customFormat="1" ht="16.899999999999999" customHeight="1">
      <c r="A1211" s="33"/>
      <c r="B1211" s="34"/>
      <c r="C1211" s="225" t="s">
        <v>1</v>
      </c>
      <c r="D1211" s="225" t="s">
        <v>2839</v>
      </c>
      <c r="E1211" s="18" t="s">
        <v>1</v>
      </c>
      <c r="F1211" s="226">
        <v>0.59599999999999997</v>
      </c>
      <c r="G1211" s="33"/>
      <c r="H1211" s="34"/>
    </row>
    <row r="1212" spans="1:8" s="2" customFormat="1" ht="16.899999999999999" customHeight="1">
      <c r="A1212" s="33"/>
      <c r="B1212" s="34"/>
      <c r="C1212" s="225" t="s">
        <v>1</v>
      </c>
      <c r="D1212" s="225" t="s">
        <v>2840</v>
      </c>
      <c r="E1212" s="18" t="s">
        <v>1</v>
      </c>
      <c r="F1212" s="226">
        <v>0.61199999999999999</v>
      </c>
      <c r="G1212" s="33"/>
      <c r="H1212" s="34"/>
    </row>
    <row r="1213" spans="1:8" s="2" customFormat="1" ht="16.899999999999999" customHeight="1">
      <c r="A1213" s="33"/>
      <c r="B1213" s="34"/>
      <c r="C1213" s="225" t="s">
        <v>1</v>
      </c>
      <c r="D1213" s="225" t="s">
        <v>2841</v>
      </c>
      <c r="E1213" s="18" t="s">
        <v>1</v>
      </c>
      <c r="F1213" s="226">
        <v>0.58099999999999996</v>
      </c>
      <c r="G1213" s="33"/>
      <c r="H1213" s="34"/>
    </row>
    <row r="1214" spans="1:8" s="2" customFormat="1" ht="16.899999999999999" customHeight="1">
      <c r="A1214" s="33"/>
      <c r="B1214" s="34"/>
      <c r="C1214" s="225" t="s">
        <v>1</v>
      </c>
      <c r="D1214" s="225" t="s">
        <v>2842</v>
      </c>
      <c r="E1214" s="18" t="s">
        <v>1</v>
      </c>
      <c r="F1214" s="226">
        <v>0.58099999999999996</v>
      </c>
      <c r="G1214" s="33"/>
      <c r="H1214" s="34"/>
    </row>
    <row r="1215" spans="1:8" s="2" customFormat="1" ht="16.899999999999999" customHeight="1">
      <c r="A1215" s="33"/>
      <c r="B1215" s="34"/>
      <c r="C1215" s="225" t="s">
        <v>1</v>
      </c>
      <c r="D1215" s="225" t="s">
        <v>2843</v>
      </c>
      <c r="E1215" s="18" t="s">
        <v>1</v>
      </c>
      <c r="F1215" s="226">
        <v>0.58699999999999997</v>
      </c>
      <c r="G1215" s="33"/>
      <c r="H1215" s="34"/>
    </row>
    <row r="1216" spans="1:8" s="2" customFormat="1" ht="16.899999999999999" customHeight="1">
      <c r="A1216" s="33"/>
      <c r="B1216" s="34"/>
      <c r="C1216" s="225" t="s">
        <v>1</v>
      </c>
      <c r="D1216" s="225" t="s">
        <v>2844</v>
      </c>
      <c r="E1216" s="18" t="s">
        <v>1</v>
      </c>
      <c r="F1216" s="226">
        <v>0.59199999999999997</v>
      </c>
      <c r="G1216" s="33"/>
      <c r="H1216" s="34"/>
    </row>
    <row r="1217" spans="1:8" s="2" customFormat="1" ht="16.899999999999999" customHeight="1">
      <c r="A1217" s="33"/>
      <c r="B1217" s="34"/>
      <c r="C1217" s="225" t="s">
        <v>1</v>
      </c>
      <c r="D1217" s="225" t="s">
        <v>2845</v>
      </c>
      <c r="E1217" s="18" t="s">
        <v>1</v>
      </c>
      <c r="F1217" s="226">
        <v>0.59799999999999998</v>
      </c>
      <c r="G1217" s="33"/>
      <c r="H1217" s="34"/>
    </row>
    <row r="1218" spans="1:8" s="2" customFormat="1" ht="16.899999999999999" customHeight="1">
      <c r="A1218" s="33"/>
      <c r="B1218" s="34"/>
      <c r="C1218" s="225" t="s">
        <v>1</v>
      </c>
      <c r="D1218" s="225" t="s">
        <v>2846</v>
      </c>
      <c r="E1218" s="18" t="s">
        <v>1</v>
      </c>
      <c r="F1218" s="226">
        <v>0.58699999999999997</v>
      </c>
      <c r="G1218" s="33"/>
      <c r="H1218" s="34"/>
    </row>
    <row r="1219" spans="1:8" s="2" customFormat="1" ht="16.899999999999999" customHeight="1">
      <c r="A1219" s="33"/>
      <c r="B1219" s="34"/>
      <c r="C1219" s="225" t="s">
        <v>1</v>
      </c>
      <c r="D1219" s="225" t="s">
        <v>2847</v>
      </c>
      <c r="E1219" s="18" t="s">
        <v>1</v>
      </c>
      <c r="F1219" s="226">
        <v>0.56999999999999995</v>
      </c>
      <c r="G1219" s="33"/>
      <c r="H1219" s="34"/>
    </row>
    <row r="1220" spans="1:8" s="2" customFormat="1" ht="16.899999999999999" customHeight="1">
      <c r="A1220" s="33"/>
      <c r="B1220" s="34"/>
      <c r="C1220" s="225" t="s">
        <v>1</v>
      </c>
      <c r="D1220" s="225" t="s">
        <v>2848</v>
      </c>
      <c r="E1220" s="18" t="s">
        <v>1</v>
      </c>
      <c r="F1220" s="226">
        <v>0.374</v>
      </c>
      <c r="G1220" s="33"/>
      <c r="H1220" s="34"/>
    </row>
    <row r="1221" spans="1:8" s="2" customFormat="1" ht="16.899999999999999" customHeight="1">
      <c r="A1221" s="33"/>
      <c r="B1221" s="34"/>
      <c r="C1221" s="225" t="s">
        <v>1</v>
      </c>
      <c r="D1221" s="225" t="s">
        <v>2849</v>
      </c>
      <c r="E1221" s="18" t="s">
        <v>1</v>
      </c>
      <c r="F1221" s="226">
        <v>0.312</v>
      </c>
      <c r="G1221" s="33"/>
      <c r="H1221" s="34"/>
    </row>
    <row r="1222" spans="1:8" s="2" customFormat="1" ht="16.899999999999999" customHeight="1">
      <c r="A1222" s="33"/>
      <c r="B1222" s="34"/>
      <c r="C1222" s="225" t="s">
        <v>1</v>
      </c>
      <c r="D1222" s="225" t="s">
        <v>2850</v>
      </c>
      <c r="E1222" s="18" t="s">
        <v>1</v>
      </c>
      <c r="F1222" s="226">
        <v>0.372</v>
      </c>
      <c r="G1222" s="33"/>
      <c r="H1222" s="34"/>
    </row>
    <row r="1223" spans="1:8" s="2" customFormat="1" ht="16.899999999999999" customHeight="1">
      <c r="A1223" s="33"/>
      <c r="B1223" s="34"/>
      <c r="C1223" s="225" t="s">
        <v>1</v>
      </c>
      <c r="D1223" s="225" t="s">
        <v>2851</v>
      </c>
      <c r="E1223" s="18" t="s">
        <v>1</v>
      </c>
      <c r="F1223" s="226">
        <v>0.374</v>
      </c>
      <c r="G1223" s="33"/>
      <c r="H1223" s="34"/>
    </row>
    <row r="1224" spans="1:8" s="2" customFormat="1" ht="16.899999999999999" customHeight="1">
      <c r="A1224" s="33"/>
      <c r="B1224" s="34"/>
      <c r="C1224" s="225" t="s">
        <v>1</v>
      </c>
      <c r="D1224" s="225" t="s">
        <v>2852</v>
      </c>
      <c r="E1224" s="18" t="s">
        <v>1</v>
      </c>
      <c r="F1224" s="226">
        <v>0.374</v>
      </c>
      <c r="G1224" s="33"/>
      <c r="H1224" s="34"/>
    </row>
    <row r="1225" spans="1:8" s="2" customFormat="1" ht="16.899999999999999" customHeight="1">
      <c r="A1225" s="33"/>
      <c r="B1225" s="34"/>
      <c r="C1225" s="225" t="s">
        <v>1</v>
      </c>
      <c r="D1225" s="225" t="s">
        <v>2853</v>
      </c>
      <c r="E1225" s="18" t="s">
        <v>1</v>
      </c>
      <c r="F1225" s="226">
        <v>0.38100000000000001</v>
      </c>
      <c r="G1225" s="33"/>
      <c r="H1225" s="34"/>
    </row>
    <row r="1226" spans="1:8" s="2" customFormat="1" ht="16.899999999999999" customHeight="1">
      <c r="A1226" s="33"/>
      <c r="B1226" s="34"/>
      <c r="C1226" s="225" t="s">
        <v>1</v>
      </c>
      <c r="D1226" s="225" t="s">
        <v>2854</v>
      </c>
      <c r="E1226" s="18" t="s">
        <v>1</v>
      </c>
      <c r="F1226" s="226">
        <v>0.35899999999999999</v>
      </c>
      <c r="G1226" s="33"/>
      <c r="H1226" s="34"/>
    </row>
    <row r="1227" spans="1:8" s="2" customFormat="1" ht="16.899999999999999" customHeight="1">
      <c r="A1227" s="33"/>
      <c r="B1227" s="34"/>
      <c r="C1227" s="225" t="s">
        <v>333</v>
      </c>
      <c r="D1227" s="225" t="s">
        <v>190</v>
      </c>
      <c r="E1227" s="18" t="s">
        <v>1</v>
      </c>
      <c r="F1227" s="226">
        <v>10.785</v>
      </c>
      <c r="G1227" s="33"/>
      <c r="H1227" s="34"/>
    </row>
    <row r="1228" spans="1:8" s="2" customFormat="1" ht="16.899999999999999" customHeight="1">
      <c r="A1228" s="33"/>
      <c r="B1228" s="34"/>
      <c r="C1228" s="227" t="s">
        <v>4768</v>
      </c>
      <c r="D1228" s="33"/>
      <c r="E1228" s="33"/>
      <c r="F1228" s="33"/>
      <c r="G1228" s="33"/>
      <c r="H1228" s="34"/>
    </row>
    <row r="1229" spans="1:8" s="2" customFormat="1" ht="16.899999999999999" customHeight="1">
      <c r="A1229" s="33"/>
      <c r="B1229" s="34"/>
      <c r="C1229" s="225" t="s">
        <v>391</v>
      </c>
      <c r="D1229" s="225" t="s">
        <v>392</v>
      </c>
      <c r="E1229" s="18" t="s">
        <v>294</v>
      </c>
      <c r="F1229" s="226">
        <v>10.785</v>
      </c>
      <c r="G1229" s="33"/>
      <c r="H1229" s="34"/>
    </row>
    <row r="1230" spans="1:8" s="2" customFormat="1" ht="22.5">
      <c r="A1230" s="33"/>
      <c r="B1230" s="34"/>
      <c r="C1230" s="225" t="s">
        <v>2864</v>
      </c>
      <c r="D1230" s="225" t="s">
        <v>2865</v>
      </c>
      <c r="E1230" s="18" t="s">
        <v>294</v>
      </c>
      <c r="F1230" s="226">
        <v>19.129000000000001</v>
      </c>
      <c r="G1230" s="33"/>
      <c r="H1230" s="34"/>
    </row>
    <row r="1231" spans="1:8" s="2" customFormat="1" ht="16.899999999999999" customHeight="1">
      <c r="A1231" s="33"/>
      <c r="B1231" s="34"/>
      <c r="C1231" s="225" t="s">
        <v>1498</v>
      </c>
      <c r="D1231" s="225" t="s">
        <v>1499</v>
      </c>
      <c r="E1231" s="18" t="s">
        <v>294</v>
      </c>
      <c r="F1231" s="226">
        <v>701.76900000000001</v>
      </c>
      <c r="G1231" s="33"/>
      <c r="H1231" s="34"/>
    </row>
    <row r="1232" spans="1:8" s="2" customFormat="1" ht="22.5">
      <c r="A1232" s="33"/>
      <c r="B1232" s="34"/>
      <c r="C1232" s="225" t="s">
        <v>420</v>
      </c>
      <c r="D1232" s="225" t="s">
        <v>421</v>
      </c>
      <c r="E1232" s="18" t="s">
        <v>356</v>
      </c>
      <c r="F1232" s="226">
        <v>107.85</v>
      </c>
      <c r="G1232" s="33"/>
      <c r="H1232" s="34"/>
    </row>
    <row r="1233" spans="1:8" s="2" customFormat="1" ht="16.899999999999999" customHeight="1">
      <c r="A1233" s="33"/>
      <c r="B1233" s="34"/>
      <c r="C1233" s="225" t="s">
        <v>404</v>
      </c>
      <c r="D1233" s="225" t="s">
        <v>405</v>
      </c>
      <c r="E1233" s="18" t="s">
        <v>356</v>
      </c>
      <c r="F1233" s="226">
        <v>53.924999999999997</v>
      </c>
      <c r="G1233" s="33"/>
      <c r="H1233" s="34"/>
    </row>
    <row r="1234" spans="1:8" s="2" customFormat="1" ht="16.899999999999999" customHeight="1">
      <c r="A1234" s="33"/>
      <c r="B1234" s="34"/>
      <c r="C1234" s="225" t="s">
        <v>415</v>
      </c>
      <c r="D1234" s="225" t="s">
        <v>416</v>
      </c>
      <c r="E1234" s="18" t="s">
        <v>356</v>
      </c>
      <c r="F1234" s="226">
        <v>53.924999999999997</v>
      </c>
      <c r="G1234" s="33"/>
      <c r="H1234" s="34"/>
    </row>
    <row r="1235" spans="1:8" s="2" customFormat="1" ht="16.899999999999999" customHeight="1">
      <c r="A1235" s="33"/>
      <c r="B1235" s="34"/>
      <c r="C1235" s="221" t="s">
        <v>2688</v>
      </c>
      <c r="D1235" s="222" t="s">
        <v>1</v>
      </c>
      <c r="E1235" s="223" t="s">
        <v>1</v>
      </c>
      <c r="F1235" s="224">
        <v>1028.9159999999999</v>
      </c>
      <c r="G1235" s="33"/>
      <c r="H1235" s="34"/>
    </row>
    <row r="1236" spans="1:8" s="2" customFormat="1" ht="16.899999999999999" customHeight="1">
      <c r="A1236" s="33"/>
      <c r="B1236" s="34"/>
      <c r="C1236" s="225" t="s">
        <v>1</v>
      </c>
      <c r="D1236" s="225" t="s">
        <v>2940</v>
      </c>
      <c r="E1236" s="18" t="s">
        <v>1</v>
      </c>
      <c r="F1236" s="226">
        <v>58.552999999999997</v>
      </c>
      <c r="G1236" s="33"/>
      <c r="H1236" s="34"/>
    </row>
    <row r="1237" spans="1:8" s="2" customFormat="1" ht="16.899999999999999" customHeight="1">
      <c r="A1237" s="33"/>
      <c r="B1237" s="34"/>
      <c r="C1237" s="225" t="s">
        <v>1</v>
      </c>
      <c r="D1237" s="225" t="s">
        <v>2941</v>
      </c>
      <c r="E1237" s="18" t="s">
        <v>1</v>
      </c>
      <c r="F1237" s="226">
        <v>56.621000000000002</v>
      </c>
      <c r="G1237" s="33"/>
      <c r="H1237" s="34"/>
    </row>
    <row r="1238" spans="1:8" s="2" customFormat="1" ht="16.899999999999999" customHeight="1">
      <c r="A1238" s="33"/>
      <c r="B1238" s="34"/>
      <c r="C1238" s="225" t="s">
        <v>1</v>
      </c>
      <c r="D1238" s="225" t="s">
        <v>2942</v>
      </c>
      <c r="E1238" s="18" t="s">
        <v>1</v>
      </c>
      <c r="F1238" s="226">
        <v>56.566000000000003</v>
      </c>
      <c r="G1238" s="33"/>
      <c r="H1238" s="34"/>
    </row>
    <row r="1239" spans="1:8" s="2" customFormat="1" ht="16.899999999999999" customHeight="1">
      <c r="A1239" s="33"/>
      <c r="B1239" s="34"/>
      <c r="C1239" s="225" t="s">
        <v>1</v>
      </c>
      <c r="D1239" s="225" t="s">
        <v>2943</v>
      </c>
      <c r="E1239" s="18" t="s">
        <v>1</v>
      </c>
      <c r="F1239" s="226">
        <v>58.529000000000003</v>
      </c>
      <c r="G1239" s="33"/>
      <c r="H1239" s="34"/>
    </row>
    <row r="1240" spans="1:8" s="2" customFormat="1" ht="16.899999999999999" customHeight="1">
      <c r="A1240" s="33"/>
      <c r="B1240" s="34"/>
      <c r="C1240" s="225" t="s">
        <v>1</v>
      </c>
      <c r="D1240" s="225" t="s">
        <v>2944</v>
      </c>
      <c r="E1240" s="18" t="s">
        <v>1</v>
      </c>
      <c r="F1240" s="226">
        <v>59.363</v>
      </c>
      <c r="G1240" s="33"/>
      <c r="H1240" s="34"/>
    </row>
    <row r="1241" spans="1:8" s="2" customFormat="1" ht="16.899999999999999" customHeight="1">
      <c r="A1241" s="33"/>
      <c r="B1241" s="34"/>
      <c r="C1241" s="225" t="s">
        <v>1</v>
      </c>
      <c r="D1241" s="225" t="s">
        <v>2945</v>
      </c>
      <c r="E1241" s="18" t="s">
        <v>1</v>
      </c>
      <c r="F1241" s="226">
        <v>63.261000000000003</v>
      </c>
      <c r="G1241" s="33"/>
      <c r="H1241" s="34"/>
    </row>
    <row r="1242" spans="1:8" s="2" customFormat="1" ht="16.899999999999999" customHeight="1">
      <c r="A1242" s="33"/>
      <c r="B1242" s="34"/>
      <c r="C1242" s="225" t="s">
        <v>1</v>
      </c>
      <c r="D1242" s="225" t="s">
        <v>2946</v>
      </c>
      <c r="E1242" s="18" t="s">
        <v>1</v>
      </c>
      <c r="F1242" s="226">
        <v>61.396000000000001</v>
      </c>
      <c r="G1242" s="33"/>
      <c r="H1242" s="34"/>
    </row>
    <row r="1243" spans="1:8" s="2" customFormat="1" ht="16.899999999999999" customHeight="1">
      <c r="A1243" s="33"/>
      <c r="B1243" s="34"/>
      <c r="C1243" s="225" t="s">
        <v>1</v>
      </c>
      <c r="D1243" s="225" t="s">
        <v>2947</v>
      </c>
      <c r="E1243" s="18" t="s">
        <v>1</v>
      </c>
      <c r="F1243" s="226">
        <v>62.832000000000001</v>
      </c>
      <c r="G1243" s="33"/>
      <c r="H1243" s="34"/>
    </row>
    <row r="1244" spans="1:8" s="2" customFormat="1" ht="16.899999999999999" customHeight="1">
      <c r="A1244" s="33"/>
      <c r="B1244" s="34"/>
      <c r="C1244" s="225" t="s">
        <v>1</v>
      </c>
      <c r="D1244" s="225" t="s">
        <v>2948</v>
      </c>
      <c r="E1244" s="18" t="s">
        <v>1</v>
      </c>
      <c r="F1244" s="226">
        <v>63.45</v>
      </c>
      <c r="G1244" s="33"/>
      <c r="H1244" s="34"/>
    </row>
    <row r="1245" spans="1:8" s="2" customFormat="1" ht="16.899999999999999" customHeight="1">
      <c r="A1245" s="33"/>
      <c r="B1245" s="34"/>
      <c r="C1245" s="225" t="s">
        <v>1</v>
      </c>
      <c r="D1245" s="225" t="s">
        <v>2949</v>
      </c>
      <c r="E1245" s="18" t="s">
        <v>1</v>
      </c>
      <c r="F1245" s="226">
        <v>64.614000000000004</v>
      </c>
      <c r="G1245" s="33"/>
      <c r="H1245" s="34"/>
    </row>
    <row r="1246" spans="1:8" s="2" customFormat="1" ht="16.899999999999999" customHeight="1">
      <c r="A1246" s="33"/>
      <c r="B1246" s="34"/>
      <c r="C1246" s="225" t="s">
        <v>1</v>
      </c>
      <c r="D1246" s="225" t="s">
        <v>2950</v>
      </c>
      <c r="E1246" s="18" t="s">
        <v>1</v>
      </c>
      <c r="F1246" s="226">
        <v>59.284999999999997</v>
      </c>
      <c r="G1246" s="33"/>
      <c r="H1246" s="34"/>
    </row>
    <row r="1247" spans="1:8" s="2" customFormat="1" ht="16.899999999999999" customHeight="1">
      <c r="A1247" s="33"/>
      <c r="B1247" s="34"/>
      <c r="C1247" s="225" t="s">
        <v>1</v>
      </c>
      <c r="D1247" s="225" t="s">
        <v>2951</v>
      </c>
      <c r="E1247" s="18" t="s">
        <v>1</v>
      </c>
      <c r="F1247" s="226">
        <v>68.411000000000001</v>
      </c>
      <c r="G1247" s="33"/>
      <c r="H1247" s="34"/>
    </row>
    <row r="1248" spans="1:8" s="2" customFormat="1" ht="16.899999999999999" customHeight="1">
      <c r="A1248" s="33"/>
      <c r="B1248" s="34"/>
      <c r="C1248" s="225" t="s">
        <v>1</v>
      </c>
      <c r="D1248" s="225" t="s">
        <v>2952</v>
      </c>
      <c r="E1248" s="18" t="s">
        <v>1</v>
      </c>
      <c r="F1248" s="226">
        <v>55.396000000000001</v>
      </c>
      <c r="G1248" s="33"/>
      <c r="H1248" s="34"/>
    </row>
    <row r="1249" spans="1:8" s="2" customFormat="1" ht="16.899999999999999" customHeight="1">
      <c r="A1249" s="33"/>
      <c r="B1249" s="34"/>
      <c r="C1249" s="225" t="s">
        <v>1</v>
      </c>
      <c r="D1249" s="225" t="s">
        <v>2953</v>
      </c>
      <c r="E1249" s="18" t="s">
        <v>1</v>
      </c>
      <c r="F1249" s="226">
        <v>67.525999999999996</v>
      </c>
      <c r="G1249" s="33"/>
      <c r="H1249" s="34"/>
    </row>
    <row r="1250" spans="1:8" s="2" customFormat="1" ht="16.899999999999999" customHeight="1">
      <c r="A1250" s="33"/>
      <c r="B1250" s="34"/>
      <c r="C1250" s="225" t="s">
        <v>1</v>
      </c>
      <c r="D1250" s="225" t="s">
        <v>2954</v>
      </c>
      <c r="E1250" s="18" t="s">
        <v>1</v>
      </c>
      <c r="F1250" s="226">
        <v>64.028000000000006</v>
      </c>
      <c r="G1250" s="33"/>
      <c r="H1250" s="34"/>
    </row>
    <row r="1251" spans="1:8" s="2" customFormat="1" ht="16.899999999999999" customHeight="1">
      <c r="A1251" s="33"/>
      <c r="B1251" s="34"/>
      <c r="C1251" s="225" t="s">
        <v>1</v>
      </c>
      <c r="D1251" s="225" t="s">
        <v>2955</v>
      </c>
      <c r="E1251" s="18" t="s">
        <v>1</v>
      </c>
      <c r="F1251" s="226">
        <v>56.637999999999998</v>
      </c>
      <c r="G1251" s="33"/>
      <c r="H1251" s="34"/>
    </row>
    <row r="1252" spans="1:8" s="2" customFormat="1" ht="16.899999999999999" customHeight="1">
      <c r="A1252" s="33"/>
      <c r="B1252" s="34"/>
      <c r="C1252" s="225" t="s">
        <v>1</v>
      </c>
      <c r="D1252" s="225" t="s">
        <v>2956</v>
      </c>
      <c r="E1252" s="18" t="s">
        <v>1</v>
      </c>
      <c r="F1252" s="226">
        <v>52.447000000000003</v>
      </c>
      <c r="G1252" s="33"/>
      <c r="H1252" s="34"/>
    </row>
    <row r="1253" spans="1:8" s="2" customFormat="1" ht="16.899999999999999" customHeight="1">
      <c r="A1253" s="33"/>
      <c r="B1253" s="34"/>
      <c r="C1253" s="225" t="s">
        <v>2688</v>
      </c>
      <c r="D1253" s="225" t="s">
        <v>190</v>
      </c>
      <c r="E1253" s="18" t="s">
        <v>1</v>
      </c>
      <c r="F1253" s="226">
        <v>1028.9159999999999</v>
      </c>
      <c r="G1253" s="33"/>
      <c r="H1253" s="34"/>
    </row>
    <row r="1254" spans="1:8" s="2" customFormat="1" ht="16.899999999999999" customHeight="1">
      <c r="A1254" s="33"/>
      <c r="B1254" s="34"/>
      <c r="C1254" s="227" t="s">
        <v>4768</v>
      </c>
      <c r="D1254" s="33"/>
      <c r="E1254" s="33"/>
      <c r="F1254" s="33"/>
      <c r="G1254" s="33"/>
      <c r="H1254" s="34"/>
    </row>
    <row r="1255" spans="1:8" s="2" customFormat="1" ht="16.899999999999999" customHeight="1">
      <c r="A1255" s="33"/>
      <c r="B1255" s="34"/>
      <c r="C1255" s="225" t="s">
        <v>2959</v>
      </c>
      <c r="D1255" s="225" t="s">
        <v>2960</v>
      </c>
      <c r="E1255" s="18" t="s">
        <v>356</v>
      </c>
      <c r="F1255" s="226">
        <v>1028.9159999999999</v>
      </c>
      <c r="G1255" s="33"/>
      <c r="H1255" s="34"/>
    </row>
    <row r="1256" spans="1:8" s="2" customFormat="1" ht="16.899999999999999" customHeight="1">
      <c r="A1256" s="33"/>
      <c r="B1256" s="34"/>
      <c r="C1256" s="225" t="s">
        <v>1476</v>
      </c>
      <c r="D1256" s="225" t="s">
        <v>1477</v>
      </c>
      <c r="E1256" s="18" t="s">
        <v>356</v>
      </c>
      <c r="F1256" s="226">
        <v>517.60599999999999</v>
      </c>
      <c r="G1256" s="33"/>
      <c r="H1256" s="34"/>
    </row>
    <row r="1257" spans="1:8" s="2" customFormat="1" ht="16.899999999999999" customHeight="1">
      <c r="A1257" s="33"/>
      <c r="B1257" s="34"/>
      <c r="C1257" s="221" t="s">
        <v>1741</v>
      </c>
      <c r="D1257" s="222" t="s">
        <v>1</v>
      </c>
      <c r="E1257" s="223" t="s">
        <v>1</v>
      </c>
      <c r="F1257" s="224">
        <v>37.4</v>
      </c>
      <c r="G1257" s="33"/>
      <c r="H1257" s="34"/>
    </row>
    <row r="1258" spans="1:8" s="2" customFormat="1" ht="16.899999999999999" customHeight="1">
      <c r="A1258" s="33"/>
      <c r="B1258" s="34"/>
      <c r="C1258" s="225" t="s">
        <v>1</v>
      </c>
      <c r="D1258" s="225" t="s">
        <v>2855</v>
      </c>
      <c r="E1258" s="18" t="s">
        <v>1</v>
      </c>
      <c r="F1258" s="226">
        <v>24.2</v>
      </c>
      <c r="G1258" s="33"/>
      <c r="H1258" s="34"/>
    </row>
    <row r="1259" spans="1:8" s="2" customFormat="1" ht="16.899999999999999" customHeight="1">
      <c r="A1259" s="33"/>
      <c r="B1259" s="34"/>
      <c r="C1259" s="225" t="s">
        <v>1</v>
      </c>
      <c r="D1259" s="225" t="s">
        <v>2856</v>
      </c>
      <c r="E1259" s="18" t="s">
        <v>1</v>
      </c>
      <c r="F1259" s="226">
        <v>13.2</v>
      </c>
      <c r="G1259" s="33"/>
      <c r="H1259" s="34"/>
    </row>
    <row r="1260" spans="1:8" s="2" customFormat="1" ht="16.899999999999999" customHeight="1">
      <c r="A1260" s="33"/>
      <c r="B1260" s="34"/>
      <c r="C1260" s="225" t="s">
        <v>1741</v>
      </c>
      <c r="D1260" s="225" t="s">
        <v>190</v>
      </c>
      <c r="E1260" s="18" t="s">
        <v>1</v>
      </c>
      <c r="F1260" s="226">
        <v>37.4</v>
      </c>
      <c r="G1260" s="33"/>
      <c r="H1260" s="34"/>
    </row>
    <row r="1261" spans="1:8" s="2" customFormat="1" ht="16.899999999999999" customHeight="1">
      <c r="A1261" s="33"/>
      <c r="B1261" s="34"/>
      <c r="C1261" s="227" t="s">
        <v>4768</v>
      </c>
      <c r="D1261" s="33"/>
      <c r="E1261" s="33"/>
      <c r="F1261" s="33"/>
      <c r="G1261" s="33"/>
      <c r="H1261" s="34"/>
    </row>
    <row r="1262" spans="1:8" s="2" customFormat="1" ht="16.899999999999999" customHeight="1">
      <c r="A1262" s="33"/>
      <c r="B1262" s="34"/>
      <c r="C1262" s="225" t="s">
        <v>1924</v>
      </c>
      <c r="D1262" s="225" t="s">
        <v>1925</v>
      </c>
      <c r="E1262" s="18" t="s">
        <v>346</v>
      </c>
      <c r="F1262" s="226">
        <v>37.4</v>
      </c>
      <c r="G1262" s="33"/>
      <c r="H1262" s="34"/>
    </row>
    <row r="1263" spans="1:8" s="2" customFormat="1" ht="16.899999999999999" customHeight="1">
      <c r="A1263" s="33"/>
      <c r="B1263" s="34"/>
      <c r="C1263" s="225" t="s">
        <v>2668</v>
      </c>
      <c r="D1263" s="225" t="s">
        <v>2669</v>
      </c>
      <c r="E1263" s="18" t="s">
        <v>346</v>
      </c>
      <c r="F1263" s="226">
        <v>214.5</v>
      </c>
      <c r="G1263" s="33"/>
      <c r="H1263" s="34"/>
    </row>
    <row r="1264" spans="1:8" s="2" customFormat="1" ht="16.899999999999999" customHeight="1">
      <c r="A1264" s="33"/>
      <c r="B1264" s="34"/>
      <c r="C1264" s="221" t="s">
        <v>2861</v>
      </c>
      <c r="D1264" s="222" t="s">
        <v>1</v>
      </c>
      <c r="E1264" s="223" t="s">
        <v>1</v>
      </c>
      <c r="F1264" s="224">
        <v>1.1000000000000001</v>
      </c>
      <c r="G1264" s="33"/>
      <c r="H1264" s="34"/>
    </row>
    <row r="1265" spans="1:8" s="2" customFormat="1" ht="16.899999999999999" customHeight="1">
      <c r="A1265" s="33"/>
      <c r="B1265" s="34"/>
      <c r="C1265" s="225" t="s">
        <v>1</v>
      </c>
      <c r="D1265" s="225" t="s">
        <v>2860</v>
      </c>
      <c r="E1265" s="18" t="s">
        <v>1</v>
      </c>
      <c r="F1265" s="226">
        <v>1.1000000000000001</v>
      </c>
      <c r="G1265" s="33"/>
      <c r="H1265" s="34"/>
    </row>
    <row r="1266" spans="1:8" s="2" customFormat="1" ht="16.899999999999999" customHeight="1">
      <c r="A1266" s="33"/>
      <c r="B1266" s="34"/>
      <c r="C1266" s="225" t="s">
        <v>2861</v>
      </c>
      <c r="D1266" s="225" t="s">
        <v>190</v>
      </c>
      <c r="E1266" s="18" t="s">
        <v>1</v>
      </c>
      <c r="F1266" s="226">
        <v>1.1000000000000001</v>
      </c>
      <c r="G1266" s="33"/>
      <c r="H1266" s="34"/>
    </row>
    <row r="1267" spans="1:8" s="2" customFormat="1" ht="16.899999999999999" customHeight="1">
      <c r="A1267" s="33"/>
      <c r="B1267" s="34"/>
      <c r="C1267" s="221" t="s">
        <v>1743</v>
      </c>
      <c r="D1267" s="222" t="s">
        <v>1</v>
      </c>
      <c r="E1267" s="223" t="s">
        <v>1</v>
      </c>
      <c r="F1267" s="224">
        <v>123.596</v>
      </c>
      <c r="G1267" s="33"/>
      <c r="H1267" s="34"/>
    </row>
    <row r="1268" spans="1:8" s="2" customFormat="1" ht="16.899999999999999" customHeight="1">
      <c r="A1268" s="33"/>
      <c r="B1268" s="34"/>
      <c r="C1268" s="225" t="s">
        <v>1</v>
      </c>
      <c r="D1268" s="225" t="s">
        <v>2361</v>
      </c>
      <c r="E1268" s="18" t="s">
        <v>1</v>
      </c>
      <c r="F1268" s="226">
        <v>0</v>
      </c>
      <c r="G1268" s="33"/>
      <c r="H1268" s="34"/>
    </row>
    <row r="1269" spans="1:8" s="2" customFormat="1" ht="16.899999999999999" customHeight="1">
      <c r="A1269" s="33"/>
      <c r="B1269" s="34"/>
      <c r="C1269" s="225" t="s">
        <v>1</v>
      </c>
      <c r="D1269" s="225" t="s">
        <v>499</v>
      </c>
      <c r="E1269" s="18" t="s">
        <v>1</v>
      </c>
      <c r="F1269" s="226">
        <v>4.0369999999999999</v>
      </c>
      <c r="G1269" s="33"/>
      <c r="H1269" s="34"/>
    </row>
    <row r="1270" spans="1:8" s="2" customFormat="1" ht="16.899999999999999" customHeight="1">
      <c r="A1270" s="33"/>
      <c r="B1270" s="34"/>
      <c r="C1270" s="225" t="s">
        <v>1</v>
      </c>
      <c r="D1270" s="225" t="s">
        <v>501</v>
      </c>
      <c r="E1270" s="18" t="s">
        <v>1</v>
      </c>
      <c r="F1270" s="226">
        <v>44.231000000000002</v>
      </c>
      <c r="G1270" s="33"/>
      <c r="H1270" s="34"/>
    </row>
    <row r="1271" spans="1:8" s="2" customFormat="1" ht="16.899999999999999" customHeight="1">
      <c r="A1271" s="33"/>
      <c r="B1271" s="34"/>
      <c r="C1271" s="225" t="s">
        <v>1</v>
      </c>
      <c r="D1271" s="225" t="s">
        <v>504</v>
      </c>
      <c r="E1271" s="18" t="s">
        <v>1</v>
      </c>
      <c r="F1271" s="226">
        <v>28.314</v>
      </c>
      <c r="G1271" s="33"/>
      <c r="H1271" s="34"/>
    </row>
    <row r="1272" spans="1:8" s="2" customFormat="1" ht="16.899999999999999" customHeight="1">
      <c r="A1272" s="33"/>
      <c r="B1272" s="34"/>
      <c r="C1272" s="225" t="s">
        <v>1</v>
      </c>
      <c r="D1272" s="225" t="s">
        <v>506</v>
      </c>
      <c r="E1272" s="18" t="s">
        <v>1</v>
      </c>
      <c r="F1272" s="226">
        <v>18.282</v>
      </c>
      <c r="G1272" s="33"/>
      <c r="H1272" s="34"/>
    </row>
    <row r="1273" spans="1:8" s="2" customFormat="1" ht="16.899999999999999" customHeight="1">
      <c r="A1273" s="33"/>
      <c r="B1273" s="34"/>
      <c r="C1273" s="225" t="s">
        <v>1</v>
      </c>
      <c r="D1273" s="225" t="s">
        <v>508</v>
      </c>
      <c r="E1273" s="18" t="s">
        <v>1</v>
      </c>
      <c r="F1273" s="226">
        <v>4.3010000000000002</v>
      </c>
      <c r="G1273" s="33"/>
      <c r="H1273" s="34"/>
    </row>
    <row r="1274" spans="1:8" s="2" customFormat="1" ht="16.899999999999999" customHeight="1">
      <c r="A1274" s="33"/>
      <c r="B1274" s="34"/>
      <c r="C1274" s="225" t="s">
        <v>1</v>
      </c>
      <c r="D1274" s="225" t="s">
        <v>2694</v>
      </c>
      <c r="E1274" s="18" t="s">
        <v>1</v>
      </c>
      <c r="F1274" s="226">
        <v>15.62</v>
      </c>
      <c r="G1274" s="33"/>
      <c r="H1274" s="34"/>
    </row>
    <row r="1275" spans="1:8" s="2" customFormat="1" ht="16.899999999999999" customHeight="1">
      <c r="A1275" s="33"/>
      <c r="B1275" s="34"/>
      <c r="C1275" s="225" t="s">
        <v>1</v>
      </c>
      <c r="D1275" s="225" t="s">
        <v>514</v>
      </c>
      <c r="E1275" s="18" t="s">
        <v>1</v>
      </c>
      <c r="F1275" s="226">
        <v>8.8109999999999999</v>
      </c>
      <c r="G1275" s="33"/>
      <c r="H1275" s="34"/>
    </row>
    <row r="1276" spans="1:8" s="2" customFormat="1" ht="16.899999999999999" customHeight="1">
      <c r="A1276" s="33"/>
      <c r="B1276" s="34"/>
      <c r="C1276" s="225" t="s">
        <v>1743</v>
      </c>
      <c r="D1276" s="225" t="s">
        <v>190</v>
      </c>
      <c r="E1276" s="18" t="s">
        <v>1</v>
      </c>
      <c r="F1276" s="226">
        <v>123.596</v>
      </c>
      <c r="G1276" s="33"/>
      <c r="H1276" s="34"/>
    </row>
    <row r="1277" spans="1:8" s="2" customFormat="1" ht="16.899999999999999" customHeight="1">
      <c r="A1277" s="33"/>
      <c r="B1277" s="34"/>
      <c r="C1277" s="227" t="s">
        <v>4768</v>
      </c>
      <c r="D1277" s="33"/>
      <c r="E1277" s="33"/>
      <c r="F1277" s="33"/>
      <c r="G1277" s="33"/>
      <c r="H1277" s="34"/>
    </row>
    <row r="1278" spans="1:8" s="2" customFormat="1" ht="16.899999999999999" customHeight="1">
      <c r="A1278" s="33"/>
      <c r="B1278" s="34"/>
      <c r="C1278" s="225" t="s">
        <v>2358</v>
      </c>
      <c r="D1278" s="225" t="s">
        <v>2359</v>
      </c>
      <c r="E1278" s="18" t="s">
        <v>356</v>
      </c>
      <c r="F1278" s="226">
        <v>247.19200000000001</v>
      </c>
      <c r="G1278" s="33"/>
      <c r="H1278" s="34"/>
    </row>
    <row r="1279" spans="1:8" s="2" customFormat="1" ht="16.899999999999999" customHeight="1">
      <c r="A1279" s="33"/>
      <c r="B1279" s="34"/>
      <c r="C1279" s="225" t="s">
        <v>1498</v>
      </c>
      <c r="D1279" s="225" t="s">
        <v>1499</v>
      </c>
      <c r="E1279" s="18" t="s">
        <v>294</v>
      </c>
      <c r="F1279" s="226">
        <v>701.76900000000001</v>
      </c>
      <c r="G1279" s="33"/>
      <c r="H1279" s="34"/>
    </row>
    <row r="1280" spans="1:8" s="2" customFormat="1" ht="16.899999999999999" customHeight="1">
      <c r="A1280" s="33"/>
      <c r="B1280" s="34"/>
      <c r="C1280" s="221" t="s">
        <v>492</v>
      </c>
      <c r="D1280" s="222" t="s">
        <v>1</v>
      </c>
      <c r="E1280" s="223" t="s">
        <v>1</v>
      </c>
      <c r="F1280" s="224">
        <v>4.665</v>
      </c>
      <c r="G1280" s="33"/>
      <c r="H1280" s="34"/>
    </row>
    <row r="1281" spans="1:8" s="2" customFormat="1" ht="16.899999999999999" customHeight="1">
      <c r="A1281" s="33"/>
      <c r="B1281" s="34"/>
      <c r="C1281" s="225" t="s">
        <v>1</v>
      </c>
      <c r="D1281" s="225" t="s">
        <v>384</v>
      </c>
      <c r="E1281" s="18" t="s">
        <v>1</v>
      </c>
      <c r="F1281" s="226">
        <v>0</v>
      </c>
      <c r="G1281" s="33"/>
      <c r="H1281" s="34"/>
    </row>
    <row r="1282" spans="1:8" s="2" customFormat="1" ht="16.899999999999999" customHeight="1">
      <c r="A1282" s="33"/>
      <c r="B1282" s="34"/>
      <c r="C1282" s="225" t="s">
        <v>1</v>
      </c>
      <c r="D1282" s="225" t="s">
        <v>1818</v>
      </c>
      <c r="E1282" s="18" t="s">
        <v>1</v>
      </c>
      <c r="F1282" s="226">
        <v>3.7719999999999998</v>
      </c>
      <c r="G1282" s="33"/>
      <c r="H1282" s="34"/>
    </row>
    <row r="1283" spans="1:8" s="2" customFormat="1" ht="16.899999999999999" customHeight="1">
      <c r="A1283" s="33"/>
      <c r="B1283" s="34"/>
      <c r="C1283" s="225" t="s">
        <v>1</v>
      </c>
      <c r="D1283" s="225" t="s">
        <v>1819</v>
      </c>
      <c r="E1283" s="18" t="s">
        <v>1</v>
      </c>
      <c r="F1283" s="226">
        <v>0.89300000000000002</v>
      </c>
      <c r="G1283" s="33"/>
      <c r="H1283" s="34"/>
    </row>
    <row r="1284" spans="1:8" s="2" customFormat="1" ht="16.899999999999999" customHeight="1">
      <c r="A1284" s="33"/>
      <c r="B1284" s="34"/>
      <c r="C1284" s="225" t="s">
        <v>492</v>
      </c>
      <c r="D1284" s="225" t="s">
        <v>190</v>
      </c>
      <c r="E1284" s="18" t="s">
        <v>1</v>
      </c>
      <c r="F1284" s="226">
        <v>4.665</v>
      </c>
      <c r="G1284" s="33"/>
      <c r="H1284" s="34"/>
    </row>
    <row r="1285" spans="1:8" s="2" customFormat="1" ht="16.899999999999999" customHeight="1">
      <c r="A1285" s="33"/>
      <c r="B1285" s="34"/>
      <c r="C1285" s="227" t="s">
        <v>4768</v>
      </c>
      <c r="D1285" s="33"/>
      <c r="E1285" s="33"/>
      <c r="F1285" s="33"/>
      <c r="G1285" s="33"/>
      <c r="H1285" s="34"/>
    </row>
    <row r="1286" spans="1:8" s="2" customFormat="1" ht="16.899999999999999" customHeight="1">
      <c r="A1286" s="33"/>
      <c r="B1286" s="34"/>
      <c r="C1286" s="225" t="s">
        <v>370</v>
      </c>
      <c r="D1286" s="225" t="s">
        <v>371</v>
      </c>
      <c r="E1286" s="18" t="s">
        <v>372</v>
      </c>
      <c r="F1286" s="226">
        <v>4.665</v>
      </c>
      <c r="G1286" s="33"/>
      <c r="H1286" s="34"/>
    </row>
    <row r="1287" spans="1:8" s="2" customFormat="1" ht="16.899999999999999" customHeight="1">
      <c r="A1287" s="33"/>
      <c r="B1287" s="34"/>
      <c r="C1287" s="225" t="s">
        <v>370</v>
      </c>
      <c r="D1287" s="225" t="s">
        <v>371</v>
      </c>
      <c r="E1287" s="18" t="s">
        <v>372</v>
      </c>
      <c r="F1287" s="226">
        <v>101.94199999999999</v>
      </c>
      <c r="G1287" s="33"/>
      <c r="H1287" s="34"/>
    </row>
    <row r="1288" spans="1:8" s="2" customFormat="1" ht="16.899999999999999" customHeight="1">
      <c r="A1288" s="33"/>
      <c r="B1288" s="34"/>
      <c r="C1288" s="221" t="s">
        <v>335</v>
      </c>
      <c r="D1288" s="222" t="s">
        <v>1</v>
      </c>
      <c r="E1288" s="223" t="s">
        <v>1</v>
      </c>
      <c r="F1288" s="224">
        <v>107.85</v>
      </c>
      <c r="G1288" s="33"/>
      <c r="H1288" s="34"/>
    </row>
    <row r="1289" spans="1:8" s="2" customFormat="1" ht="16.899999999999999" customHeight="1">
      <c r="A1289" s="33"/>
      <c r="B1289" s="34"/>
      <c r="C1289" s="225" t="s">
        <v>1</v>
      </c>
      <c r="D1289" s="225" t="s">
        <v>2239</v>
      </c>
      <c r="E1289" s="18" t="s">
        <v>1</v>
      </c>
      <c r="F1289" s="226">
        <v>0</v>
      </c>
      <c r="G1289" s="33"/>
      <c r="H1289" s="34"/>
    </row>
    <row r="1290" spans="1:8" s="2" customFormat="1" ht="16.899999999999999" customHeight="1">
      <c r="A1290" s="33"/>
      <c r="B1290" s="34"/>
      <c r="C1290" s="225" t="s">
        <v>1</v>
      </c>
      <c r="D1290" s="225" t="s">
        <v>2240</v>
      </c>
      <c r="E1290" s="18" t="s">
        <v>1</v>
      </c>
      <c r="F1290" s="226">
        <v>107.85</v>
      </c>
      <c r="G1290" s="33"/>
      <c r="H1290" s="34"/>
    </row>
    <row r="1291" spans="1:8" s="2" customFormat="1" ht="16.899999999999999" customHeight="1">
      <c r="A1291" s="33"/>
      <c r="B1291" s="34"/>
      <c r="C1291" s="225" t="s">
        <v>335</v>
      </c>
      <c r="D1291" s="225" t="s">
        <v>617</v>
      </c>
      <c r="E1291" s="18" t="s">
        <v>1</v>
      </c>
      <c r="F1291" s="226">
        <v>107.85</v>
      </c>
      <c r="G1291" s="33"/>
      <c r="H1291" s="34"/>
    </row>
    <row r="1292" spans="1:8" s="2" customFormat="1" ht="16.899999999999999" customHeight="1">
      <c r="A1292" s="33"/>
      <c r="B1292" s="34"/>
      <c r="C1292" s="227" t="s">
        <v>4768</v>
      </c>
      <c r="D1292" s="33"/>
      <c r="E1292" s="33"/>
      <c r="F1292" s="33"/>
      <c r="G1292" s="33"/>
      <c r="H1292" s="34"/>
    </row>
    <row r="1293" spans="1:8" s="2" customFormat="1" ht="22.5">
      <c r="A1293" s="33"/>
      <c r="B1293" s="34"/>
      <c r="C1293" s="225" t="s">
        <v>420</v>
      </c>
      <c r="D1293" s="225" t="s">
        <v>421</v>
      </c>
      <c r="E1293" s="18" t="s">
        <v>356</v>
      </c>
      <c r="F1293" s="226">
        <v>107.85</v>
      </c>
      <c r="G1293" s="33"/>
      <c r="H1293" s="34"/>
    </row>
    <row r="1294" spans="1:8" s="2" customFormat="1" ht="22.5">
      <c r="A1294" s="33"/>
      <c r="B1294" s="34"/>
      <c r="C1294" s="225" t="s">
        <v>425</v>
      </c>
      <c r="D1294" s="225" t="s">
        <v>1343</v>
      </c>
      <c r="E1294" s="18" t="s">
        <v>356</v>
      </c>
      <c r="F1294" s="226">
        <v>107.85</v>
      </c>
      <c r="G1294" s="33"/>
      <c r="H1294" s="34"/>
    </row>
    <row r="1295" spans="1:8" s="2" customFormat="1" ht="16.899999999999999" customHeight="1">
      <c r="A1295" s="33"/>
      <c r="B1295" s="34"/>
      <c r="C1295" s="221" t="s">
        <v>2694</v>
      </c>
      <c r="D1295" s="222" t="s">
        <v>1</v>
      </c>
      <c r="E1295" s="223" t="s">
        <v>1</v>
      </c>
      <c r="F1295" s="224">
        <v>15.62</v>
      </c>
      <c r="G1295" s="33"/>
      <c r="H1295" s="34"/>
    </row>
    <row r="1296" spans="1:8" s="2" customFormat="1" ht="16.899999999999999" customHeight="1">
      <c r="A1296" s="33"/>
      <c r="B1296" s="34"/>
      <c r="C1296" s="225" t="s">
        <v>1</v>
      </c>
      <c r="D1296" s="225" t="s">
        <v>1292</v>
      </c>
      <c r="E1296" s="18" t="s">
        <v>1</v>
      </c>
      <c r="F1296" s="226">
        <v>0</v>
      </c>
      <c r="G1296" s="33"/>
      <c r="H1296" s="34"/>
    </row>
    <row r="1297" spans="1:8" s="2" customFormat="1" ht="16.899999999999999" customHeight="1">
      <c r="A1297" s="33"/>
      <c r="B1297" s="34"/>
      <c r="C1297" s="225" t="s">
        <v>1</v>
      </c>
      <c r="D1297" s="225" t="s">
        <v>2820</v>
      </c>
      <c r="E1297" s="18" t="s">
        <v>1</v>
      </c>
      <c r="F1297" s="226">
        <v>5.1589999999999998</v>
      </c>
      <c r="G1297" s="33"/>
      <c r="H1297" s="34"/>
    </row>
    <row r="1298" spans="1:8" s="2" customFormat="1" ht="16.899999999999999" customHeight="1">
      <c r="A1298" s="33"/>
      <c r="B1298" s="34"/>
      <c r="C1298" s="225" t="s">
        <v>1</v>
      </c>
      <c r="D1298" s="225" t="s">
        <v>2821</v>
      </c>
      <c r="E1298" s="18" t="s">
        <v>1</v>
      </c>
      <c r="F1298" s="226">
        <v>2.75</v>
      </c>
      <c r="G1298" s="33"/>
      <c r="H1298" s="34"/>
    </row>
    <row r="1299" spans="1:8" s="2" customFormat="1" ht="16.899999999999999" customHeight="1">
      <c r="A1299" s="33"/>
      <c r="B1299" s="34"/>
      <c r="C1299" s="225" t="s">
        <v>1</v>
      </c>
      <c r="D1299" s="225" t="s">
        <v>2822</v>
      </c>
      <c r="E1299" s="18" t="s">
        <v>1</v>
      </c>
      <c r="F1299" s="226">
        <v>4.774</v>
      </c>
      <c r="G1299" s="33"/>
      <c r="H1299" s="34"/>
    </row>
    <row r="1300" spans="1:8" s="2" customFormat="1" ht="16.899999999999999" customHeight="1">
      <c r="A1300" s="33"/>
      <c r="B1300" s="34"/>
      <c r="C1300" s="225" t="s">
        <v>1</v>
      </c>
      <c r="D1300" s="225" t="s">
        <v>2823</v>
      </c>
      <c r="E1300" s="18" t="s">
        <v>1</v>
      </c>
      <c r="F1300" s="226">
        <v>2.9369999999999998</v>
      </c>
      <c r="G1300" s="33"/>
      <c r="H1300" s="34"/>
    </row>
    <row r="1301" spans="1:8" s="2" customFormat="1" ht="16.899999999999999" customHeight="1">
      <c r="A1301" s="33"/>
      <c r="B1301" s="34"/>
      <c r="C1301" s="225" t="s">
        <v>2694</v>
      </c>
      <c r="D1301" s="225" t="s">
        <v>617</v>
      </c>
      <c r="E1301" s="18" t="s">
        <v>1</v>
      </c>
      <c r="F1301" s="226">
        <v>15.62</v>
      </c>
      <c r="G1301" s="33"/>
      <c r="H1301" s="34"/>
    </row>
    <row r="1302" spans="1:8" s="2" customFormat="1" ht="16.899999999999999" customHeight="1">
      <c r="A1302" s="33"/>
      <c r="B1302" s="34"/>
      <c r="C1302" s="227" t="s">
        <v>4768</v>
      </c>
      <c r="D1302" s="33"/>
      <c r="E1302" s="33"/>
      <c r="F1302" s="33"/>
      <c r="G1302" s="33"/>
      <c r="H1302" s="34"/>
    </row>
    <row r="1303" spans="1:8" s="2" customFormat="1" ht="16.899999999999999" customHeight="1">
      <c r="A1303" s="33"/>
      <c r="B1303" s="34"/>
      <c r="C1303" s="225" t="s">
        <v>2818</v>
      </c>
      <c r="D1303" s="225" t="s">
        <v>2819</v>
      </c>
      <c r="E1303" s="18" t="s">
        <v>356</v>
      </c>
      <c r="F1303" s="226">
        <v>33.902000000000001</v>
      </c>
      <c r="G1303" s="33"/>
      <c r="H1303" s="34"/>
    </row>
    <row r="1304" spans="1:8" s="2" customFormat="1" ht="16.899999999999999" customHeight="1">
      <c r="A1304" s="33"/>
      <c r="B1304" s="34"/>
      <c r="C1304" s="225" t="s">
        <v>2738</v>
      </c>
      <c r="D1304" s="225" t="s">
        <v>2739</v>
      </c>
      <c r="E1304" s="18" t="s">
        <v>356</v>
      </c>
      <c r="F1304" s="226">
        <v>77.143000000000001</v>
      </c>
      <c r="G1304" s="33"/>
      <c r="H1304" s="34"/>
    </row>
    <row r="1305" spans="1:8" s="2" customFormat="1" ht="16.899999999999999" customHeight="1">
      <c r="A1305" s="33"/>
      <c r="B1305" s="34"/>
      <c r="C1305" s="225" t="s">
        <v>2746</v>
      </c>
      <c r="D1305" s="225" t="s">
        <v>2747</v>
      </c>
      <c r="E1305" s="18" t="s">
        <v>356</v>
      </c>
      <c r="F1305" s="226">
        <v>66.516999999999996</v>
      </c>
      <c r="G1305" s="33"/>
      <c r="H1305" s="34"/>
    </row>
    <row r="1306" spans="1:8" s="2" customFormat="1" ht="22.5">
      <c r="A1306" s="33"/>
      <c r="B1306" s="34"/>
      <c r="C1306" s="225" t="s">
        <v>2864</v>
      </c>
      <c r="D1306" s="225" t="s">
        <v>2865</v>
      </c>
      <c r="E1306" s="18" t="s">
        <v>294</v>
      </c>
      <c r="F1306" s="226">
        <v>19.129000000000001</v>
      </c>
      <c r="G1306" s="33"/>
      <c r="H1306" s="34"/>
    </row>
    <row r="1307" spans="1:8" s="2" customFormat="1" ht="16.899999999999999" customHeight="1">
      <c r="A1307" s="33"/>
      <c r="B1307" s="34"/>
      <c r="C1307" s="225" t="s">
        <v>2358</v>
      </c>
      <c r="D1307" s="225" t="s">
        <v>2359</v>
      </c>
      <c r="E1307" s="18" t="s">
        <v>356</v>
      </c>
      <c r="F1307" s="226">
        <v>247.19200000000001</v>
      </c>
      <c r="G1307" s="33"/>
      <c r="H1307" s="34"/>
    </row>
    <row r="1308" spans="1:8" s="2" customFormat="1" ht="16.899999999999999" customHeight="1">
      <c r="A1308" s="33"/>
      <c r="B1308" s="34"/>
      <c r="C1308" s="221" t="s">
        <v>499</v>
      </c>
      <c r="D1308" s="222" t="s">
        <v>1</v>
      </c>
      <c r="E1308" s="223" t="s">
        <v>1</v>
      </c>
      <c r="F1308" s="224">
        <v>4.0369999999999999</v>
      </c>
      <c r="G1308" s="33"/>
      <c r="H1308" s="34"/>
    </row>
    <row r="1309" spans="1:8" s="2" customFormat="1" ht="16.899999999999999" customHeight="1">
      <c r="A1309" s="33"/>
      <c r="B1309" s="34"/>
      <c r="C1309" s="225" t="s">
        <v>1</v>
      </c>
      <c r="D1309" s="225" t="s">
        <v>2782</v>
      </c>
      <c r="E1309" s="18" t="s">
        <v>1</v>
      </c>
      <c r="F1309" s="226">
        <v>0</v>
      </c>
      <c r="G1309" s="33"/>
      <c r="H1309" s="34"/>
    </row>
    <row r="1310" spans="1:8" s="2" customFormat="1" ht="16.899999999999999" customHeight="1">
      <c r="A1310" s="33"/>
      <c r="B1310" s="34"/>
      <c r="C1310" s="225" t="s">
        <v>1</v>
      </c>
      <c r="D1310" s="225" t="s">
        <v>2783</v>
      </c>
      <c r="E1310" s="18" t="s">
        <v>1</v>
      </c>
      <c r="F1310" s="226">
        <v>4.0369999999999999</v>
      </c>
      <c r="G1310" s="33"/>
      <c r="H1310" s="34"/>
    </row>
    <row r="1311" spans="1:8" s="2" customFormat="1" ht="16.899999999999999" customHeight="1">
      <c r="A1311" s="33"/>
      <c r="B1311" s="34"/>
      <c r="C1311" s="225" t="s">
        <v>499</v>
      </c>
      <c r="D1311" s="225" t="s">
        <v>617</v>
      </c>
      <c r="E1311" s="18" t="s">
        <v>1</v>
      </c>
      <c r="F1311" s="226">
        <v>4.0369999999999999</v>
      </c>
      <c r="G1311" s="33"/>
      <c r="H1311" s="34"/>
    </row>
    <row r="1312" spans="1:8" s="2" customFormat="1" ht="16.899999999999999" customHeight="1">
      <c r="A1312" s="33"/>
      <c r="B1312" s="34"/>
      <c r="C1312" s="227" t="s">
        <v>4768</v>
      </c>
      <c r="D1312" s="33"/>
      <c r="E1312" s="33"/>
      <c r="F1312" s="33"/>
      <c r="G1312" s="33"/>
      <c r="H1312" s="34"/>
    </row>
    <row r="1313" spans="1:8" s="2" customFormat="1" ht="16.899999999999999" customHeight="1">
      <c r="A1313" s="33"/>
      <c r="B1313" s="34"/>
      <c r="C1313" s="225" t="s">
        <v>2779</v>
      </c>
      <c r="D1313" s="225" t="s">
        <v>2780</v>
      </c>
      <c r="E1313" s="18" t="s">
        <v>356</v>
      </c>
      <c r="F1313" s="226">
        <v>4.0369999999999999</v>
      </c>
      <c r="G1313" s="33"/>
      <c r="H1313" s="34"/>
    </row>
    <row r="1314" spans="1:8" s="2" customFormat="1" ht="22.5">
      <c r="A1314" s="33"/>
      <c r="B1314" s="34"/>
      <c r="C1314" s="225" t="s">
        <v>2736</v>
      </c>
      <c r="D1314" s="225" t="s">
        <v>2737</v>
      </c>
      <c r="E1314" s="18" t="s">
        <v>356</v>
      </c>
      <c r="F1314" s="226">
        <v>76.581999999999994</v>
      </c>
      <c r="G1314" s="33"/>
      <c r="H1314" s="34"/>
    </row>
    <row r="1315" spans="1:8" s="2" customFormat="1" ht="16.899999999999999" customHeight="1">
      <c r="A1315" s="33"/>
      <c r="B1315" s="34"/>
      <c r="C1315" s="225" t="s">
        <v>2738</v>
      </c>
      <c r="D1315" s="225" t="s">
        <v>2739</v>
      </c>
      <c r="E1315" s="18" t="s">
        <v>356</v>
      </c>
      <c r="F1315" s="226">
        <v>77.143000000000001</v>
      </c>
      <c r="G1315" s="33"/>
      <c r="H1315" s="34"/>
    </row>
    <row r="1316" spans="1:8" s="2" customFormat="1" ht="22.5">
      <c r="A1316" s="33"/>
      <c r="B1316" s="34"/>
      <c r="C1316" s="225" t="s">
        <v>2864</v>
      </c>
      <c r="D1316" s="225" t="s">
        <v>2865</v>
      </c>
      <c r="E1316" s="18" t="s">
        <v>294</v>
      </c>
      <c r="F1316" s="226">
        <v>19.129000000000001</v>
      </c>
      <c r="G1316" s="33"/>
      <c r="H1316" s="34"/>
    </row>
    <row r="1317" spans="1:8" s="2" customFormat="1" ht="16.899999999999999" customHeight="1">
      <c r="A1317" s="33"/>
      <c r="B1317" s="34"/>
      <c r="C1317" s="225" t="s">
        <v>2358</v>
      </c>
      <c r="D1317" s="225" t="s">
        <v>2359</v>
      </c>
      <c r="E1317" s="18" t="s">
        <v>356</v>
      </c>
      <c r="F1317" s="226">
        <v>247.19200000000001</v>
      </c>
      <c r="G1317" s="33"/>
      <c r="H1317" s="34"/>
    </row>
    <row r="1318" spans="1:8" s="2" customFormat="1" ht="16.899999999999999" customHeight="1">
      <c r="A1318" s="33"/>
      <c r="B1318" s="34"/>
      <c r="C1318" s="221" t="s">
        <v>501</v>
      </c>
      <c r="D1318" s="222" t="s">
        <v>1</v>
      </c>
      <c r="E1318" s="223" t="s">
        <v>1</v>
      </c>
      <c r="F1318" s="224">
        <v>44.231000000000002</v>
      </c>
      <c r="G1318" s="33"/>
      <c r="H1318" s="34"/>
    </row>
    <row r="1319" spans="1:8" s="2" customFormat="1" ht="16.899999999999999" customHeight="1">
      <c r="A1319" s="33"/>
      <c r="B1319" s="34"/>
      <c r="C1319" s="225" t="s">
        <v>1</v>
      </c>
      <c r="D1319" s="225" t="s">
        <v>2788</v>
      </c>
      <c r="E1319" s="18" t="s">
        <v>1</v>
      </c>
      <c r="F1319" s="226">
        <v>3.2229999999999999</v>
      </c>
      <c r="G1319" s="33"/>
      <c r="H1319" s="34"/>
    </row>
    <row r="1320" spans="1:8" s="2" customFormat="1" ht="16.899999999999999" customHeight="1">
      <c r="A1320" s="33"/>
      <c r="B1320" s="34"/>
      <c r="C1320" s="225" t="s">
        <v>1</v>
      </c>
      <c r="D1320" s="225" t="s">
        <v>2789</v>
      </c>
      <c r="E1320" s="18" t="s">
        <v>1</v>
      </c>
      <c r="F1320" s="226">
        <v>3.85</v>
      </c>
      <c r="G1320" s="33"/>
      <c r="H1320" s="34"/>
    </row>
    <row r="1321" spans="1:8" s="2" customFormat="1" ht="16.899999999999999" customHeight="1">
      <c r="A1321" s="33"/>
      <c r="B1321" s="34"/>
      <c r="C1321" s="225" t="s">
        <v>1</v>
      </c>
      <c r="D1321" s="225" t="s">
        <v>2790</v>
      </c>
      <c r="E1321" s="18" t="s">
        <v>1</v>
      </c>
      <c r="F1321" s="226">
        <v>3.036</v>
      </c>
      <c r="G1321" s="33"/>
      <c r="H1321" s="34"/>
    </row>
    <row r="1322" spans="1:8" s="2" customFormat="1" ht="16.899999999999999" customHeight="1">
      <c r="A1322" s="33"/>
      <c r="B1322" s="34"/>
      <c r="C1322" s="225" t="s">
        <v>1</v>
      </c>
      <c r="D1322" s="225" t="s">
        <v>2791</v>
      </c>
      <c r="E1322" s="18" t="s">
        <v>1</v>
      </c>
      <c r="F1322" s="226">
        <v>3.113</v>
      </c>
      <c r="G1322" s="33"/>
      <c r="H1322" s="34"/>
    </row>
    <row r="1323" spans="1:8" s="2" customFormat="1" ht="16.899999999999999" customHeight="1">
      <c r="A1323" s="33"/>
      <c r="B1323" s="34"/>
      <c r="C1323" s="225" t="s">
        <v>1</v>
      </c>
      <c r="D1323" s="225" t="s">
        <v>2792</v>
      </c>
      <c r="E1323" s="18" t="s">
        <v>1</v>
      </c>
      <c r="F1323" s="226">
        <v>3.0139999999999998</v>
      </c>
      <c r="G1323" s="33"/>
      <c r="H1323" s="34"/>
    </row>
    <row r="1324" spans="1:8" s="2" customFormat="1" ht="16.899999999999999" customHeight="1">
      <c r="A1324" s="33"/>
      <c r="B1324" s="34"/>
      <c r="C1324" s="225" t="s">
        <v>1</v>
      </c>
      <c r="D1324" s="225" t="s">
        <v>2793</v>
      </c>
      <c r="E1324" s="18" t="s">
        <v>1</v>
      </c>
      <c r="F1324" s="226">
        <v>3.7290000000000001</v>
      </c>
      <c r="G1324" s="33"/>
      <c r="H1324" s="34"/>
    </row>
    <row r="1325" spans="1:8" s="2" customFormat="1" ht="16.899999999999999" customHeight="1">
      <c r="A1325" s="33"/>
      <c r="B1325" s="34"/>
      <c r="C1325" s="225" t="s">
        <v>1</v>
      </c>
      <c r="D1325" s="225" t="s">
        <v>2794</v>
      </c>
      <c r="E1325" s="18" t="s">
        <v>1</v>
      </c>
      <c r="F1325" s="226">
        <v>5.6539999999999999</v>
      </c>
      <c r="G1325" s="33"/>
      <c r="H1325" s="34"/>
    </row>
    <row r="1326" spans="1:8" s="2" customFormat="1" ht="16.899999999999999" customHeight="1">
      <c r="A1326" s="33"/>
      <c r="B1326" s="34"/>
      <c r="C1326" s="225" t="s">
        <v>1</v>
      </c>
      <c r="D1326" s="225" t="s">
        <v>2795</v>
      </c>
      <c r="E1326" s="18" t="s">
        <v>1</v>
      </c>
      <c r="F1326" s="226">
        <v>3.6190000000000002</v>
      </c>
      <c r="G1326" s="33"/>
      <c r="H1326" s="34"/>
    </row>
    <row r="1327" spans="1:8" s="2" customFormat="1" ht="16.899999999999999" customHeight="1">
      <c r="A1327" s="33"/>
      <c r="B1327" s="34"/>
      <c r="C1327" s="225" t="s">
        <v>1</v>
      </c>
      <c r="D1327" s="225" t="s">
        <v>2796</v>
      </c>
      <c r="E1327" s="18" t="s">
        <v>1</v>
      </c>
      <c r="F1327" s="226">
        <v>5.6539999999999999</v>
      </c>
      <c r="G1327" s="33"/>
      <c r="H1327" s="34"/>
    </row>
    <row r="1328" spans="1:8" s="2" customFormat="1" ht="16.899999999999999" customHeight="1">
      <c r="A1328" s="33"/>
      <c r="B1328" s="34"/>
      <c r="C1328" s="225" t="s">
        <v>1</v>
      </c>
      <c r="D1328" s="225" t="s">
        <v>2797</v>
      </c>
      <c r="E1328" s="18" t="s">
        <v>1</v>
      </c>
      <c r="F1328" s="226">
        <v>5.6870000000000003</v>
      </c>
      <c r="G1328" s="33"/>
      <c r="H1328" s="34"/>
    </row>
    <row r="1329" spans="1:8" s="2" customFormat="1" ht="16.899999999999999" customHeight="1">
      <c r="A1329" s="33"/>
      <c r="B1329" s="34"/>
      <c r="C1329" s="225" t="s">
        <v>1</v>
      </c>
      <c r="D1329" s="225" t="s">
        <v>2798</v>
      </c>
      <c r="E1329" s="18" t="s">
        <v>1</v>
      </c>
      <c r="F1329" s="226">
        <v>3.6520000000000001</v>
      </c>
      <c r="G1329" s="33"/>
      <c r="H1329" s="34"/>
    </row>
    <row r="1330" spans="1:8" s="2" customFormat="1" ht="16.899999999999999" customHeight="1">
      <c r="A1330" s="33"/>
      <c r="B1330" s="34"/>
      <c r="C1330" s="225" t="s">
        <v>501</v>
      </c>
      <c r="D1330" s="225" t="s">
        <v>617</v>
      </c>
      <c r="E1330" s="18" t="s">
        <v>1</v>
      </c>
      <c r="F1330" s="226">
        <v>44.231000000000002</v>
      </c>
      <c r="G1330" s="33"/>
      <c r="H1330" s="34"/>
    </row>
    <row r="1331" spans="1:8" s="2" customFormat="1" ht="16.899999999999999" customHeight="1">
      <c r="A1331" s="33"/>
      <c r="B1331" s="34"/>
      <c r="C1331" s="227" t="s">
        <v>4768</v>
      </c>
      <c r="D1331" s="33"/>
      <c r="E1331" s="33"/>
      <c r="F1331" s="33"/>
      <c r="G1331" s="33"/>
      <c r="H1331" s="34"/>
    </row>
    <row r="1332" spans="1:8" s="2" customFormat="1" ht="16.899999999999999" customHeight="1">
      <c r="A1332" s="33"/>
      <c r="B1332" s="34"/>
      <c r="C1332" s="225" t="s">
        <v>2786</v>
      </c>
      <c r="D1332" s="225" t="s">
        <v>2787</v>
      </c>
      <c r="E1332" s="18" t="s">
        <v>356</v>
      </c>
      <c r="F1332" s="226">
        <v>72.545000000000002</v>
      </c>
      <c r="G1332" s="33"/>
      <c r="H1332" s="34"/>
    </row>
    <row r="1333" spans="1:8" s="2" customFormat="1" ht="22.5">
      <c r="A1333" s="33"/>
      <c r="B1333" s="34"/>
      <c r="C1333" s="225" t="s">
        <v>2736</v>
      </c>
      <c r="D1333" s="225" t="s">
        <v>2737</v>
      </c>
      <c r="E1333" s="18" t="s">
        <v>356</v>
      </c>
      <c r="F1333" s="226">
        <v>76.581999999999994</v>
      </c>
      <c r="G1333" s="33"/>
      <c r="H1333" s="34"/>
    </row>
    <row r="1334" spans="1:8" s="2" customFormat="1" ht="22.5">
      <c r="A1334" s="33"/>
      <c r="B1334" s="34"/>
      <c r="C1334" s="225" t="s">
        <v>2864</v>
      </c>
      <c r="D1334" s="225" t="s">
        <v>2865</v>
      </c>
      <c r="E1334" s="18" t="s">
        <v>294</v>
      </c>
      <c r="F1334" s="226">
        <v>19.129000000000001</v>
      </c>
      <c r="G1334" s="33"/>
      <c r="H1334" s="34"/>
    </row>
    <row r="1335" spans="1:8" s="2" customFormat="1" ht="16.899999999999999" customHeight="1">
      <c r="A1335" s="33"/>
      <c r="B1335" s="34"/>
      <c r="C1335" s="225" t="s">
        <v>2358</v>
      </c>
      <c r="D1335" s="225" t="s">
        <v>2359</v>
      </c>
      <c r="E1335" s="18" t="s">
        <v>356</v>
      </c>
      <c r="F1335" s="226">
        <v>247.19200000000001</v>
      </c>
      <c r="G1335" s="33"/>
      <c r="H1335" s="34"/>
    </row>
    <row r="1336" spans="1:8" s="2" customFormat="1" ht="16.899999999999999" customHeight="1">
      <c r="A1336" s="33"/>
      <c r="B1336" s="34"/>
      <c r="C1336" s="221" t="s">
        <v>504</v>
      </c>
      <c r="D1336" s="222" t="s">
        <v>1</v>
      </c>
      <c r="E1336" s="223" t="s">
        <v>1</v>
      </c>
      <c r="F1336" s="224">
        <v>28.314</v>
      </c>
      <c r="G1336" s="33"/>
      <c r="H1336" s="34"/>
    </row>
    <row r="1337" spans="1:8" s="2" customFormat="1" ht="16.899999999999999" customHeight="1">
      <c r="A1337" s="33"/>
      <c r="B1337" s="34"/>
      <c r="C1337" s="225" t="s">
        <v>1</v>
      </c>
      <c r="D1337" s="225" t="s">
        <v>2799</v>
      </c>
      <c r="E1337" s="18" t="s">
        <v>1</v>
      </c>
      <c r="F1337" s="226">
        <v>3.762</v>
      </c>
      <c r="G1337" s="33"/>
      <c r="H1337" s="34"/>
    </row>
    <row r="1338" spans="1:8" s="2" customFormat="1" ht="16.899999999999999" customHeight="1">
      <c r="A1338" s="33"/>
      <c r="B1338" s="34"/>
      <c r="C1338" s="225" t="s">
        <v>1</v>
      </c>
      <c r="D1338" s="225" t="s">
        <v>2800</v>
      </c>
      <c r="E1338" s="18" t="s">
        <v>1</v>
      </c>
      <c r="F1338" s="226">
        <v>3.5529999999999999</v>
      </c>
      <c r="G1338" s="33"/>
      <c r="H1338" s="34"/>
    </row>
    <row r="1339" spans="1:8" s="2" customFormat="1" ht="16.899999999999999" customHeight="1">
      <c r="A1339" s="33"/>
      <c r="B1339" s="34"/>
      <c r="C1339" s="225" t="s">
        <v>1</v>
      </c>
      <c r="D1339" s="225" t="s">
        <v>2801</v>
      </c>
      <c r="E1339" s="18" t="s">
        <v>1</v>
      </c>
      <c r="F1339" s="226">
        <v>3.476</v>
      </c>
      <c r="G1339" s="33"/>
      <c r="H1339" s="34"/>
    </row>
    <row r="1340" spans="1:8" s="2" customFormat="1" ht="16.899999999999999" customHeight="1">
      <c r="A1340" s="33"/>
      <c r="B1340" s="34"/>
      <c r="C1340" s="225" t="s">
        <v>1</v>
      </c>
      <c r="D1340" s="225" t="s">
        <v>2802</v>
      </c>
      <c r="E1340" s="18" t="s">
        <v>1</v>
      </c>
      <c r="F1340" s="226">
        <v>3.4649999999999999</v>
      </c>
      <c r="G1340" s="33"/>
      <c r="H1340" s="34"/>
    </row>
    <row r="1341" spans="1:8" s="2" customFormat="1" ht="16.899999999999999" customHeight="1">
      <c r="A1341" s="33"/>
      <c r="B1341" s="34"/>
      <c r="C1341" s="225" t="s">
        <v>1</v>
      </c>
      <c r="D1341" s="225" t="s">
        <v>2803</v>
      </c>
      <c r="E1341" s="18" t="s">
        <v>1</v>
      </c>
      <c r="F1341" s="226">
        <v>3.2890000000000001</v>
      </c>
      <c r="G1341" s="33"/>
      <c r="H1341" s="34"/>
    </row>
    <row r="1342" spans="1:8" s="2" customFormat="1" ht="16.899999999999999" customHeight="1">
      <c r="A1342" s="33"/>
      <c r="B1342" s="34"/>
      <c r="C1342" s="225" t="s">
        <v>1</v>
      </c>
      <c r="D1342" s="225" t="s">
        <v>2804</v>
      </c>
      <c r="E1342" s="18" t="s">
        <v>1</v>
      </c>
      <c r="F1342" s="226">
        <v>3.3660000000000001</v>
      </c>
      <c r="G1342" s="33"/>
      <c r="H1342" s="34"/>
    </row>
    <row r="1343" spans="1:8" s="2" customFormat="1" ht="16.899999999999999" customHeight="1">
      <c r="A1343" s="33"/>
      <c r="B1343" s="34"/>
      <c r="C1343" s="225" t="s">
        <v>1</v>
      </c>
      <c r="D1343" s="225" t="s">
        <v>2805</v>
      </c>
      <c r="E1343" s="18" t="s">
        <v>1</v>
      </c>
      <c r="F1343" s="226">
        <v>3.6520000000000001</v>
      </c>
      <c r="G1343" s="33"/>
      <c r="H1343" s="34"/>
    </row>
    <row r="1344" spans="1:8" s="2" customFormat="1" ht="16.899999999999999" customHeight="1">
      <c r="A1344" s="33"/>
      <c r="B1344" s="34"/>
      <c r="C1344" s="225" t="s">
        <v>1</v>
      </c>
      <c r="D1344" s="225" t="s">
        <v>2806</v>
      </c>
      <c r="E1344" s="18" t="s">
        <v>1</v>
      </c>
      <c r="F1344" s="226">
        <v>3.7509999999999999</v>
      </c>
      <c r="G1344" s="33"/>
      <c r="H1344" s="34"/>
    </row>
    <row r="1345" spans="1:8" s="2" customFormat="1" ht="16.899999999999999" customHeight="1">
      <c r="A1345" s="33"/>
      <c r="B1345" s="34"/>
      <c r="C1345" s="225" t="s">
        <v>504</v>
      </c>
      <c r="D1345" s="225" t="s">
        <v>617</v>
      </c>
      <c r="E1345" s="18" t="s">
        <v>1</v>
      </c>
      <c r="F1345" s="226">
        <v>28.314</v>
      </c>
      <c r="G1345" s="33"/>
      <c r="H1345" s="34"/>
    </row>
    <row r="1346" spans="1:8" s="2" customFormat="1" ht="16.899999999999999" customHeight="1">
      <c r="A1346" s="33"/>
      <c r="B1346" s="34"/>
      <c r="C1346" s="227" t="s">
        <v>4768</v>
      </c>
      <c r="D1346" s="33"/>
      <c r="E1346" s="33"/>
      <c r="F1346" s="33"/>
      <c r="G1346" s="33"/>
      <c r="H1346" s="34"/>
    </row>
    <row r="1347" spans="1:8" s="2" customFormat="1" ht="16.899999999999999" customHeight="1">
      <c r="A1347" s="33"/>
      <c r="B1347" s="34"/>
      <c r="C1347" s="225" t="s">
        <v>2786</v>
      </c>
      <c r="D1347" s="225" t="s">
        <v>2787</v>
      </c>
      <c r="E1347" s="18" t="s">
        <v>356</v>
      </c>
      <c r="F1347" s="226">
        <v>72.545000000000002</v>
      </c>
      <c r="G1347" s="33"/>
      <c r="H1347" s="34"/>
    </row>
    <row r="1348" spans="1:8" s="2" customFormat="1" ht="22.5">
      <c r="A1348" s="33"/>
      <c r="B1348" s="34"/>
      <c r="C1348" s="225" t="s">
        <v>2736</v>
      </c>
      <c r="D1348" s="225" t="s">
        <v>2737</v>
      </c>
      <c r="E1348" s="18" t="s">
        <v>356</v>
      </c>
      <c r="F1348" s="226">
        <v>76.581999999999994</v>
      </c>
      <c r="G1348" s="33"/>
      <c r="H1348" s="34"/>
    </row>
    <row r="1349" spans="1:8" s="2" customFormat="1" ht="16.899999999999999" customHeight="1">
      <c r="A1349" s="33"/>
      <c r="B1349" s="34"/>
      <c r="C1349" s="225" t="s">
        <v>2746</v>
      </c>
      <c r="D1349" s="225" t="s">
        <v>2747</v>
      </c>
      <c r="E1349" s="18" t="s">
        <v>356</v>
      </c>
      <c r="F1349" s="226">
        <v>66.516999999999996</v>
      </c>
      <c r="G1349" s="33"/>
      <c r="H1349" s="34"/>
    </row>
    <row r="1350" spans="1:8" s="2" customFormat="1" ht="22.5">
      <c r="A1350" s="33"/>
      <c r="B1350" s="34"/>
      <c r="C1350" s="225" t="s">
        <v>2864</v>
      </c>
      <c r="D1350" s="225" t="s">
        <v>2865</v>
      </c>
      <c r="E1350" s="18" t="s">
        <v>294</v>
      </c>
      <c r="F1350" s="226">
        <v>19.129000000000001</v>
      </c>
      <c r="G1350" s="33"/>
      <c r="H1350" s="34"/>
    </row>
    <row r="1351" spans="1:8" s="2" customFormat="1" ht="16.899999999999999" customHeight="1">
      <c r="A1351" s="33"/>
      <c r="B1351" s="34"/>
      <c r="C1351" s="225" t="s">
        <v>2358</v>
      </c>
      <c r="D1351" s="225" t="s">
        <v>2359</v>
      </c>
      <c r="E1351" s="18" t="s">
        <v>356</v>
      </c>
      <c r="F1351" s="226">
        <v>247.19200000000001</v>
      </c>
      <c r="G1351" s="33"/>
      <c r="H1351" s="34"/>
    </row>
    <row r="1352" spans="1:8" s="2" customFormat="1" ht="16.899999999999999" customHeight="1">
      <c r="A1352" s="33"/>
      <c r="B1352" s="34"/>
      <c r="C1352" s="221" t="s">
        <v>506</v>
      </c>
      <c r="D1352" s="222" t="s">
        <v>1</v>
      </c>
      <c r="E1352" s="223" t="s">
        <v>1</v>
      </c>
      <c r="F1352" s="224">
        <v>18.282</v>
      </c>
      <c r="G1352" s="33"/>
      <c r="H1352" s="34"/>
    </row>
    <row r="1353" spans="1:8" s="2" customFormat="1" ht="16.899999999999999" customHeight="1">
      <c r="A1353" s="33"/>
      <c r="B1353" s="34"/>
      <c r="C1353" s="225" t="s">
        <v>1</v>
      </c>
      <c r="D1353" s="225" t="s">
        <v>1799</v>
      </c>
      <c r="E1353" s="18" t="s">
        <v>1</v>
      </c>
      <c r="F1353" s="226">
        <v>0</v>
      </c>
      <c r="G1353" s="33"/>
      <c r="H1353" s="34"/>
    </row>
    <row r="1354" spans="1:8" s="2" customFormat="1" ht="16.899999999999999" customHeight="1">
      <c r="A1354" s="33"/>
      <c r="B1354" s="34"/>
      <c r="C1354" s="225" t="s">
        <v>1</v>
      </c>
      <c r="D1354" s="225" t="s">
        <v>2824</v>
      </c>
      <c r="E1354" s="18" t="s">
        <v>1</v>
      </c>
      <c r="F1354" s="226">
        <v>3.3220000000000001</v>
      </c>
      <c r="G1354" s="33"/>
      <c r="H1354" s="34"/>
    </row>
    <row r="1355" spans="1:8" s="2" customFormat="1" ht="16.899999999999999" customHeight="1">
      <c r="A1355" s="33"/>
      <c r="B1355" s="34"/>
      <c r="C1355" s="225" t="s">
        <v>1</v>
      </c>
      <c r="D1355" s="225" t="s">
        <v>2825</v>
      </c>
      <c r="E1355" s="18" t="s">
        <v>1</v>
      </c>
      <c r="F1355" s="226">
        <v>3.806</v>
      </c>
      <c r="G1355" s="33"/>
      <c r="H1355" s="34"/>
    </row>
    <row r="1356" spans="1:8" s="2" customFormat="1" ht="16.899999999999999" customHeight="1">
      <c r="A1356" s="33"/>
      <c r="B1356" s="34"/>
      <c r="C1356" s="225" t="s">
        <v>1</v>
      </c>
      <c r="D1356" s="225" t="s">
        <v>2826</v>
      </c>
      <c r="E1356" s="18" t="s">
        <v>1</v>
      </c>
      <c r="F1356" s="226">
        <v>3.7069999999999999</v>
      </c>
      <c r="G1356" s="33"/>
      <c r="H1356" s="34"/>
    </row>
    <row r="1357" spans="1:8" s="2" customFormat="1" ht="16.899999999999999" customHeight="1">
      <c r="A1357" s="33"/>
      <c r="B1357" s="34"/>
      <c r="C1357" s="225" t="s">
        <v>1</v>
      </c>
      <c r="D1357" s="225" t="s">
        <v>2827</v>
      </c>
      <c r="E1357" s="18" t="s">
        <v>1</v>
      </c>
      <c r="F1357" s="226">
        <v>3.927</v>
      </c>
      <c r="G1357" s="33"/>
      <c r="H1357" s="34"/>
    </row>
    <row r="1358" spans="1:8" s="2" customFormat="1" ht="16.899999999999999" customHeight="1">
      <c r="A1358" s="33"/>
      <c r="B1358" s="34"/>
      <c r="C1358" s="225" t="s">
        <v>1</v>
      </c>
      <c r="D1358" s="225" t="s">
        <v>2828</v>
      </c>
      <c r="E1358" s="18" t="s">
        <v>1</v>
      </c>
      <c r="F1358" s="226">
        <v>3.52</v>
      </c>
      <c r="G1358" s="33"/>
      <c r="H1358" s="34"/>
    </row>
    <row r="1359" spans="1:8" s="2" customFormat="1" ht="16.899999999999999" customHeight="1">
      <c r="A1359" s="33"/>
      <c r="B1359" s="34"/>
      <c r="C1359" s="225" t="s">
        <v>506</v>
      </c>
      <c r="D1359" s="225" t="s">
        <v>617</v>
      </c>
      <c r="E1359" s="18" t="s">
        <v>1</v>
      </c>
      <c r="F1359" s="226">
        <v>18.282</v>
      </c>
      <c r="G1359" s="33"/>
      <c r="H1359" s="34"/>
    </row>
    <row r="1360" spans="1:8" s="2" customFormat="1" ht="16.899999999999999" customHeight="1">
      <c r="A1360" s="33"/>
      <c r="B1360" s="34"/>
      <c r="C1360" s="227" t="s">
        <v>4768</v>
      </c>
      <c r="D1360" s="33"/>
      <c r="E1360" s="33"/>
      <c r="F1360" s="33"/>
      <c r="G1360" s="33"/>
      <c r="H1360" s="34"/>
    </row>
    <row r="1361" spans="1:8" s="2" customFormat="1" ht="16.899999999999999" customHeight="1">
      <c r="A1361" s="33"/>
      <c r="B1361" s="34"/>
      <c r="C1361" s="225" t="s">
        <v>2818</v>
      </c>
      <c r="D1361" s="225" t="s">
        <v>2819</v>
      </c>
      <c r="E1361" s="18" t="s">
        <v>356</v>
      </c>
      <c r="F1361" s="226">
        <v>33.902000000000001</v>
      </c>
      <c r="G1361" s="33"/>
      <c r="H1361" s="34"/>
    </row>
    <row r="1362" spans="1:8" s="2" customFormat="1" ht="16.899999999999999" customHeight="1">
      <c r="A1362" s="33"/>
      <c r="B1362" s="34"/>
      <c r="C1362" s="225" t="s">
        <v>2738</v>
      </c>
      <c r="D1362" s="225" t="s">
        <v>2739</v>
      </c>
      <c r="E1362" s="18" t="s">
        <v>356</v>
      </c>
      <c r="F1362" s="226">
        <v>77.143000000000001</v>
      </c>
      <c r="G1362" s="33"/>
      <c r="H1362" s="34"/>
    </row>
    <row r="1363" spans="1:8" s="2" customFormat="1" ht="16.899999999999999" customHeight="1">
      <c r="A1363" s="33"/>
      <c r="B1363" s="34"/>
      <c r="C1363" s="225" t="s">
        <v>2746</v>
      </c>
      <c r="D1363" s="225" t="s">
        <v>2747</v>
      </c>
      <c r="E1363" s="18" t="s">
        <v>356</v>
      </c>
      <c r="F1363" s="226">
        <v>66.516999999999996</v>
      </c>
      <c r="G1363" s="33"/>
      <c r="H1363" s="34"/>
    </row>
    <row r="1364" spans="1:8" s="2" customFormat="1" ht="22.5">
      <c r="A1364" s="33"/>
      <c r="B1364" s="34"/>
      <c r="C1364" s="225" t="s">
        <v>2864</v>
      </c>
      <c r="D1364" s="225" t="s">
        <v>2865</v>
      </c>
      <c r="E1364" s="18" t="s">
        <v>294</v>
      </c>
      <c r="F1364" s="226">
        <v>19.129000000000001</v>
      </c>
      <c r="G1364" s="33"/>
      <c r="H1364" s="34"/>
    </row>
    <row r="1365" spans="1:8" s="2" customFormat="1" ht="16.899999999999999" customHeight="1">
      <c r="A1365" s="33"/>
      <c r="B1365" s="34"/>
      <c r="C1365" s="225" t="s">
        <v>2358</v>
      </c>
      <c r="D1365" s="225" t="s">
        <v>2359</v>
      </c>
      <c r="E1365" s="18" t="s">
        <v>356</v>
      </c>
      <c r="F1365" s="226">
        <v>247.19200000000001</v>
      </c>
      <c r="G1365" s="33"/>
      <c r="H1365" s="34"/>
    </row>
    <row r="1366" spans="1:8" s="2" customFormat="1" ht="16.899999999999999" customHeight="1">
      <c r="A1366" s="33"/>
      <c r="B1366" s="34"/>
      <c r="C1366" s="221" t="s">
        <v>508</v>
      </c>
      <c r="D1366" s="222" t="s">
        <v>1</v>
      </c>
      <c r="E1366" s="223" t="s">
        <v>1</v>
      </c>
      <c r="F1366" s="224">
        <v>4.3010000000000002</v>
      </c>
      <c r="G1366" s="33"/>
      <c r="H1366" s="34"/>
    </row>
    <row r="1367" spans="1:8" s="2" customFormat="1" ht="16.899999999999999" customHeight="1">
      <c r="A1367" s="33"/>
      <c r="B1367" s="34"/>
      <c r="C1367" s="225" t="s">
        <v>1</v>
      </c>
      <c r="D1367" s="225" t="s">
        <v>2831</v>
      </c>
      <c r="E1367" s="18" t="s">
        <v>1</v>
      </c>
      <c r="F1367" s="226">
        <v>4.3010000000000002</v>
      </c>
      <c r="G1367" s="33"/>
      <c r="H1367" s="34"/>
    </row>
    <row r="1368" spans="1:8" s="2" customFormat="1" ht="16.899999999999999" customHeight="1">
      <c r="A1368" s="33"/>
      <c r="B1368" s="34"/>
      <c r="C1368" s="225" t="s">
        <v>508</v>
      </c>
      <c r="D1368" s="225" t="s">
        <v>190</v>
      </c>
      <c r="E1368" s="18" t="s">
        <v>1</v>
      </c>
      <c r="F1368" s="226">
        <v>4.3010000000000002</v>
      </c>
      <c r="G1368" s="33"/>
      <c r="H1368" s="34"/>
    </row>
    <row r="1369" spans="1:8" s="2" customFormat="1" ht="16.899999999999999" customHeight="1">
      <c r="A1369" s="33"/>
      <c r="B1369" s="34"/>
      <c r="C1369" s="227" t="s">
        <v>4768</v>
      </c>
      <c r="D1369" s="33"/>
      <c r="E1369" s="33"/>
      <c r="F1369" s="33"/>
      <c r="G1369" s="33"/>
      <c r="H1369" s="34"/>
    </row>
    <row r="1370" spans="1:8" s="2" customFormat="1" ht="16.899999999999999" customHeight="1">
      <c r="A1370" s="33"/>
      <c r="B1370" s="34"/>
      <c r="C1370" s="225" t="s">
        <v>2829</v>
      </c>
      <c r="D1370" s="225" t="s">
        <v>2830</v>
      </c>
      <c r="E1370" s="18" t="s">
        <v>356</v>
      </c>
      <c r="F1370" s="226">
        <v>4.3010000000000002</v>
      </c>
      <c r="G1370" s="33"/>
      <c r="H1370" s="34"/>
    </row>
    <row r="1371" spans="1:8" s="2" customFormat="1" ht="16.899999999999999" customHeight="1">
      <c r="A1371" s="33"/>
      <c r="B1371" s="34"/>
      <c r="C1371" s="225" t="s">
        <v>2746</v>
      </c>
      <c r="D1371" s="225" t="s">
        <v>2747</v>
      </c>
      <c r="E1371" s="18" t="s">
        <v>356</v>
      </c>
      <c r="F1371" s="226">
        <v>66.516999999999996</v>
      </c>
      <c r="G1371" s="33"/>
      <c r="H1371" s="34"/>
    </row>
    <row r="1372" spans="1:8" s="2" customFormat="1" ht="22.5">
      <c r="A1372" s="33"/>
      <c r="B1372" s="34"/>
      <c r="C1372" s="225" t="s">
        <v>2864</v>
      </c>
      <c r="D1372" s="225" t="s">
        <v>2865</v>
      </c>
      <c r="E1372" s="18" t="s">
        <v>294</v>
      </c>
      <c r="F1372" s="226">
        <v>19.129000000000001</v>
      </c>
      <c r="G1372" s="33"/>
      <c r="H1372" s="34"/>
    </row>
    <row r="1373" spans="1:8" s="2" customFormat="1" ht="16.899999999999999" customHeight="1">
      <c r="A1373" s="33"/>
      <c r="B1373" s="34"/>
      <c r="C1373" s="225" t="s">
        <v>2358</v>
      </c>
      <c r="D1373" s="225" t="s">
        <v>2359</v>
      </c>
      <c r="E1373" s="18" t="s">
        <v>356</v>
      </c>
      <c r="F1373" s="226">
        <v>247.19200000000001</v>
      </c>
      <c r="G1373" s="33"/>
      <c r="H1373" s="34"/>
    </row>
    <row r="1374" spans="1:8" s="2" customFormat="1" ht="16.899999999999999" customHeight="1">
      <c r="A1374" s="33"/>
      <c r="B1374" s="34"/>
      <c r="C1374" s="221" t="s">
        <v>512</v>
      </c>
      <c r="D1374" s="222" t="s">
        <v>1</v>
      </c>
      <c r="E1374" s="223" t="s">
        <v>1</v>
      </c>
      <c r="F1374" s="224">
        <v>382.58199999999999</v>
      </c>
      <c r="G1374" s="33"/>
      <c r="H1374" s="34"/>
    </row>
    <row r="1375" spans="1:8" s="2" customFormat="1" ht="16.899999999999999" customHeight="1">
      <c r="A1375" s="33"/>
      <c r="B1375" s="34"/>
      <c r="C1375" s="225" t="s">
        <v>1</v>
      </c>
      <c r="D1375" s="225" t="s">
        <v>2867</v>
      </c>
      <c r="E1375" s="18" t="s">
        <v>1</v>
      </c>
      <c r="F1375" s="226">
        <v>10.853999999999999</v>
      </c>
      <c r="G1375" s="33"/>
      <c r="H1375" s="34"/>
    </row>
    <row r="1376" spans="1:8" s="2" customFormat="1" ht="16.899999999999999" customHeight="1">
      <c r="A1376" s="33"/>
      <c r="B1376" s="34"/>
      <c r="C1376" s="225" t="s">
        <v>1</v>
      </c>
      <c r="D1376" s="225" t="s">
        <v>2868</v>
      </c>
      <c r="E1376" s="18" t="s">
        <v>1</v>
      </c>
      <c r="F1376" s="226">
        <v>25.478999999999999</v>
      </c>
      <c r="G1376" s="33"/>
      <c r="H1376" s="34"/>
    </row>
    <row r="1377" spans="1:8" s="2" customFormat="1" ht="16.899999999999999" customHeight="1">
      <c r="A1377" s="33"/>
      <c r="B1377" s="34"/>
      <c r="C1377" s="225" t="s">
        <v>1</v>
      </c>
      <c r="D1377" s="225" t="s">
        <v>2869</v>
      </c>
      <c r="E1377" s="18" t="s">
        <v>1</v>
      </c>
      <c r="F1377" s="226">
        <v>32.878999999999998</v>
      </c>
      <c r="G1377" s="33"/>
      <c r="H1377" s="34"/>
    </row>
    <row r="1378" spans="1:8" s="2" customFormat="1" ht="16.899999999999999" customHeight="1">
      <c r="A1378" s="33"/>
      <c r="B1378" s="34"/>
      <c r="C1378" s="225" t="s">
        <v>1</v>
      </c>
      <c r="D1378" s="225" t="s">
        <v>2870</v>
      </c>
      <c r="E1378" s="18" t="s">
        <v>1</v>
      </c>
      <c r="F1378" s="226">
        <v>29.687999999999999</v>
      </c>
      <c r="G1378" s="33"/>
      <c r="H1378" s="34"/>
    </row>
    <row r="1379" spans="1:8" s="2" customFormat="1" ht="16.899999999999999" customHeight="1">
      <c r="A1379" s="33"/>
      <c r="B1379" s="34"/>
      <c r="C1379" s="225" t="s">
        <v>1</v>
      </c>
      <c r="D1379" s="225" t="s">
        <v>2871</v>
      </c>
      <c r="E1379" s="18" t="s">
        <v>1</v>
      </c>
      <c r="F1379" s="226">
        <v>30.591000000000001</v>
      </c>
      <c r="G1379" s="33"/>
      <c r="H1379" s="34"/>
    </row>
    <row r="1380" spans="1:8" s="2" customFormat="1" ht="16.899999999999999" customHeight="1">
      <c r="A1380" s="33"/>
      <c r="B1380" s="34"/>
      <c r="C1380" s="225" t="s">
        <v>1</v>
      </c>
      <c r="D1380" s="225" t="s">
        <v>2872</v>
      </c>
      <c r="E1380" s="18" t="s">
        <v>1</v>
      </c>
      <c r="F1380" s="226">
        <v>33.061999999999998</v>
      </c>
      <c r="G1380" s="33"/>
      <c r="H1380" s="34"/>
    </row>
    <row r="1381" spans="1:8" s="2" customFormat="1" ht="16.899999999999999" customHeight="1">
      <c r="A1381" s="33"/>
      <c r="B1381" s="34"/>
      <c r="C1381" s="225" t="s">
        <v>1</v>
      </c>
      <c r="D1381" s="225" t="s">
        <v>2873</v>
      </c>
      <c r="E1381" s="18" t="s">
        <v>1</v>
      </c>
      <c r="F1381" s="226">
        <v>31.736000000000001</v>
      </c>
      <c r="G1381" s="33"/>
      <c r="H1381" s="34"/>
    </row>
    <row r="1382" spans="1:8" s="2" customFormat="1" ht="16.899999999999999" customHeight="1">
      <c r="A1382" s="33"/>
      <c r="B1382" s="34"/>
      <c r="C1382" s="225" t="s">
        <v>1</v>
      </c>
      <c r="D1382" s="225" t="s">
        <v>2874</v>
      </c>
      <c r="E1382" s="18" t="s">
        <v>1</v>
      </c>
      <c r="F1382" s="226">
        <v>28.623000000000001</v>
      </c>
      <c r="G1382" s="33"/>
      <c r="H1382" s="34"/>
    </row>
    <row r="1383" spans="1:8" s="2" customFormat="1" ht="16.899999999999999" customHeight="1">
      <c r="A1383" s="33"/>
      <c r="B1383" s="34"/>
      <c r="C1383" s="225" t="s">
        <v>1</v>
      </c>
      <c r="D1383" s="225" t="s">
        <v>2875</v>
      </c>
      <c r="E1383" s="18" t="s">
        <v>1</v>
      </c>
      <c r="F1383" s="226">
        <v>31.632000000000001</v>
      </c>
      <c r="G1383" s="33"/>
      <c r="H1383" s="34"/>
    </row>
    <row r="1384" spans="1:8" s="2" customFormat="1" ht="16.899999999999999" customHeight="1">
      <c r="A1384" s="33"/>
      <c r="B1384" s="34"/>
      <c r="C1384" s="225" t="s">
        <v>1</v>
      </c>
      <c r="D1384" s="225" t="s">
        <v>2876</v>
      </c>
      <c r="E1384" s="18" t="s">
        <v>1</v>
      </c>
      <c r="F1384" s="226">
        <v>30.14</v>
      </c>
      <c r="G1384" s="33"/>
      <c r="H1384" s="34"/>
    </row>
    <row r="1385" spans="1:8" s="2" customFormat="1" ht="16.899999999999999" customHeight="1">
      <c r="A1385" s="33"/>
      <c r="B1385" s="34"/>
      <c r="C1385" s="225" t="s">
        <v>1</v>
      </c>
      <c r="D1385" s="225" t="s">
        <v>2877</v>
      </c>
      <c r="E1385" s="18" t="s">
        <v>1</v>
      </c>
      <c r="F1385" s="226">
        <v>32.204000000000001</v>
      </c>
      <c r="G1385" s="33"/>
      <c r="H1385" s="34"/>
    </row>
    <row r="1386" spans="1:8" s="2" customFormat="1" ht="16.899999999999999" customHeight="1">
      <c r="A1386" s="33"/>
      <c r="B1386" s="34"/>
      <c r="C1386" s="225" t="s">
        <v>1</v>
      </c>
      <c r="D1386" s="225" t="s">
        <v>2878</v>
      </c>
      <c r="E1386" s="18" t="s">
        <v>1</v>
      </c>
      <c r="F1386" s="226">
        <v>31.141999999999999</v>
      </c>
      <c r="G1386" s="33"/>
      <c r="H1386" s="34"/>
    </row>
    <row r="1387" spans="1:8" s="2" customFormat="1" ht="16.899999999999999" customHeight="1">
      <c r="A1387" s="33"/>
      <c r="B1387" s="34"/>
      <c r="C1387" s="225" t="s">
        <v>1</v>
      </c>
      <c r="D1387" s="225" t="s">
        <v>2879</v>
      </c>
      <c r="E1387" s="18" t="s">
        <v>1</v>
      </c>
      <c r="F1387" s="226">
        <v>31.111000000000001</v>
      </c>
      <c r="G1387" s="33"/>
      <c r="H1387" s="34"/>
    </row>
    <row r="1388" spans="1:8" s="2" customFormat="1" ht="16.899999999999999" customHeight="1">
      <c r="A1388" s="33"/>
      <c r="B1388" s="34"/>
      <c r="C1388" s="225" t="s">
        <v>1</v>
      </c>
      <c r="D1388" s="225" t="s">
        <v>2880</v>
      </c>
      <c r="E1388" s="18" t="s">
        <v>1</v>
      </c>
      <c r="F1388" s="226">
        <v>32.191000000000003</v>
      </c>
      <c r="G1388" s="33"/>
      <c r="H1388" s="34"/>
    </row>
    <row r="1389" spans="1:8" s="2" customFormat="1" ht="16.899999999999999" customHeight="1">
      <c r="A1389" s="33"/>
      <c r="B1389" s="34"/>
      <c r="C1389" s="225" t="s">
        <v>1</v>
      </c>
      <c r="D1389" s="225" t="s">
        <v>2881</v>
      </c>
      <c r="E1389" s="18" t="s">
        <v>1</v>
      </c>
      <c r="F1389" s="226">
        <v>32.65</v>
      </c>
      <c r="G1389" s="33"/>
      <c r="H1389" s="34"/>
    </row>
    <row r="1390" spans="1:8" s="2" customFormat="1" ht="16.899999999999999" customHeight="1">
      <c r="A1390" s="33"/>
      <c r="B1390" s="34"/>
      <c r="C1390" s="225" t="s">
        <v>1</v>
      </c>
      <c r="D1390" s="225" t="s">
        <v>2882</v>
      </c>
      <c r="E1390" s="18" t="s">
        <v>1</v>
      </c>
      <c r="F1390" s="226">
        <v>34.793999999999997</v>
      </c>
      <c r="G1390" s="33"/>
      <c r="H1390" s="34"/>
    </row>
    <row r="1391" spans="1:8" s="2" customFormat="1" ht="16.899999999999999" customHeight="1">
      <c r="A1391" s="33"/>
      <c r="B1391" s="34"/>
      <c r="C1391" s="225" t="s">
        <v>1</v>
      </c>
      <c r="D1391" s="225" t="s">
        <v>2883</v>
      </c>
      <c r="E1391" s="18" t="s">
        <v>1</v>
      </c>
      <c r="F1391" s="226">
        <v>33.768000000000001</v>
      </c>
      <c r="G1391" s="33"/>
      <c r="H1391" s="34"/>
    </row>
    <row r="1392" spans="1:8" s="2" customFormat="1" ht="16.899999999999999" customHeight="1">
      <c r="A1392" s="33"/>
      <c r="B1392" s="34"/>
      <c r="C1392" s="225" t="s">
        <v>1</v>
      </c>
      <c r="D1392" s="225" t="s">
        <v>2884</v>
      </c>
      <c r="E1392" s="18" t="s">
        <v>1</v>
      </c>
      <c r="F1392" s="226">
        <v>34.558</v>
      </c>
      <c r="G1392" s="33"/>
      <c r="H1392" s="34"/>
    </row>
    <row r="1393" spans="1:8" s="2" customFormat="1" ht="16.899999999999999" customHeight="1">
      <c r="A1393" s="33"/>
      <c r="B1393" s="34"/>
      <c r="C1393" s="225" t="s">
        <v>1</v>
      </c>
      <c r="D1393" s="225" t="s">
        <v>2885</v>
      </c>
      <c r="E1393" s="18" t="s">
        <v>1</v>
      </c>
      <c r="F1393" s="226">
        <v>34.898000000000003</v>
      </c>
      <c r="G1393" s="33"/>
      <c r="H1393" s="34"/>
    </row>
    <row r="1394" spans="1:8" s="2" customFormat="1" ht="16.899999999999999" customHeight="1">
      <c r="A1394" s="33"/>
      <c r="B1394" s="34"/>
      <c r="C1394" s="225" t="s">
        <v>1</v>
      </c>
      <c r="D1394" s="225" t="s">
        <v>2886</v>
      </c>
      <c r="E1394" s="18" t="s">
        <v>1</v>
      </c>
      <c r="F1394" s="226">
        <v>35.537999999999997</v>
      </c>
      <c r="G1394" s="33"/>
      <c r="H1394" s="34"/>
    </row>
    <row r="1395" spans="1:8" s="2" customFormat="1" ht="16.899999999999999" customHeight="1">
      <c r="A1395" s="33"/>
      <c r="B1395" s="34"/>
      <c r="C1395" s="225" t="s">
        <v>1</v>
      </c>
      <c r="D1395" s="225" t="s">
        <v>2887</v>
      </c>
      <c r="E1395" s="18" t="s">
        <v>1</v>
      </c>
      <c r="F1395" s="226">
        <v>32.606999999999999</v>
      </c>
      <c r="G1395" s="33"/>
      <c r="H1395" s="34"/>
    </row>
    <row r="1396" spans="1:8" s="2" customFormat="1" ht="16.899999999999999" customHeight="1">
      <c r="A1396" s="33"/>
      <c r="B1396" s="34"/>
      <c r="C1396" s="225" t="s">
        <v>1</v>
      </c>
      <c r="D1396" s="225" t="s">
        <v>2888</v>
      </c>
      <c r="E1396" s="18" t="s">
        <v>1</v>
      </c>
      <c r="F1396" s="226">
        <v>37.625999999999998</v>
      </c>
      <c r="G1396" s="33"/>
      <c r="H1396" s="34"/>
    </row>
    <row r="1397" spans="1:8" s="2" customFormat="1" ht="16.899999999999999" customHeight="1">
      <c r="A1397" s="33"/>
      <c r="B1397" s="34"/>
      <c r="C1397" s="225" t="s">
        <v>1</v>
      </c>
      <c r="D1397" s="225" t="s">
        <v>2889</v>
      </c>
      <c r="E1397" s="18" t="s">
        <v>1</v>
      </c>
      <c r="F1397" s="226">
        <v>30.468</v>
      </c>
      <c r="G1397" s="33"/>
      <c r="H1397" s="34"/>
    </row>
    <row r="1398" spans="1:8" s="2" customFormat="1" ht="16.899999999999999" customHeight="1">
      <c r="A1398" s="33"/>
      <c r="B1398" s="34"/>
      <c r="C1398" s="225" t="s">
        <v>1</v>
      </c>
      <c r="D1398" s="225" t="s">
        <v>2890</v>
      </c>
      <c r="E1398" s="18" t="s">
        <v>1</v>
      </c>
      <c r="F1398" s="226">
        <v>37.139000000000003</v>
      </c>
      <c r="G1398" s="33"/>
      <c r="H1398" s="34"/>
    </row>
    <row r="1399" spans="1:8" s="2" customFormat="1" ht="16.899999999999999" customHeight="1">
      <c r="A1399" s="33"/>
      <c r="B1399" s="34"/>
      <c r="C1399" s="225" t="s">
        <v>1</v>
      </c>
      <c r="D1399" s="225" t="s">
        <v>2891</v>
      </c>
      <c r="E1399" s="18" t="s">
        <v>1</v>
      </c>
      <c r="F1399" s="226">
        <v>35.215000000000003</v>
      </c>
      <c r="G1399" s="33"/>
      <c r="H1399" s="34"/>
    </row>
    <row r="1400" spans="1:8" s="2" customFormat="1" ht="16.899999999999999" customHeight="1">
      <c r="A1400" s="33"/>
      <c r="B1400" s="34"/>
      <c r="C1400" s="225" t="s">
        <v>1</v>
      </c>
      <c r="D1400" s="225" t="s">
        <v>2892</v>
      </c>
      <c r="E1400" s="18" t="s">
        <v>1</v>
      </c>
      <c r="F1400" s="226">
        <v>31.151</v>
      </c>
      <c r="G1400" s="33"/>
      <c r="H1400" s="34"/>
    </row>
    <row r="1401" spans="1:8" s="2" customFormat="1" ht="16.899999999999999" customHeight="1">
      <c r="A1401" s="33"/>
      <c r="B1401" s="34"/>
      <c r="C1401" s="225" t="s">
        <v>1</v>
      </c>
      <c r="D1401" s="225" t="s">
        <v>2893</v>
      </c>
      <c r="E1401" s="18" t="s">
        <v>1</v>
      </c>
      <c r="F1401" s="226">
        <v>28.846</v>
      </c>
      <c r="G1401" s="33"/>
      <c r="H1401" s="34"/>
    </row>
    <row r="1402" spans="1:8" s="2" customFormat="1" ht="16.899999999999999" customHeight="1">
      <c r="A1402" s="33"/>
      <c r="B1402" s="34"/>
      <c r="C1402" s="225" t="s">
        <v>1</v>
      </c>
      <c r="D1402" s="225" t="s">
        <v>1989</v>
      </c>
      <c r="E1402" s="18" t="s">
        <v>1</v>
      </c>
      <c r="F1402" s="226">
        <v>-385.37200000000001</v>
      </c>
      <c r="G1402" s="33"/>
      <c r="H1402" s="34"/>
    </row>
    <row r="1403" spans="1:8" s="2" customFormat="1" ht="16.899999999999999" customHeight="1">
      <c r="A1403" s="33"/>
      <c r="B1403" s="34"/>
      <c r="C1403" s="225" t="s">
        <v>1</v>
      </c>
      <c r="D1403" s="225" t="s">
        <v>2894</v>
      </c>
      <c r="E1403" s="18" t="s">
        <v>1</v>
      </c>
      <c r="F1403" s="226">
        <v>0</v>
      </c>
      <c r="G1403" s="33"/>
      <c r="H1403" s="34"/>
    </row>
    <row r="1404" spans="1:8" s="2" customFormat="1" ht="16.899999999999999" customHeight="1">
      <c r="A1404" s="33"/>
      <c r="B1404" s="34"/>
      <c r="C1404" s="225" t="s">
        <v>1</v>
      </c>
      <c r="D1404" s="225" t="s">
        <v>2895</v>
      </c>
      <c r="E1404" s="18" t="s">
        <v>1</v>
      </c>
      <c r="F1404" s="226">
        <v>-1.329</v>
      </c>
      <c r="G1404" s="33"/>
      <c r="H1404" s="34"/>
    </row>
    <row r="1405" spans="1:8" s="2" customFormat="1" ht="16.899999999999999" customHeight="1">
      <c r="A1405" s="33"/>
      <c r="B1405" s="34"/>
      <c r="C1405" s="225" t="s">
        <v>1</v>
      </c>
      <c r="D1405" s="225" t="s">
        <v>2896</v>
      </c>
      <c r="E1405" s="18" t="s">
        <v>1</v>
      </c>
      <c r="F1405" s="226">
        <v>-6.1109999999999998</v>
      </c>
      <c r="G1405" s="33"/>
      <c r="H1405" s="34"/>
    </row>
    <row r="1406" spans="1:8" s="2" customFormat="1" ht="16.899999999999999" customHeight="1">
      <c r="A1406" s="33"/>
      <c r="B1406" s="34"/>
      <c r="C1406" s="225" t="s">
        <v>1</v>
      </c>
      <c r="D1406" s="225" t="s">
        <v>2897</v>
      </c>
      <c r="E1406" s="18" t="s">
        <v>1</v>
      </c>
      <c r="F1406" s="226">
        <v>-0.44</v>
      </c>
      <c r="G1406" s="33"/>
      <c r="H1406" s="34"/>
    </row>
    <row r="1407" spans="1:8" s="2" customFormat="1" ht="16.899999999999999" customHeight="1">
      <c r="A1407" s="33"/>
      <c r="B1407" s="34"/>
      <c r="C1407" s="225" t="s">
        <v>1</v>
      </c>
      <c r="D1407" s="225" t="s">
        <v>2898</v>
      </c>
      <c r="E1407" s="18" t="s">
        <v>1</v>
      </c>
      <c r="F1407" s="226">
        <v>0</v>
      </c>
      <c r="G1407" s="33"/>
      <c r="H1407" s="34"/>
    </row>
    <row r="1408" spans="1:8" s="2" customFormat="1" ht="16.899999999999999" customHeight="1">
      <c r="A1408" s="33"/>
      <c r="B1408" s="34"/>
      <c r="C1408" s="225" t="s">
        <v>1</v>
      </c>
      <c r="D1408" s="225" t="s">
        <v>2899</v>
      </c>
      <c r="E1408" s="18" t="s">
        <v>1</v>
      </c>
      <c r="F1408" s="226">
        <v>-0.995</v>
      </c>
      <c r="G1408" s="33"/>
      <c r="H1408" s="34"/>
    </row>
    <row r="1409" spans="1:8" s="2" customFormat="1" ht="16.899999999999999" customHeight="1">
      <c r="A1409" s="33"/>
      <c r="B1409" s="34"/>
      <c r="C1409" s="225" t="s">
        <v>1</v>
      </c>
      <c r="D1409" s="225" t="s">
        <v>2900</v>
      </c>
      <c r="E1409" s="18" t="s">
        <v>1</v>
      </c>
      <c r="F1409" s="226">
        <v>-1.258</v>
      </c>
      <c r="G1409" s="33"/>
      <c r="H1409" s="34"/>
    </row>
    <row r="1410" spans="1:8" s="2" customFormat="1" ht="16.899999999999999" customHeight="1">
      <c r="A1410" s="33"/>
      <c r="B1410" s="34"/>
      <c r="C1410" s="225" t="s">
        <v>1</v>
      </c>
      <c r="D1410" s="225" t="s">
        <v>1996</v>
      </c>
      <c r="E1410" s="18" t="s">
        <v>1</v>
      </c>
      <c r="F1410" s="226">
        <v>0</v>
      </c>
      <c r="G1410" s="33"/>
      <c r="H1410" s="34"/>
    </row>
    <row r="1411" spans="1:8" s="2" customFormat="1" ht="16.899999999999999" customHeight="1">
      <c r="A1411" s="33"/>
      <c r="B1411" s="34"/>
      <c r="C1411" s="225" t="s">
        <v>1</v>
      </c>
      <c r="D1411" s="225" t="s">
        <v>2200</v>
      </c>
      <c r="E1411" s="18" t="s">
        <v>1</v>
      </c>
      <c r="F1411" s="226">
        <v>-10.785</v>
      </c>
      <c r="G1411" s="33"/>
      <c r="H1411" s="34"/>
    </row>
    <row r="1412" spans="1:8" s="2" customFormat="1" ht="16.899999999999999" customHeight="1">
      <c r="A1412" s="33"/>
      <c r="B1412" s="34"/>
      <c r="C1412" s="225" t="s">
        <v>1</v>
      </c>
      <c r="D1412" s="225" t="s">
        <v>2901</v>
      </c>
      <c r="E1412" s="18" t="s">
        <v>1</v>
      </c>
      <c r="F1412" s="226">
        <v>-1.615</v>
      </c>
      <c r="G1412" s="33"/>
      <c r="H1412" s="34"/>
    </row>
    <row r="1413" spans="1:8" s="2" customFormat="1" ht="16.899999999999999" customHeight="1">
      <c r="A1413" s="33"/>
      <c r="B1413" s="34"/>
      <c r="C1413" s="225" t="s">
        <v>1</v>
      </c>
      <c r="D1413" s="225" t="s">
        <v>1999</v>
      </c>
      <c r="E1413" s="18" t="s">
        <v>1</v>
      </c>
      <c r="F1413" s="226">
        <v>-17.692</v>
      </c>
      <c r="G1413" s="33"/>
      <c r="H1413" s="34"/>
    </row>
    <row r="1414" spans="1:8" s="2" customFormat="1" ht="16.899999999999999" customHeight="1">
      <c r="A1414" s="33"/>
      <c r="B1414" s="34"/>
      <c r="C1414" s="225" t="s">
        <v>1</v>
      </c>
      <c r="D1414" s="225" t="s">
        <v>2902</v>
      </c>
      <c r="E1414" s="18" t="s">
        <v>1</v>
      </c>
      <c r="F1414" s="226">
        <v>-15.573</v>
      </c>
      <c r="G1414" s="33"/>
      <c r="H1414" s="34"/>
    </row>
    <row r="1415" spans="1:8" s="2" customFormat="1" ht="16.899999999999999" customHeight="1">
      <c r="A1415" s="33"/>
      <c r="B1415" s="34"/>
      <c r="C1415" s="225" t="s">
        <v>1</v>
      </c>
      <c r="D1415" s="225" t="s">
        <v>2001</v>
      </c>
      <c r="E1415" s="18" t="s">
        <v>1</v>
      </c>
      <c r="F1415" s="226">
        <v>-8.2270000000000003</v>
      </c>
      <c r="G1415" s="33"/>
      <c r="H1415" s="34"/>
    </row>
    <row r="1416" spans="1:8" s="2" customFormat="1" ht="16.899999999999999" customHeight="1">
      <c r="A1416" s="33"/>
      <c r="B1416" s="34"/>
      <c r="C1416" s="225" t="s">
        <v>1</v>
      </c>
      <c r="D1416" s="225" t="s">
        <v>2903</v>
      </c>
      <c r="E1416" s="18" t="s">
        <v>1</v>
      </c>
      <c r="F1416" s="226">
        <v>-1.9350000000000001</v>
      </c>
      <c r="G1416" s="33"/>
      <c r="H1416" s="34"/>
    </row>
    <row r="1417" spans="1:8" s="2" customFormat="1" ht="16.899999999999999" customHeight="1">
      <c r="A1417" s="33"/>
      <c r="B1417" s="34"/>
      <c r="C1417" s="225" t="s">
        <v>1</v>
      </c>
      <c r="D1417" s="225" t="s">
        <v>2904</v>
      </c>
      <c r="E1417" s="18" t="s">
        <v>1</v>
      </c>
      <c r="F1417" s="226">
        <v>-7.0289999999999999</v>
      </c>
      <c r="G1417" s="33"/>
      <c r="H1417" s="34"/>
    </row>
    <row r="1418" spans="1:8" s="2" customFormat="1" ht="16.899999999999999" customHeight="1">
      <c r="A1418" s="33"/>
      <c r="B1418" s="34"/>
      <c r="C1418" s="225" t="s">
        <v>1</v>
      </c>
      <c r="D1418" s="225" t="s">
        <v>2905</v>
      </c>
      <c r="E1418" s="18" t="s">
        <v>1</v>
      </c>
      <c r="F1418" s="226">
        <v>-3.9649999999999999</v>
      </c>
      <c r="G1418" s="33"/>
      <c r="H1418" s="34"/>
    </row>
    <row r="1419" spans="1:8" s="2" customFormat="1" ht="16.899999999999999" customHeight="1">
      <c r="A1419" s="33"/>
      <c r="B1419" s="34"/>
      <c r="C1419" s="225" t="s">
        <v>1</v>
      </c>
      <c r="D1419" s="225" t="s">
        <v>2004</v>
      </c>
      <c r="E1419" s="18" t="s">
        <v>1</v>
      </c>
      <c r="F1419" s="226">
        <v>-5.4889999999999999</v>
      </c>
      <c r="G1419" s="33"/>
      <c r="H1419" s="34"/>
    </row>
    <row r="1420" spans="1:8" s="2" customFormat="1" ht="16.899999999999999" customHeight="1">
      <c r="A1420" s="33"/>
      <c r="B1420" s="34"/>
      <c r="C1420" s="225" t="s">
        <v>1</v>
      </c>
      <c r="D1420" s="225" t="s">
        <v>2906</v>
      </c>
      <c r="E1420" s="18" t="s">
        <v>1</v>
      </c>
      <c r="F1420" s="226">
        <v>-0.193</v>
      </c>
      <c r="G1420" s="33"/>
      <c r="H1420" s="34"/>
    </row>
    <row r="1421" spans="1:8" s="2" customFormat="1" ht="16.899999999999999" customHeight="1">
      <c r="A1421" s="33"/>
      <c r="B1421" s="34"/>
      <c r="C1421" s="225" t="s">
        <v>512</v>
      </c>
      <c r="D1421" s="225" t="s">
        <v>190</v>
      </c>
      <c r="E1421" s="18" t="s">
        <v>1</v>
      </c>
      <c r="F1421" s="226">
        <v>382.58199999999999</v>
      </c>
      <c r="G1421" s="33"/>
      <c r="H1421" s="34"/>
    </row>
    <row r="1422" spans="1:8" s="2" customFormat="1" ht="16.899999999999999" customHeight="1">
      <c r="A1422" s="33"/>
      <c r="B1422" s="34"/>
      <c r="C1422" s="227" t="s">
        <v>4768</v>
      </c>
      <c r="D1422" s="33"/>
      <c r="E1422" s="33"/>
      <c r="F1422" s="33"/>
      <c r="G1422" s="33"/>
      <c r="H1422" s="34"/>
    </row>
    <row r="1423" spans="1:8" s="2" customFormat="1" ht="22.5">
      <c r="A1423" s="33"/>
      <c r="B1423" s="34"/>
      <c r="C1423" s="225" t="s">
        <v>2864</v>
      </c>
      <c r="D1423" s="225" t="s">
        <v>2865</v>
      </c>
      <c r="E1423" s="18" t="s">
        <v>294</v>
      </c>
      <c r="F1423" s="226">
        <v>19.129000000000001</v>
      </c>
      <c r="G1423" s="33"/>
      <c r="H1423" s="34"/>
    </row>
    <row r="1424" spans="1:8" s="2" customFormat="1" ht="22.5">
      <c r="A1424" s="33"/>
      <c r="B1424" s="34"/>
      <c r="C1424" s="225" t="s">
        <v>2907</v>
      </c>
      <c r="D1424" s="225" t="s">
        <v>2908</v>
      </c>
      <c r="E1424" s="18" t="s">
        <v>294</v>
      </c>
      <c r="F1424" s="226">
        <v>286.93700000000001</v>
      </c>
      <c r="G1424" s="33"/>
      <c r="H1424" s="34"/>
    </row>
    <row r="1425" spans="1:8" s="2" customFormat="1" ht="22.5">
      <c r="A1425" s="33"/>
      <c r="B1425" s="34"/>
      <c r="C1425" s="225" t="s">
        <v>2910</v>
      </c>
      <c r="D1425" s="225" t="s">
        <v>2911</v>
      </c>
      <c r="E1425" s="18" t="s">
        <v>294</v>
      </c>
      <c r="F1425" s="226">
        <v>34.432000000000002</v>
      </c>
      <c r="G1425" s="33"/>
      <c r="H1425" s="34"/>
    </row>
    <row r="1426" spans="1:8" s="2" customFormat="1" ht="22.5">
      <c r="A1426" s="33"/>
      <c r="B1426" s="34"/>
      <c r="C1426" s="225" t="s">
        <v>2913</v>
      </c>
      <c r="D1426" s="225" t="s">
        <v>2914</v>
      </c>
      <c r="E1426" s="18" t="s">
        <v>294</v>
      </c>
      <c r="F1426" s="226">
        <v>42.084000000000003</v>
      </c>
      <c r="G1426" s="33"/>
      <c r="H1426" s="34"/>
    </row>
    <row r="1427" spans="1:8" s="2" customFormat="1" ht="22.5">
      <c r="A1427" s="33"/>
      <c r="B1427" s="34"/>
      <c r="C1427" s="225" t="s">
        <v>395</v>
      </c>
      <c r="D1427" s="225" t="s">
        <v>396</v>
      </c>
      <c r="E1427" s="18" t="s">
        <v>294</v>
      </c>
      <c r="F1427" s="226">
        <v>626.62699999999995</v>
      </c>
      <c r="G1427" s="33"/>
      <c r="H1427" s="34"/>
    </row>
    <row r="1428" spans="1:8" s="2" customFormat="1" ht="22.5">
      <c r="A1428" s="33"/>
      <c r="B1428" s="34"/>
      <c r="C1428" s="225" t="s">
        <v>718</v>
      </c>
      <c r="D1428" s="225" t="s">
        <v>719</v>
      </c>
      <c r="E1428" s="18" t="s">
        <v>294</v>
      </c>
      <c r="F1428" s="226">
        <v>153.959</v>
      </c>
      <c r="G1428" s="33"/>
      <c r="H1428" s="34"/>
    </row>
    <row r="1429" spans="1:8" s="2" customFormat="1" ht="16.899999999999999" customHeight="1">
      <c r="A1429" s="33"/>
      <c r="B1429" s="34"/>
      <c r="C1429" s="225" t="s">
        <v>398</v>
      </c>
      <c r="D1429" s="225" t="s">
        <v>399</v>
      </c>
      <c r="E1429" s="18" t="s">
        <v>294</v>
      </c>
      <c r="F1429" s="226">
        <v>780.58600000000001</v>
      </c>
      <c r="G1429" s="33"/>
      <c r="H1429" s="34"/>
    </row>
    <row r="1430" spans="1:8" s="2" customFormat="1" ht="16.899999999999999" customHeight="1">
      <c r="A1430" s="33"/>
      <c r="B1430" s="34"/>
      <c r="C1430" s="225" t="s">
        <v>724</v>
      </c>
      <c r="D1430" s="225" t="s">
        <v>725</v>
      </c>
      <c r="E1430" s="18" t="s">
        <v>294</v>
      </c>
      <c r="F1430" s="226">
        <v>613.69200000000001</v>
      </c>
      <c r="G1430" s="33"/>
      <c r="H1430" s="34"/>
    </row>
    <row r="1431" spans="1:8" s="2" customFormat="1" ht="16.899999999999999" customHeight="1">
      <c r="A1431" s="33"/>
      <c r="B1431" s="34"/>
      <c r="C1431" s="225" t="s">
        <v>734</v>
      </c>
      <c r="D1431" s="225" t="s">
        <v>735</v>
      </c>
      <c r="E1431" s="18" t="s">
        <v>294</v>
      </c>
      <c r="F1431" s="226">
        <v>74.516999999999996</v>
      </c>
      <c r="G1431" s="33"/>
      <c r="H1431" s="34"/>
    </row>
    <row r="1432" spans="1:8" s="2" customFormat="1" ht="16.899999999999999" customHeight="1">
      <c r="A1432" s="33"/>
      <c r="B1432" s="34"/>
      <c r="C1432" s="225" t="s">
        <v>740</v>
      </c>
      <c r="D1432" s="225" t="s">
        <v>741</v>
      </c>
      <c r="E1432" s="18" t="s">
        <v>294</v>
      </c>
      <c r="F1432" s="226">
        <v>92.373999999999995</v>
      </c>
      <c r="G1432" s="33"/>
      <c r="H1432" s="34"/>
    </row>
    <row r="1433" spans="1:8" s="2" customFormat="1" ht="16.899999999999999" customHeight="1">
      <c r="A1433" s="33"/>
      <c r="B1433" s="34"/>
      <c r="C1433" s="221" t="s">
        <v>1758</v>
      </c>
      <c r="D1433" s="222" t="s">
        <v>1</v>
      </c>
      <c r="E1433" s="223" t="s">
        <v>1</v>
      </c>
      <c r="F1433" s="224">
        <v>850.59</v>
      </c>
      <c r="G1433" s="33"/>
      <c r="H1433" s="34"/>
    </row>
    <row r="1434" spans="1:8" s="2" customFormat="1" ht="16.899999999999999" customHeight="1">
      <c r="A1434" s="33"/>
      <c r="B1434" s="34"/>
      <c r="C1434" s="225" t="s">
        <v>1</v>
      </c>
      <c r="D1434" s="225" t="s">
        <v>2867</v>
      </c>
      <c r="E1434" s="18" t="s">
        <v>1</v>
      </c>
      <c r="F1434" s="226">
        <v>10.853999999999999</v>
      </c>
      <c r="G1434" s="33"/>
      <c r="H1434" s="34"/>
    </row>
    <row r="1435" spans="1:8" s="2" customFormat="1" ht="16.899999999999999" customHeight="1">
      <c r="A1435" s="33"/>
      <c r="B1435" s="34"/>
      <c r="C1435" s="225" t="s">
        <v>1</v>
      </c>
      <c r="D1435" s="225" t="s">
        <v>2868</v>
      </c>
      <c r="E1435" s="18" t="s">
        <v>1</v>
      </c>
      <c r="F1435" s="226">
        <v>25.478999999999999</v>
      </c>
      <c r="G1435" s="33"/>
      <c r="H1435" s="34"/>
    </row>
    <row r="1436" spans="1:8" s="2" customFormat="1" ht="16.899999999999999" customHeight="1">
      <c r="A1436" s="33"/>
      <c r="B1436" s="34"/>
      <c r="C1436" s="225" t="s">
        <v>1</v>
      </c>
      <c r="D1436" s="225" t="s">
        <v>2869</v>
      </c>
      <c r="E1436" s="18" t="s">
        <v>1</v>
      </c>
      <c r="F1436" s="226">
        <v>32.878999999999998</v>
      </c>
      <c r="G1436" s="33"/>
      <c r="H1436" s="34"/>
    </row>
    <row r="1437" spans="1:8" s="2" customFormat="1" ht="16.899999999999999" customHeight="1">
      <c r="A1437" s="33"/>
      <c r="B1437" s="34"/>
      <c r="C1437" s="225" t="s">
        <v>1</v>
      </c>
      <c r="D1437" s="225" t="s">
        <v>2870</v>
      </c>
      <c r="E1437" s="18" t="s">
        <v>1</v>
      </c>
      <c r="F1437" s="226">
        <v>29.687999999999999</v>
      </c>
      <c r="G1437" s="33"/>
      <c r="H1437" s="34"/>
    </row>
    <row r="1438" spans="1:8" s="2" customFormat="1" ht="16.899999999999999" customHeight="1">
      <c r="A1438" s="33"/>
      <c r="B1438" s="34"/>
      <c r="C1438" s="225" t="s">
        <v>1</v>
      </c>
      <c r="D1438" s="225" t="s">
        <v>2871</v>
      </c>
      <c r="E1438" s="18" t="s">
        <v>1</v>
      </c>
      <c r="F1438" s="226">
        <v>30.591000000000001</v>
      </c>
      <c r="G1438" s="33"/>
      <c r="H1438" s="34"/>
    </row>
    <row r="1439" spans="1:8" s="2" customFormat="1" ht="16.899999999999999" customHeight="1">
      <c r="A1439" s="33"/>
      <c r="B1439" s="34"/>
      <c r="C1439" s="225" t="s">
        <v>1</v>
      </c>
      <c r="D1439" s="225" t="s">
        <v>2872</v>
      </c>
      <c r="E1439" s="18" t="s">
        <v>1</v>
      </c>
      <c r="F1439" s="226">
        <v>33.061999999999998</v>
      </c>
      <c r="G1439" s="33"/>
      <c r="H1439" s="34"/>
    </row>
    <row r="1440" spans="1:8" s="2" customFormat="1" ht="16.899999999999999" customHeight="1">
      <c r="A1440" s="33"/>
      <c r="B1440" s="34"/>
      <c r="C1440" s="225" t="s">
        <v>1</v>
      </c>
      <c r="D1440" s="225" t="s">
        <v>2873</v>
      </c>
      <c r="E1440" s="18" t="s">
        <v>1</v>
      </c>
      <c r="F1440" s="226">
        <v>31.736000000000001</v>
      </c>
      <c r="G1440" s="33"/>
      <c r="H1440" s="34"/>
    </row>
    <row r="1441" spans="1:8" s="2" customFormat="1" ht="16.899999999999999" customHeight="1">
      <c r="A1441" s="33"/>
      <c r="B1441" s="34"/>
      <c r="C1441" s="225" t="s">
        <v>1</v>
      </c>
      <c r="D1441" s="225" t="s">
        <v>2874</v>
      </c>
      <c r="E1441" s="18" t="s">
        <v>1</v>
      </c>
      <c r="F1441" s="226">
        <v>28.623000000000001</v>
      </c>
      <c r="G1441" s="33"/>
      <c r="H1441" s="34"/>
    </row>
    <row r="1442" spans="1:8" s="2" customFormat="1" ht="16.899999999999999" customHeight="1">
      <c r="A1442" s="33"/>
      <c r="B1442" s="34"/>
      <c r="C1442" s="225" t="s">
        <v>1</v>
      </c>
      <c r="D1442" s="225" t="s">
        <v>2875</v>
      </c>
      <c r="E1442" s="18" t="s">
        <v>1</v>
      </c>
      <c r="F1442" s="226">
        <v>31.632000000000001</v>
      </c>
      <c r="G1442" s="33"/>
      <c r="H1442" s="34"/>
    </row>
    <row r="1443" spans="1:8" s="2" customFormat="1" ht="16.899999999999999" customHeight="1">
      <c r="A1443" s="33"/>
      <c r="B1443" s="34"/>
      <c r="C1443" s="225" t="s">
        <v>1</v>
      </c>
      <c r="D1443" s="225" t="s">
        <v>2876</v>
      </c>
      <c r="E1443" s="18" t="s">
        <v>1</v>
      </c>
      <c r="F1443" s="226">
        <v>30.14</v>
      </c>
      <c r="G1443" s="33"/>
      <c r="H1443" s="34"/>
    </row>
    <row r="1444" spans="1:8" s="2" customFormat="1" ht="16.899999999999999" customHeight="1">
      <c r="A1444" s="33"/>
      <c r="B1444" s="34"/>
      <c r="C1444" s="225" t="s">
        <v>1</v>
      </c>
      <c r="D1444" s="225" t="s">
        <v>2877</v>
      </c>
      <c r="E1444" s="18" t="s">
        <v>1</v>
      </c>
      <c r="F1444" s="226">
        <v>32.204000000000001</v>
      </c>
      <c r="G1444" s="33"/>
      <c r="H1444" s="34"/>
    </row>
    <row r="1445" spans="1:8" s="2" customFormat="1" ht="16.899999999999999" customHeight="1">
      <c r="A1445" s="33"/>
      <c r="B1445" s="34"/>
      <c r="C1445" s="225" t="s">
        <v>1</v>
      </c>
      <c r="D1445" s="225" t="s">
        <v>2878</v>
      </c>
      <c r="E1445" s="18" t="s">
        <v>1</v>
      </c>
      <c r="F1445" s="226">
        <v>31.141999999999999</v>
      </c>
      <c r="G1445" s="33"/>
      <c r="H1445" s="34"/>
    </row>
    <row r="1446" spans="1:8" s="2" customFormat="1" ht="16.899999999999999" customHeight="1">
      <c r="A1446" s="33"/>
      <c r="B1446" s="34"/>
      <c r="C1446" s="225" t="s">
        <v>1</v>
      </c>
      <c r="D1446" s="225" t="s">
        <v>2879</v>
      </c>
      <c r="E1446" s="18" t="s">
        <v>1</v>
      </c>
      <c r="F1446" s="226">
        <v>31.111000000000001</v>
      </c>
      <c r="G1446" s="33"/>
      <c r="H1446" s="34"/>
    </row>
    <row r="1447" spans="1:8" s="2" customFormat="1" ht="16.899999999999999" customHeight="1">
      <c r="A1447" s="33"/>
      <c r="B1447" s="34"/>
      <c r="C1447" s="225" t="s">
        <v>1</v>
      </c>
      <c r="D1447" s="225" t="s">
        <v>2880</v>
      </c>
      <c r="E1447" s="18" t="s">
        <v>1</v>
      </c>
      <c r="F1447" s="226">
        <v>32.191000000000003</v>
      </c>
      <c r="G1447" s="33"/>
      <c r="H1447" s="34"/>
    </row>
    <row r="1448" spans="1:8" s="2" customFormat="1" ht="16.899999999999999" customHeight="1">
      <c r="A1448" s="33"/>
      <c r="B1448" s="34"/>
      <c r="C1448" s="225" t="s">
        <v>1</v>
      </c>
      <c r="D1448" s="225" t="s">
        <v>2881</v>
      </c>
      <c r="E1448" s="18" t="s">
        <v>1</v>
      </c>
      <c r="F1448" s="226">
        <v>32.65</v>
      </c>
      <c r="G1448" s="33"/>
      <c r="H1448" s="34"/>
    </row>
    <row r="1449" spans="1:8" s="2" customFormat="1" ht="16.899999999999999" customHeight="1">
      <c r="A1449" s="33"/>
      <c r="B1449" s="34"/>
      <c r="C1449" s="225" t="s">
        <v>1</v>
      </c>
      <c r="D1449" s="225" t="s">
        <v>2882</v>
      </c>
      <c r="E1449" s="18" t="s">
        <v>1</v>
      </c>
      <c r="F1449" s="226">
        <v>34.793999999999997</v>
      </c>
      <c r="G1449" s="33"/>
      <c r="H1449" s="34"/>
    </row>
    <row r="1450" spans="1:8" s="2" customFormat="1" ht="16.899999999999999" customHeight="1">
      <c r="A1450" s="33"/>
      <c r="B1450" s="34"/>
      <c r="C1450" s="225" t="s">
        <v>1</v>
      </c>
      <c r="D1450" s="225" t="s">
        <v>2883</v>
      </c>
      <c r="E1450" s="18" t="s">
        <v>1</v>
      </c>
      <c r="F1450" s="226">
        <v>33.768000000000001</v>
      </c>
      <c r="G1450" s="33"/>
      <c r="H1450" s="34"/>
    </row>
    <row r="1451" spans="1:8" s="2" customFormat="1" ht="16.899999999999999" customHeight="1">
      <c r="A1451" s="33"/>
      <c r="B1451" s="34"/>
      <c r="C1451" s="225" t="s">
        <v>1</v>
      </c>
      <c r="D1451" s="225" t="s">
        <v>2884</v>
      </c>
      <c r="E1451" s="18" t="s">
        <v>1</v>
      </c>
      <c r="F1451" s="226">
        <v>34.558</v>
      </c>
      <c r="G1451" s="33"/>
      <c r="H1451" s="34"/>
    </row>
    <row r="1452" spans="1:8" s="2" customFormat="1" ht="16.899999999999999" customHeight="1">
      <c r="A1452" s="33"/>
      <c r="B1452" s="34"/>
      <c r="C1452" s="225" t="s">
        <v>1</v>
      </c>
      <c r="D1452" s="225" t="s">
        <v>2885</v>
      </c>
      <c r="E1452" s="18" t="s">
        <v>1</v>
      </c>
      <c r="F1452" s="226">
        <v>34.898000000000003</v>
      </c>
      <c r="G1452" s="33"/>
      <c r="H1452" s="34"/>
    </row>
    <row r="1453" spans="1:8" s="2" customFormat="1" ht="16.899999999999999" customHeight="1">
      <c r="A1453" s="33"/>
      <c r="B1453" s="34"/>
      <c r="C1453" s="225" t="s">
        <v>1</v>
      </c>
      <c r="D1453" s="225" t="s">
        <v>2886</v>
      </c>
      <c r="E1453" s="18" t="s">
        <v>1</v>
      </c>
      <c r="F1453" s="226">
        <v>35.537999999999997</v>
      </c>
      <c r="G1453" s="33"/>
      <c r="H1453" s="34"/>
    </row>
    <row r="1454" spans="1:8" s="2" customFormat="1" ht="16.899999999999999" customHeight="1">
      <c r="A1454" s="33"/>
      <c r="B1454" s="34"/>
      <c r="C1454" s="225" t="s">
        <v>1</v>
      </c>
      <c r="D1454" s="225" t="s">
        <v>2887</v>
      </c>
      <c r="E1454" s="18" t="s">
        <v>1</v>
      </c>
      <c r="F1454" s="226">
        <v>32.606999999999999</v>
      </c>
      <c r="G1454" s="33"/>
      <c r="H1454" s="34"/>
    </row>
    <row r="1455" spans="1:8" s="2" customFormat="1" ht="16.899999999999999" customHeight="1">
      <c r="A1455" s="33"/>
      <c r="B1455" s="34"/>
      <c r="C1455" s="225" t="s">
        <v>1</v>
      </c>
      <c r="D1455" s="225" t="s">
        <v>2888</v>
      </c>
      <c r="E1455" s="18" t="s">
        <v>1</v>
      </c>
      <c r="F1455" s="226">
        <v>37.625999999999998</v>
      </c>
      <c r="G1455" s="33"/>
      <c r="H1455" s="34"/>
    </row>
    <row r="1456" spans="1:8" s="2" customFormat="1" ht="16.899999999999999" customHeight="1">
      <c r="A1456" s="33"/>
      <c r="B1456" s="34"/>
      <c r="C1456" s="225" t="s">
        <v>1</v>
      </c>
      <c r="D1456" s="225" t="s">
        <v>2889</v>
      </c>
      <c r="E1456" s="18" t="s">
        <v>1</v>
      </c>
      <c r="F1456" s="226">
        <v>30.468</v>
      </c>
      <c r="G1456" s="33"/>
      <c r="H1456" s="34"/>
    </row>
    <row r="1457" spans="1:8" s="2" customFormat="1" ht="16.899999999999999" customHeight="1">
      <c r="A1457" s="33"/>
      <c r="B1457" s="34"/>
      <c r="C1457" s="225" t="s">
        <v>1</v>
      </c>
      <c r="D1457" s="225" t="s">
        <v>2890</v>
      </c>
      <c r="E1457" s="18" t="s">
        <v>1</v>
      </c>
      <c r="F1457" s="226">
        <v>37.139000000000003</v>
      </c>
      <c r="G1457" s="33"/>
      <c r="H1457" s="34"/>
    </row>
    <row r="1458" spans="1:8" s="2" customFormat="1" ht="16.899999999999999" customHeight="1">
      <c r="A1458" s="33"/>
      <c r="B1458" s="34"/>
      <c r="C1458" s="225" t="s">
        <v>1</v>
      </c>
      <c r="D1458" s="225" t="s">
        <v>2891</v>
      </c>
      <c r="E1458" s="18" t="s">
        <v>1</v>
      </c>
      <c r="F1458" s="226">
        <v>35.215000000000003</v>
      </c>
      <c r="G1458" s="33"/>
      <c r="H1458" s="34"/>
    </row>
    <row r="1459" spans="1:8" s="2" customFormat="1" ht="16.899999999999999" customHeight="1">
      <c r="A1459" s="33"/>
      <c r="B1459" s="34"/>
      <c r="C1459" s="225" t="s">
        <v>1</v>
      </c>
      <c r="D1459" s="225" t="s">
        <v>2892</v>
      </c>
      <c r="E1459" s="18" t="s">
        <v>1</v>
      </c>
      <c r="F1459" s="226">
        <v>31.151</v>
      </c>
      <c r="G1459" s="33"/>
      <c r="H1459" s="34"/>
    </row>
    <row r="1460" spans="1:8" s="2" customFormat="1" ht="16.899999999999999" customHeight="1">
      <c r="A1460" s="33"/>
      <c r="B1460" s="34"/>
      <c r="C1460" s="225" t="s">
        <v>1</v>
      </c>
      <c r="D1460" s="225" t="s">
        <v>2893</v>
      </c>
      <c r="E1460" s="18" t="s">
        <v>1</v>
      </c>
      <c r="F1460" s="226">
        <v>28.846</v>
      </c>
      <c r="G1460" s="33"/>
      <c r="H1460" s="34"/>
    </row>
    <row r="1461" spans="1:8" s="2" customFormat="1" ht="16.899999999999999" customHeight="1">
      <c r="A1461" s="33"/>
      <c r="B1461" s="34"/>
      <c r="C1461" s="225" t="s">
        <v>1758</v>
      </c>
      <c r="D1461" s="225" t="s">
        <v>617</v>
      </c>
      <c r="E1461" s="18" t="s">
        <v>1</v>
      </c>
      <c r="F1461" s="226">
        <v>850.59</v>
      </c>
      <c r="G1461" s="33"/>
      <c r="H1461" s="34"/>
    </row>
    <row r="1462" spans="1:8" s="2" customFormat="1" ht="16.899999999999999" customHeight="1">
      <c r="A1462" s="33"/>
      <c r="B1462" s="34"/>
      <c r="C1462" s="227" t="s">
        <v>4768</v>
      </c>
      <c r="D1462" s="33"/>
      <c r="E1462" s="33"/>
      <c r="F1462" s="33"/>
      <c r="G1462" s="33"/>
      <c r="H1462" s="34"/>
    </row>
    <row r="1463" spans="1:8" s="2" customFormat="1" ht="16.899999999999999" customHeight="1">
      <c r="A1463" s="33"/>
      <c r="B1463" s="34"/>
      <c r="C1463" s="225" t="s">
        <v>1498</v>
      </c>
      <c r="D1463" s="225" t="s">
        <v>1499</v>
      </c>
      <c r="E1463" s="18" t="s">
        <v>294</v>
      </c>
      <c r="F1463" s="226">
        <v>701.76900000000001</v>
      </c>
      <c r="G1463" s="33"/>
      <c r="H1463" s="34"/>
    </row>
    <row r="1464" spans="1:8" s="2" customFormat="1" ht="16.899999999999999" customHeight="1">
      <c r="A1464" s="33"/>
      <c r="B1464" s="34"/>
      <c r="C1464" s="221" t="s">
        <v>1764</v>
      </c>
      <c r="D1464" s="222" t="s">
        <v>1</v>
      </c>
      <c r="E1464" s="223" t="s">
        <v>1</v>
      </c>
      <c r="F1464" s="224">
        <v>385.37200000000001</v>
      </c>
      <c r="G1464" s="33"/>
      <c r="H1464" s="34"/>
    </row>
    <row r="1465" spans="1:8" s="2" customFormat="1" ht="16.899999999999999" customHeight="1">
      <c r="A1465" s="33"/>
      <c r="B1465" s="34"/>
      <c r="C1465" s="227" t="s">
        <v>4768</v>
      </c>
      <c r="D1465" s="33"/>
      <c r="E1465" s="33"/>
      <c r="F1465" s="33"/>
      <c r="G1465" s="33"/>
      <c r="H1465" s="34"/>
    </row>
    <row r="1466" spans="1:8" s="2" customFormat="1" ht="16.899999999999999" customHeight="1">
      <c r="A1466" s="33"/>
      <c r="B1466" s="34"/>
      <c r="C1466" s="225" t="s">
        <v>1452</v>
      </c>
      <c r="D1466" s="225" t="s">
        <v>1453</v>
      </c>
      <c r="E1466" s="18" t="s">
        <v>294</v>
      </c>
      <c r="F1466" s="226">
        <v>382.58199999999999</v>
      </c>
      <c r="G1466" s="33"/>
      <c r="H1466" s="34"/>
    </row>
    <row r="1467" spans="1:8" s="2" customFormat="1" ht="22.5">
      <c r="A1467" s="33"/>
      <c r="B1467" s="34"/>
      <c r="C1467" s="225" t="s">
        <v>2917</v>
      </c>
      <c r="D1467" s="225" t="s">
        <v>2918</v>
      </c>
      <c r="E1467" s="18" t="s">
        <v>294</v>
      </c>
      <c r="F1467" s="226">
        <v>19.268999999999998</v>
      </c>
      <c r="G1467" s="33"/>
      <c r="H1467" s="34"/>
    </row>
    <row r="1468" spans="1:8" s="2" customFormat="1" ht="22.5">
      <c r="A1468" s="33"/>
      <c r="B1468" s="34"/>
      <c r="C1468" s="225" t="s">
        <v>2864</v>
      </c>
      <c r="D1468" s="225" t="s">
        <v>2865</v>
      </c>
      <c r="E1468" s="18" t="s">
        <v>294</v>
      </c>
      <c r="F1468" s="226">
        <v>19.129000000000001</v>
      </c>
      <c r="G1468" s="33"/>
      <c r="H1468" s="34"/>
    </row>
    <row r="1469" spans="1:8" s="2" customFormat="1" ht="22.5">
      <c r="A1469" s="33"/>
      <c r="B1469" s="34"/>
      <c r="C1469" s="225" t="s">
        <v>2920</v>
      </c>
      <c r="D1469" s="225" t="s">
        <v>2921</v>
      </c>
      <c r="E1469" s="18" t="s">
        <v>294</v>
      </c>
      <c r="F1469" s="226">
        <v>289.029</v>
      </c>
      <c r="G1469" s="33"/>
      <c r="H1469" s="34"/>
    </row>
    <row r="1470" spans="1:8" s="2" customFormat="1" ht="22.5">
      <c r="A1470" s="33"/>
      <c r="B1470" s="34"/>
      <c r="C1470" s="225" t="s">
        <v>2923</v>
      </c>
      <c r="D1470" s="225" t="s">
        <v>2924</v>
      </c>
      <c r="E1470" s="18" t="s">
        <v>294</v>
      </c>
      <c r="F1470" s="226">
        <v>34.683</v>
      </c>
      <c r="G1470" s="33"/>
      <c r="H1470" s="34"/>
    </row>
    <row r="1471" spans="1:8" s="2" customFormat="1" ht="22.5">
      <c r="A1471" s="33"/>
      <c r="B1471" s="34"/>
      <c r="C1471" s="225" t="s">
        <v>2926</v>
      </c>
      <c r="D1471" s="225" t="s">
        <v>2927</v>
      </c>
      <c r="E1471" s="18" t="s">
        <v>294</v>
      </c>
      <c r="F1471" s="226">
        <v>42.390999999999998</v>
      </c>
      <c r="G1471" s="33"/>
      <c r="H1471" s="34"/>
    </row>
    <row r="1472" spans="1:8" s="2" customFormat="1" ht="22.5">
      <c r="A1472" s="33"/>
      <c r="B1472" s="34"/>
      <c r="C1472" s="225" t="s">
        <v>395</v>
      </c>
      <c r="D1472" s="225" t="s">
        <v>396</v>
      </c>
      <c r="E1472" s="18" t="s">
        <v>294</v>
      </c>
      <c r="F1472" s="226">
        <v>626.62699999999995</v>
      </c>
      <c r="G1472" s="33"/>
      <c r="H1472" s="34"/>
    </row>
    <row r="1473" spans="1:8" s="2" customFormat="1" ht="22.5">
      <c r="A1473" s="33"/>
      <c r="B1473" s="34"/>
      <c r="C1473" s="225" t="s">
        <v>718</v>
      </c>
      <c r="D1473" s="225" t="s">
        <v>719</v>
      </c>
      <c r="E1473" s="18" t="s">
        <v>294</v>
      </c>
      <c r="F1473" s="226">
        <v>153.959</v>
      </c>
      <c r="G1473" s="33"/>
      <c r="H1473" s="34"/>
    </row>
    <row r="1474" spans="1:8" s="2" customFormat="1" ht="16.899999999999999" customHeight="1">
      <c r="A1474" s="33"/>
      <c r="B1474" s="34"/>
      <c r="C1474" s="225" t="s">
        <v>398</v>
      </c>
      <c r="D1474" s="225" t="s">
        <v>399</v>
      </c>
      <c r="E1474" s="18" t="s">
        <v>294</v>
      </c>
      <c r="F1474" s="226">
        <v>780.58600000000001</v>
      </c>
      <c r="G1474" s="33"/>
      <c r="H1474" s="34"/>
    </row>
    <row r="1475" spans="1:8" s="2" customFormat="1" ht="16.899999999999999" customHeight="1">
      <c r="A1475" s="33"/>
      <c r="B1475" s="34"/>
      <c r="C1475" s="225" t="s">
        <v>724</v>
      </c>
      <c r="D1475" s="225" t="s">
        <v>725</v>
      </c>
      <c r="E1475" s="18" t="s">
        <v>294</v>
      </c>
      <c r="F1475" s="226">
        <v>613.69200000000001</v>
      </c>
      <c r="G1475" s="33"/>
      <c r="H1475" s="34"/>
    </row>
    <row r="1476" spans="1:8" s="2" customFormat="1" ht="16.899999999999999" customHeight="1">
      <c r="A1476" s="33"/>
      <c r="B1476" s="34"/>
      <c r="C1476" s="225" t="s">
        <v>734</v>
      </c>
      <c r="D1476" s="225" t="s">
        <v>735</v>
      </c>
      <c r="E1476" s="18" t="s">
        <v>294</v>
      </c>
      <c r="F1476" s="226">
        <v>74.516999999999996</v>
      </c>
      <c r="G1476" s="33"/>
      <c r="H1476" s="34"/>
    </row>
    <row r="1477" spans="1:8" s="2" customFormat="1" ht="16.899999999999999" customHeight="1">
      <c r="A1477" s="33"/>
      <c r="B1477" s="34"/>
      <c r="C1477" s="225" t="s">
        <v>740</v>
      </c>
      <c r="D1477" s="225" t="s">
        <v>741</v>
      </c>
      <c r="E1477" s="18" t="s">
        <v>294</v>
      </c>
      <c r="F1477" s="226">
        <v>92.373999999999995</v>
      </c>
      <c r="G1477" s="33"/>
      <c r="H1477" s="34"/>
    </row>
    <row r="1478" spans="1:8" s="2" customFormat="1" ht="16.899999999999999" customHeight="1">
      <c r="A1478" s="33"/>
      <c r="B1478" s="34"/>
      <c r="C1478" s="221" t="s">
        <v>1207</v>
      </c>
      <c r="D1478" s="222" t="s">
        <v>1</v>
      </c>
      <c r="E1478" s="223" t="s">
        <v>1</v>
      </c>
      <c r="F1478" s="224">
        <v>0.77</v>
      </c>
      <c r="G1478" s="33"/>
      <c r="H1478" s="34"/>
    </row>
    <row r="1479" spans="1:8" s="2" customFormat="1" ht="16.899999999999999" customHeight="1">
      <c r="A1479" s="33"/>
      <c r="B1479" s="34"/>
      <c r="C1479" s="225" t="s">
        <v>1</v>
      </c>
      <c r="D1479" s="225" t="s">
        <v>2725</v>
      </c>
      <c r="E1479" s="18" t="s">
        <v>1</v>
      </c>
      <c r="F1479" s="226">
        <v>0</v>
      </c>
      <c r="G1479" s="33"/>
      <c r="H1479" s="34"/>
    </row>
    <row r="1480" spans="1:8" s="2" customFormat="1" ht="16.899999999999999" customHeight="1">
      <c r="A1480" s="33"/>
      <c r="B1480" s="34"/>
      <c r="C1480" s="225" t="s">
        <v>1</v>
      </c>
      <c r="D1480" s="225" t="s">
        <v>2726</v>
      </c>
      <c r="E1480" s="18" t="s">
        <v>1</v>
      </c>
      <c r="F1480" s="226">
        <v>0</v>
      </c>
      <c r="G1480" s="33"/>
      <c r="H1480" s="34"/>
    </row>
    <row r="1481" spans="1:8" s="2" customFormat="1" ht="16.899999999999999" customHeight="1">
      <c r="A1481" s="33"/>
      <c r="B1481" s="34"/>
      <c r="C1481" s="225" t="s">
        <v>1</v>
      </c>
      <c r="D1481" s="225" t="s">
        <v>2727</v>
      </c>
      <c r="E1481" s="18" t="s">
        <v>1</v>
      </c>
      <c r="F1481" s="226">
        <v>0.77</v>
      </c>
      <c r="G1481" s="33"/>
      <c r="H1481" s="34"/>
    </row>
    <row r="1482" spans="1:8" s="2" customFormat="1" ht="16.899999999999999" customHeight="1">
      <c r="A1482" s="33"/>
      <c r="B1482" s="34"/>
      <c r="C1482" s="225" t="s">
        <v>1207</v>
      </c>
      <c r="D1482" s="225" t="s">
        <v>617</v>
      </c>
      <c r="E1482" s="18" t="s">
        <v>1</v>
      </c>
      <c r="F1482" s="226">
        <v>0.77</v>
      </c>
      <c r="G1482" s="33"/>
      <c r="H1482" s="34"/>
    </row>
    <row r="1483" spans="1:8" s="2" customFormat="1" ht="16.899999999999999" customHeight="1">
      <c r="A1483" s="33"/>
      <c r="B1483" s="34"/>
      <c r="C1483" s="227" t="s">
        <v>4768</v>
      </c>
      <c r="D1483" s="33"/>
      <c r="E1483" s="33"/>
      <c r="F1483" s="33"/>
      <c r="G1483" s="33"/>
      <c r="H1483" s="34"/>
    </row>
    <row r="1484" spans="1:8" s="2" customFormat="1" ht="16.899999999999999" customHeight="1">
      <c r="A1484" s="33"/>
      <c r="B1484" s="34"/>
      <c r="C1484" s="225" t="s">
        <v>2722</v>
      </c>
      <c r="D1484" s="225" t="s">
        <v>2723</v>
      </c>
      <c r="E1484" s="18" t="s">
        <v>356</v>
      </c>
      <c r="F1484" s="226">
        <v>0.77</v>
      </c>
      <c r="G1484" s="33"/>
      <c r="H1484" s="34"/>
    </row>
    <row r="1485" spans="1:8" s="2" customFormat="1" ht="16.899999999999999" customHeight="1">
      <c r="A1485" s="33"/>
      <c r="B1485" s="34"/>
      <c r="C1485" s="225" t="s">
        <v>2741</v>
      </c>
      <c r="D1485" s="225" t="s">
        <v>2742</v>
      </c>
      <c r="E1485" s="18" t="s">
        <v>356</v>
      </c>
      <c r="F1485" s="226">
        <v>9.5809999999999995</v>
      </c>
      <c r="G1485" s="33"/>
      <c r="H1485" s="34"/>
    </row>
    <row r="1486" spans="1:8" s="2" customFormat="1" ht="22.5">
      <c r="A1486" s="33"/>
      <c r="B1486" s="34"/>
      <c r="C1486" s="225" t="s">
        <v>2864</v>
      </c>
      <c r="D1486" s="225" t="s">
        <v>2865</v>
      </c>
      <c r="E1486" s="18" t="s">
        <v>294</v>
      </c>
      <c r="F1486" s="226">
        <v>19.129000000000001</v>
      </c>
      <c r="G1486" s="33"/>
      <c r="H1486" s="34"/>
    </row>
    <row r="1487" spans="1:8" s="2" customFormat="1" ht="22.5">
      <c r="A1487" s="33"/>
      <c r="B1487" s="34"/>
      <c r="C1487" s="225" t="s">
        <v>2370</v>
      </c>
      <c r="D1487" s="225" t="s">
        <v>2371</v>
      </c>
      <c r="E1487" s="18" t="s">
        <v>356</v>
      </c>
      <c r="F1487" s="226">
        <v>39.973999999999997</v>
      </c>
      <c r="G1487" s="33"/>
      <c r="H1487" s="34"/>
    </row>
    <row r="1488" spans="1:8" s="2" customFormat="1" ht="22.5">
      <c r="A1488" s="33"/>
      <c r="B1488" s="34"/>
      <c r="C1488" s="225" t="s">
        <v>363</v>
      </c>
      <c r="D1488" s="225" t="s">
        <v>364</v>
      </c>
      <c r="E1488" s="18" t="s">
        <v>356</v>
      </c>
      <c r="F1488" s="226">
        <v>0.77</v>
      </c>
      <c r="G1488" s="33"/>
      <c r="H1488" s="34"/>
    </row>
    <row r="1489" spans="1:8" s="2" customFormat="1" ht="16.899999999999999" customHeight="1">
      <c r="A1489" s="33"/>
      <c r="B1489" s="34"/>
      <c r="C1489" s="221" t="s">
        <v>514</v>
      </c>
      <c r="D1489" s="222" t="s">
        <v>1</v>
      </c>
      <c r="E1489" s="223" t="s">
        <v>1</v>
      </c>
      <c r="F1489" s="224">
        <v>8.8109999999999999</v>
      </c>
      <c r="G1489" s="33"/>
      <c r="H1489" s="34"/>
    </row>
    <row r="1490" spans="1:8" s="2" customFormat="1" ht="16.899999999999999" customHeight="1">
      <c r="A1490" s="33"/>
      <c r="B1490" s="34"/>
      <c r="C1490" s="225" t="s">
        <v>1</v>
      </c>
      <c r="D1490" s="225" t="s">
        <v>2732</v>
      </c>
      <c r="E1490" s="18" t="s">
        <v>1</v>
      </c>
      <c r="F1490" s="226">
        <v>0</v>
      </c>
      <c r="G1490" s="33"/>
      <c r="H1490" s="34"/>
    </row>
    <row r="1491" spans="1:8" s="2" customFormat="1" ht="16.899999999999999" customHeight="1">
      <c r="A1491" s="33"/>
      <c r="B1491" s="34"/>
      <c r="C1491" s="225" t="s">
        <v>1</v>
      </c>
      <c r="D1491" s="225" t="s">
        <v>2733</v>
      </c>
      <c r="E1491" s="18" t="s">
        <v>1</v>
      </c>
      <c r="F1491" s="226">
        <v>0</v>
      </c>
      <c r="G1491" s="33"/>
      <c r="H1491" s="34"/>
    </row>
    <row r="1492" spans="1:8" s="2" customFormat="1" ht="16.899999999999999" customHeight="1">
      <c r="A1492" s="33"/>
      <c r="B1492" s="34"/>
      <c r="C1492" s="225" t="s">
        <v>1</v>
      </c>
      <c r="D1492" s="225" t="s">
        <v>2734</v>
      </c>
      <c r="E1492" s="18" t="s">
        <v>1</v>
      </c>
      <c r="F1492" s="226">
        <v>8.8109999999999999</v>
      </c>
      <c r="G1492" s="33"/>
      <c r="H1492" s="34"/>
    </row>
    <row r="1493" spans="1:8" s="2" customFormat="1" ht="16.899999999999999" customHeight="1">
      <c r="A1493" s="33"/>
      <c r="B1493" s="34"/>
      <c r="C1493" s="225" t="s">
        <v>514</v>
      </c>
      <c r="D1493" s="225" t="s">
        <v>617</v>
      </c>
      <c r="E1493" s="18" t="s">
        <v>1</v>
      </c>
      <c r="F1493" s="226">
        <v>8.8109999999999999</v>
      </c>
      <c r="G1493" s="33"/>
      <c r="H1493" s="34"/>
    </row>
    <row r="1494" spans="1:8" s="2" customFormat="1" ht="16.899999999999999" customHeight="1">
      <c r="A1494" s="33"/>
      <c r="B1494" s="34"/>
      <c r="C1494" s="227" t="s">
        <v>4768</v>
      </c>
      <c r="D1494" s="33"/>
      <c r="E1494" s="33"/>
      <c r="F1494" s="33"/>
      <c r="G1494" s="33"/>
      <c r="H1494" s="34"/>
    </row>
    <row r="1495" spans="1:8" s="2" customFormat="1" ht="16.899999999999999" customHeight="1">
      <c r="A1495" s="33"/>
      <c r="B1495" s="34"/>
      <c r="C1495" s="225" t="s">
        <v>2729</v>
      </c>
      <c r="D1495" s="225" t="s">
        <v>2730</v>
      </c>
      <c r="E1495" s="18" t="s">
        <v>356</v>
      </c>
      <c r="F1495" s="226">
        <v>8.8109999999999999</v>
      </c>
      <c r="G1495" s="33"/>
      <c r="H1495" s="34"/>
    </row>
    <row r="1496" spans="1:8" s="2" customFormat="1" ht="16.899999999999999" customHeight="1">
      <c r="A1496" s="33"/>
      <c r="B1496" s="34"/>
      <c r="C1496" s="225" t="s">
        <v>2741</v>
      </c>
      <c r="D1496" s="225" t="s">
        <v>2742</v>
      </c>
      <c r="E1496" s="18" t="s">
        <v>356</v>
      </c>
      <c r="F1496" s="226">
        <v>9.5809999999999995</v>
      </c>
      <c r="G1496" s="33"/>
      <c r="H1496" s="34"/>
    </row>
    <row r="1497" spans="1:8" s="2" customFormat="1" ht="16.899999999999999" customHeight="1">
      <c r="A1497" s="33"/>
      <c r="B1497" s="34"/>
      <c r="C1497" s="225" t="s">
        <v>2768</v>
      </c>
      <c r="D1497" s="225" t="s">
        <v>2769</v>
      </c>
      <c r="E1497" s="18" t="s">
        <v>356</v>
      </c>
      <c r="F1497" s="226">
        <v>8.8109999999999999</v>
      </c>
      <c r="G1497" s="33"/>
      <c r="H1497" s="34"/>
    </row>
    <row r="1498" spans="1:8" s="2" customFormat="1" ht="22.5">
      <c r="A1498" s="33"/>
      <c r="B1498" s="34"/>
      <c r="C1498" s="225" t="s">
        <v>2864</v>
      </c>
      <c r="D1498" s="225" t="s">
        <v>2865</v>
      </c>
      <c r="E1498" s="18" t="s">
        <v>294</v>
      </c>
      <c r="F1498" s="226">
        <v>19.129000000000001</v>
      </c>
      <c r="G1498" s="33"/>
      <c r="H1498" s="34"/>
    </row>
    <row r="1499" spans="1:8" s="2" customFormat="1" ht="16.899999999999999" customHeight="1">
      <c r="A1499" s="33"/>
      <c r="B1499" s="34"/>
      <c r="C1499" s="225" t="s">
        <v>2358</v>
      </c>
      <c r="D1499" s="225" t="s">
        <v>2359</v>
      </c>
      <c r="E1499" s="18" t="s">
        <v>356</v>
      </c>
      <c r="F1499" s="226">
        <v>247.19200000000001</v>
      </c>
      <c r="G1499" s="33"/>
      <c r="H1499" s="34"/>
    </row>
    <row r="1500" spans="1:8" s="2" customFormat="1" ht="22.5">
      <c r="A1500" s="33"/>
      <c r="B1500" s="34"/>
      <c r="C1500" s="225" t="s">
        <v>363</v>
      </c>
      <c r="D1500" s="225" t="s">
        <v>364</v>
      </c>
      <c r="E1500" s="18" t="s">
        <v>356</v>
      </c>
      <c r="F1500" s="226">
        <v>8.8109999999999999</v>
      </c>
      <c r="G1500" s="33"/>
      <c r="H1500" s="34"/>
    </row>
    <row r="1501" spans="1:8" s="2" customFormat="1" ht="16.899999999999999" customHeight="1">
      <c r="A1501" s="33"/>
      <c r="B1501" s="34"/>
      <c r="C1501" s="221" t="s">
        <v>2220</v>
      </c>
      <c r="D1501" s="222" t="s">
        <v>1</v>
      </c>
      <c r="E1501" s="223" t="s">
        <v>1</v>
      </c>
      <c r="F1501" s="224">
        <v>701.76900000000001</v>
      </c>
      <c r="G1501" s="33"/>
      <c r="H1501" s="34"/>
    </row>
    <row r="1502" spans="1:8" s="2" customFormat="1" ht="16.899999999999999" customHeight="1">
      <c r="A1502" s="33"/>
      <c r="B1502" s="34"/>
      <c r="C1502" s="225" t="s">
        <v>1</v>
      </c>
      <c r="D1502" s="225" t="s">
        <v>2194</v>
      </c>
      <c r="E1502" s="18" t="s">
        <v>1</v>
      </c>
      <c r="F1502" s="226">
        <v>0</v>
      </c>
      <c r="G1502" s="33"/>
      <c r="H1502" s="34"/>
    </row>
    <row r="1503" spans="1:8" s="2" customFormat="1" ht="16.899999999999999" customHeight="1">
      <c r="A1503" s="33"/>
      <c r="B1503" s="34"/>
      <c r="C1503" s="225" t="s">
        <v>1</v>
      </c>
      <c r="D1503" s="225" t="s">
        <v>2195</v>
      </c>
      <c r="E1503" s="18" t="s">
        <v>1</v>
      </c>
      <c r="F1503" s="226">
        <v>850.59</v>
      </c>
      <c r="G1503" s="33"/>
      <c r="H1503" s="34"/>
    </row>
    <row r="1504" spans="1:8" s="2" customFormat="1" ht="16.899999999999999" customHeight="1">
      <c r="A1504" s="33"/>
      <c r="B1504" s="34"/>
      <c r="C1504" s="225" t="s">
        <v>1</v>
      </c>
      <c r="D1504" s="225" t="s">
        <v>2197</v>
      </c>
      <c r="E1504" s="18" t="s">
        <v>1</v>
      </c>
      <c r="F1504" s="226">
        <v>0</v>
      </c>
      <c r="G1504" s="33"/>
      <c r="H1504" s="34"/>
    </row>
    <row r="1505" spans="1:8" s="2" customFormat="1" ht="16.899999999999999" customHeight="1">
      <c r="A1505" s="33"/>
      <c r="B1505" s="34"/>
      <c r="C1505" s="225" t="s">
        <v>1</v>
      </c>
      <c r="D1505" s="225" t="s">
        <v>2198</v>
      </c>
      <c r="E1505" s="18" t="s">
        <v>1</v>
      </c>
      <c r="F1505" s="226">
        <v>-24.719000000000001</v>
      </c>
      <c r="G1505" s="33"/>
      <c r="H1505" s="34"/>
    </row>
    <row r="1506" spans="1:8" s="2" customFormat="1" ht="16.899999999999999" customHeight="1">
      <c r="A1506" s="33"/>
      <c r="B1506" s="34"/>
      <c r="C1506" s="225" t="s">
        <v>1</v>
      </c>
      <c r="D1506" s="225" t="s">
        <v>2199</v>
      </c>
      <c r="E1506" s="18" t="s">
        <v>1</v>
      </c>
      <c r="F1506" s="226">
        <v>-5.5960000000000001</v>
      </c>
      <c r="G1506" s="33"/>
      <c r="H1506" s="34"/>
    </row>
    <row r="1507" spans="1:8" s="2" customFormat="1" ht="16.899999999999999" customHeight="1">
      <c r="A1507" s="33"/>
      <c r="B1507" s="34"/>
      <c r="C1507" s="225" t="s">
        <v>1</v>
      </c>
      <c r="D1507" s="225" t="s">
        <v>2200</v>
      </c>
      <c r="E1507" s="18" t="s">
        <v>1</v>
      </c>
      <c r="F1507" s="226">
        <v>-10.785</v>
      </c>
      <c r="G1507" s="33"/>
      <c r="H1507" s="34"/>
    </row>
    <row r="1508" spans="1:8" s="2" customFormat="1" ht="16.899999999999999" customHeight="1">
      <c r="A1508" s="33"/>
      <c r="B1508" s="34"/>
      <c r="C1508" s="225" t="s">
        <v>1</v>
      </c>
      <c r="D1508" s="225" t="s">
        <v>3004</v>
      </c>
      <c r="E1508" s="18" t="s">
        <v>1</v>
      </c>
      <c r="F1508" s="226">
        <v>0</v>
      </c>
      <c r="G1508" s="33"/>
      <c r="H1508" s="34"/>
    </row>
    <row r="1509" spans="1:8" s="2" customFormat="1" ht="16.899999999999999" customHeight="1">
      <c r="A1509" s="33"/>
      <c r="B1509" s="34"/>
      <c r="C1509" s="225" t="s">
        <v>1</v>
      </c>
      <c r="D1509" s="225" t="s">
        <v>3005</v>
      </c>
      <c r="E1509" s="18" t="s">
        <v>1</v>
      </c>
      <c r="F1509" s="226">
        <v>-25.280999999999999</v>
      </c>
      <c r="G1509" s="33"/>
      <c r="H1509" s="34"/>
    </row>
    <row r="1510" spans="1:8" s="2" customFormat="1" ht="16.899999999999999" customHeight="1">
      <c r="A1510" s="33"/>
      <c r="B1510" s="34"/>
      <c r="C1510" s="225" t="s">
        <v>1</v>
      </c>
      <c r="D1510" s="225" t="s">
        <v>3006</v>
      </c>
      <c r="E1510" s="18" t="s">
        <v>1</v>
      </c>
      <c r="F1510" s="226">
        <v>-78.165000000000006</v>
      </c>
      <c r="G1510" s="33"/>
      <c r="H1510" s="34"/>
    </row>
    <row r="1511" spans="1:8" s="2" customFormat="1" ht="16.899999999999999" customHeight="1">
      <c r="A1511" s="33"/>
      <c r="B1511" s="34"/>
      <c r="C1511" s="225" t="s">
        <v>1</v>
      </c>
      <c r="D1511" s="225" t="s">
        <v>3007</v>
      </c>
      <c r="E1511" s="18" t="s">
        <v>1</v>
      </c>
      <c r="F1511" s="226">
        <v>-4.2750000000000004</v>
      </c>
      <c r="G1511" s="33"/>
      <c r="H1511" s="34"/>
    </row>
    <row r="1512" spans="1:8" s="2" customFormat="1" ht="16.899999999999999" customHeight="1">
      <c r="A1512" s="33"/>
      <c r="B1512" s="34"/>
      <c r="C1512" s="225" t="s">
        <v>2220</v>
      </c>
      <c r="D1512" s="225" t="s">
        <v>190</v>
      </c>
      <c r="E1512" s="18" t="s">
        <v>1</v>
      </c>
      <c r="F1512" s="226">
        <v>701.76900000000001</v>
      </c>
      <c r="G1512" s="33"/>
      <c r="H1512" s="34"/>
    </row>
    <row r="1513" spans="1:8" s="2" customFormat="1" ht="16.899999999999999" customHeight="1">
      <c r="A1513" s="33"/>
      <c r="B1513" s="34"/>
      <c r="C1513" s="221" t="s">
        <v>3013</v>
      </c>
      <c r="D1513" s="222" t="s">
        <v>1</v>
      </c>
      <c r="E1513" s="223" t="s">
        <v>1</v>
      </c>
      <c r="F1513" s="224">
        <v>40.886000000000003</v>
      </c>
      <c r="G1513" s="33"/>
      <c r="H1513" s="34"/>
    </row>
    <row r="1514" spans="1:8" s="2" customFormat="1" ht="16.899999999999999" customHeight="1">
      <c r="A1514" s="33"/>
      <c r="B1514" s="34"/>
      <c r="C1514" s="225" t="s">
        <v>1</v>
      </c>
      <c r="D1514" s="225" t="s">
        <v>3009</v>
      </c>
      <c r="E1514" s="18" t="s">
        <v>1</v>
      </c>
      <c r="F1514" s="226">
        <v>0</v>
      </c>
      <c r="G1514" s="33"/>
      <c r="H1514" s="34"/>
    </row>
    <row r="1515" spans="1:8" s="2" customFormat="1" ht="16.899999999999999" customHeight="1">
      <c r="A1515" s="33"/>
      <c r="B1515" s="34"/>
      <c r="C1515" s="225" t="s">
        <v>1</v>
      </c>
      <c r="D1515" s="225" t="s">
        <v>3010</v>
      </c>
      <c r="E1515" s="18" t="s">
        <v>1</v>
      </c>
      <c r="F1515" s="226">
        <v>9.0220000000000002</v>
      </c>
      <c r="G1515" s="33"/>
      <c r="H1515" s="34"/>
    </row>
    <row r="1516" spans="1:8" s="2" customFormat="1" ht="16.899999999999999" customHeight="1">
      <c r="A1516" s="33"/>
      <c r="B1516" s="34"/>
      <c r="C1516" s="225" t="s">
        <v>1</v>
      </c>
      <c r="D1516" s="225" t="s">
        <v>3011</v>
      </c>
      <c r="E1516" s="18" t="s">
        <v>1</v>
      </c>
      <c r="F1516" s="226">
        <v>30.082000000000001</v>
      </c>
      <c r="G1516" s="33"/>
      <c r="H1516" s="34"/>
    </row>
    <row r="1517" spans="1:8" s="2" customFormat="1" ht="16.899999999999999" customHeight="1">
      <c r="A1517" s="33"/>
      <c r="B1517" s="34"/>
      <c r="C1517" s="225" t="s">
        <v>1</v>
      </c>
      <c r="D1517" s="225" t="s">
        <v>3012</v>
      </c>
      <c r="E1517" s="18" t="s">
        <v>1</v>
      </c>
      <c r="F1517" s="226">
        <v>1.782</v>
      </c>
      <c r="G1517" s="33"/>
      <c r="H1517" s="34"/>
    </row>
    <row r="1518" spans="1:8" s="2" customFormat="1" ht="16.899999999999999" customHeight="1">
      <c r="A1518" s="33"/>
      <c r="B1518" s="34"/>
      <c r="C1518" s="225" t="s">
        <v>3013</v>
      </c>
      <c r="D1518" s="225" t="s">
        <v>190</v>
      </c>
      <c r="E1518" s="18" t="s">
        <v>1</v>
      </c>
      <c r="F1518" s="226">
        <v>40.886000000000003</v>
      </c>
      <c r="G1518" s="33"/>
      <c r="H1518" s="34"/>
    </row>
    <row r="1519" spans="1:8" s="2" customFormat="1" ht="26.45" customHeight="1">
      <c r="A1519" s="33"/>
      <c r="B1519" s="34"/>
      <c r="C1519" s="220" t="s">
        <v>4800</v>
      </c>
      <c r="D1519" s="220" t="s">
        <v>134</v>
      </c>
      <c r="E1519" s="33"/>
      <c r="F1519" s="33"/>
      <c r="G1519" s="33"/>
      <c r="H1519" s="34"/>
    </row>
    <row r="1520" spans="1:8" s="2" customFormat="1" ht="16.899999999999999" customHeight="1">
      <c r="A1520" s="33"/>
      <c r="B1520" s="34"/>
      <c r="C1520" s="221" t="s">
        <v>4801</v>
      </c>
      <c r="D1520" s="222" t="s">
        <v>1</v>
      </c>
      <c r="E1520" s="223" t="s">
        <v>1</v>
      </c>
      <c r="F1520" s="224">
        <v>23.63</v>
      </c>
      <c r="G1520" s="33"/>
      <c r="H1520" s="34"/>
    </row>
    <row r="1521" spans="1:8" s="2" customFormat="1" ht="16.899999999999999" customHeight="1">
      <c r="A1521" s="33"/>
      <c r="B1521" s="34"/>
      <c r="C1521" s="221" t="s">
        <v>3138</v>
      </c>
      <c r="D1521" s="222" t="s">
        <v>1</v>
      </c>
      <c r="E1521" s="223" t="s">
        <v>1</v>
      </c>
      <c r="F1521" s="224">
        <v>23.63</v>
      </c>
      <c r="G1521" s="33"/>
      <c r="H1521" s="34"/>
    </row>
    <row r="1522" spans="1:8" s="2" customFormat="1" ht="16.899999999999999" customHeight="1">
      <c r="A1522" s="33"/>
      <c r="B1522" s="34"/>
      <c r="C1522" s="225" t="s">
        <v>1</v>
      </c>
      <c r="D1522" s="225" t="s">
        <v>3619</v>
      </c>
      <c r="E1522" s="18" t="s">
        <v>1</v>
      </c>
      <c r="F1522" s="226">
        <v>0</v>
      </c>
      <c r="G1522" s="33"/>
      <c r="H1522" s="34"/>
    </row>
    <row r="1523" spans="1:8" s="2" customFormat="1" ht="16.899999999999999" customHeight="1">
      <c r="A1523" s="33"/>
      <c r="B1523" s="34"/>
      <c r="C1523" s="225" t="s">
        <v>1</v>
      </c>
      <c r="D1523" s="225" t="s">
        <v>3359</v>
      </c>
      <c r="E1523" s="18" t="s">
        <v>1</v>
      </c>
      <c r="F1523" s="226">
        <v>0</v>
      </c>
      <c r="G1523" s="33"/>
      <c r="H1523" s="34"/>
    </row>
    <row r="1524" spans="1:8" s="2" customFormat="1" ht="16.899999999999999" customHeight="1">
      <c r="A1524" s="33"/>
      <c r="B1524" s="34"/>
      <c r="C1524" s="225" t="s">
        <v>1</v>
      </c>
      <c r="D1524" s="225" t="s">
        <v>3632</v>
      </c>
      <c r="E1524" s="18" t="s">
        <v>1</v>
      </c>
      <c r="F1524" s="226">
        <v>23.63</v>
      </c>
      <c r="G1524" s="33"/>
      <c r="H1524" s="34"/>
    </row>
    <row r="1525" spans="1:8" s="2" customFormat="1" ht="16.899999999999999" customHeight="1">
      <c r="A1525" s="33"/>
      <c r="B1525" s="34"/>
      <c r="C1525" s="225" t="s">
        <v>3138</v>
      </c>
      <c r="D1525" s="225" t="s">
        <v>617</v>
      </c>
      <c r="E1525" s="18" t="s">
        <v>1</v>
      </c>
      <c r="F1525" s="226">
        <v>23.63</v>
      </c>
      <c r="G1525" s="33"/>
      <c r="H1525" s="34"/>
    </row>
    <row r="1526" spans="1:8" s="2" customFormat="1" ht="16.899999999999999" customHeight="1">
      <c r="A1526" s="33"/>
      <c r="B1526" s="34"/>
      <c r="C1526" s="227" t="s">
        <v>4768</v>
      </c>
      <c r="D1526" s="33"/>
      <c r="E1526" s="33"/>
      <c r="F1526" s="33"/>
      <c r="G1526" s="33"/>
      <c r="H1526" s="34"/>
    </row>
    <row r="1527" spans="1:8" s="2" customFormat="1" ht="16.899999999999999" customHeight="1">
      <c r="A1527" s="33"/>
      <c r="B1527" s="34"/>
      <c r="C1527" s="225" t="s">
        <v>852</v>
      </c>
      <c r="D1527" s="225" t="s">
        <v>853</v>
      </c>
      <c r="E1527" s="18" t="s">
        <v>356</v>
      </c>
      <c r="F1527" s="226">
        <v>23.63</v>
      </c>
      <c r="G1527" s="33"/>
      <c r="H1527" s="34"/>
    </row>
    <row r="1528" spans="1:8" s="2" customFormat="1" ht="16.899999999999999" customHeight="1">
      <c r="A1528" s="33"/>
      <c r="B1528" s="34"/>
      <c r="C1528" s="225" t="s">
        <v>567</v>
      </c>
      <c r="D1528" s="225" t="s">
        <v>568</v>
      </c>
      <c r="E1528" s="18" t="s">
        <v>356</v>
      </c>
      <c r="F1528" s="226">
        <v>323.185</v>
      </c>
      <c r="G1528" s="33"/>
      <c r="H1528" s="34"/>
    </row>
    <row r="1529" spans="1:8" s="2" customFormat="1" ht="16.899999999999999" customHeight="1">
      <c r="A1529" s="33"/>
      <c r="B1529" s="34"/>
      <c r="C1529" s="225" t="s">
        <v>1093</v>
      </c>
      <c r="D1529" s="225" t="s">
        <v>1094</v>
      </c>
      <c r="E1529" s="18" t="s">
        <v>356</v>
      </c>
      <c r="F1529" s="226">
        <v>106.265</v>
      </c>
      <c r="G1529" s="33"/>
      <c r="H1529" s="34"/>
    </row>
    <row r="1530" spans="1:8" s="2" customFormat="1" ht="16.899999999999999" customHeight="1">
      <c r="A1530" s="33"/>
      <c r="B1530" s="34"/>
      <c r="C1530" s="221" t="s">
        <v>3140</v>
      </c>
      <c r="D1530" s="222" t="s">
        <v>1</v>
      </c>
      <c r="E1530" s="223" t="s">
        <v>1</v>
      </c>
      <c r="F1530" s="224">
        <v>19.46</v>
      </c>
      <c r="G1530" s="33"/>
      <c r="H1530" s="34"/>
    </row>
    <row r="1531" spans="1:8" s="2" customFormat="1" ht="16.899999999999999" customHeight="1">
      <c r="A1531" s="33"/>
      <c r="B1531" s="34"/>
      <c r="C1531" s="225" t="s">
        <v>1</v>
      </c>
      <c r="D1531" s="225" t="s">
        <v>3612</v>
      </c>
      <c r="E1531" s="18" t="s">
        <v>1</v>
      </c>
      <c r="F1531" s="226">
        <v>0</v>
      </c>
      <c r="G1531" s="33"/>
      <c r="H1531" s="34"/>
    </row>
    <row r="1532" spans="1:8" s="2" customFormat="1" ht="16.899999999999999" customHeight="1">
      <c r="A1532" s="33"/>
      <c r="B1532" s="34"/>
      <c r="C1532" s="225" t="s">
        <v>1</v>
      </c>
      <c r="D1532" s="225" t="s">
        <v>3359</v>
      </c>
      <c r="E1532" s="18" t="s">
        <v>1</v>
      </c>
      <c r="F1532" s="226">
        <v>0</v>
      </c>
      <c r="G1532" s="33"/>
      <c r="H1532" s="34"/>
    </row>
    <row r="1533" spans="1:8" s="2" customFormat="1" ht="16.899999999999999" customHeight="1">
      <c r="A1533" s="33"/>
      <c r="B1533" s="34"/>
      <c r="C1533" s="225" t="s">
        <v>1</v>
      </c>
      <c r="D1533" s="225" t="s">
        <v>3613</v>
      </c>
      <c r="E1533" s="18" t="s">
        <v>1</v>
      </c>
      <c r="F1533" s="226">
        <v>19.46</v>
      </c>
      <c r="G1533" s="33"/>
      <c r="H1533" s="34"/>
    </row>
    <row r="1534" spans="1:8" s="2" customFormat="1" ht="16.899999999999999" customHeight="1">
      <c r="A1534" s="33"/>
      <c r="B1534" s="34"/>
      <c r="C1534" s="225" t="s">
        <v>3140</v>
      </c>
      <c r="D1534" s="225" t="s">
        <v>617</v>
      </c>
      <c r="E1534" s="18" t="s">
        <v>1</v>
      </c>
      <c r="F1534" s="226">
        <v>19.46</v>
      </c>
      <c r="G1534" s="33"/>
      <c r="H1534" s="34"/>
    </row>
    <row r="1535" spans="1:8" s="2" customFormat="1" ht="16.899999999999999" customHeight="1">
      <c r="A1535" s="33"/>
      <c r="B1535" s="34"/>
      <c r="C1535" s="227" t="s">
        <v>4768</v>
      </c>
      <c r="D1535" s="33"/>
      <c r="E1535" s="33"/>
      <c r="F1535" s="33"/>
      <c r="G1535" s="33"/>
      <c r="H1535" s="34"/>
    </row>
    <row r="1536" spans="1:8" s="2" customFormat="1" ht="16.899999999999999" customHeight="1">
      <c r="A1536" s="33"/>
      <c r="B1536" s="34"/>
      <c r="C1536" s="225" t="s">
        <v>3609</v>
      </c>
      <c r="D1536" s="225" t="s">
        <v>3610</v>
      </c>
      <c r="E1536" s="18" t="s">
        <v>356</v>
      </c>
      <c r="F1536" s="226">
        <v>24.420999999999999</v>
      </c>
      <c r="G1536" s="33"/>
      <c r="H1536" s="34"/>
    </row>
    <row r="1537" spans="1:8" s="2" customFormat="1" ht="16.899999999999999" customHeight="1">
      <c r="A1537" s="33"/>
      <c r="B1537" s="34"/>
      <c r="C1537" s="225" t="s">
        <v>576</v>
      </c>
      <c r="D1537" s="225" t="s">
        <v>577</v>
      </c>
      <c r="E1537" s="18" t="s">
        <v>356</v>
      </c>
      <c r="F1537" s="226">
        <v>271.27699999999999</v>
      </c>
      <c r="G1537" s="33"/>
      <c r="H1537" s="34"/>
    </row>
    <row r="1538" spans="1:8" s="2" customFormat="1" ht="16.899999999999999" customHeight="1">
      <c r="A1538" s="33"/>
      <c r="B1538" s="34"/>
      <c r="C1538" s="221" t="s">
        <v>3142</v>
      </c>
      <c r="D1538" s="222" t="s">
        <v>1</v>
      </c>
      <c r="E1538" s="223" t="s">
        <v>1</v>
      </c>
      <c r="F1538" s="224">
        <v>27.8</v>
      </c>
      <c r="G1538" s="33"/>
      <c r="H1538" s="34"/>
    </row>
    <row r="1539" spans="1:8" s="2" customFormat="1" ht="16.899999999999999" customHeight="1">
      <c r="A1539" s="33"/>
      <c r="B1539" s="34"/>
      <c r="C1539" s="225" t="s">
        <v>1</v>
      </c>
      <c r="D1539" s="225" t="s">
        <v>3619</v>
      </c>
      <c r="E1539" s="18" t="s">
        <v>1</v>
      </c>
      <c r="F1539" s="226">
        <v>0</v>
      </c>
      <c r="G1539" s="33"/>
      <c r="H1539" s="34"/>
    </row>
    <row r="1540" spans="1:8" s="2" customFormat="1" ht="16.899999999999999" customHeight="1">
      <c r="A1540" s="33"/>
      <c r="B1540" s="34"/>
      <c r="C1540" s="225" t="s">
        <v>1</v>
      </c>
      <c r="D1540" s="225" t="s">
        <v>3359</v>
      </c>
      <c r="E1540" s="18" t="s">
        <v>1</v>
      </c>
      <c r="F1540" s="226">
        <v>0</v>
      </c>
      <c r="G1540" s="33"/>
      <c r="H1540" s="34"/>
    </row>
    <row r="1541" spans="1:8" s="2" customFormat="1" ht="16.899999999999999" customHeight="1">
      <c r="A1541" s="33"/>
      <c r="B1541" s="34"/>
      <c r="C1541" s="225" t="s">
        <v>1</v>
      </c>
      <c r="D1541" s="225" t="s">
        <v>3627</v>
      </c>
      <c r="E1541" s="18" t="s">
        <v>1</v>
      </c>
      <c r="F1541" s="226">
        <v>27.8</v>
      </c>
      <c r="G1541" s="33"/>
      <c r="H1541" s="34"/>
    </row>
    <row r="1542" spans="1:8" s="2" customFormat="1" ht="16.899999999999999" customHeight="1">
      <c r="A1542" s="33"/>
      <c r="B1542" s="34"/>
      <c r="C1542" s="225" t="s">
        <v>3142</v>
      </c>
      <c r="D1542" s="225" t="s">
        <v>617</v>
      </c>
      <c r="E1542" s="18" t="s">
        <v>1</v>
      </c>
      <c r="F1542" s="226">
        <v>27.8</v>
      </c>
      <c r="G1542" s="33"/>
      <c r="H1542" s="34"/>
    </row>
    <row r="1543" spans="1:8" s="2" customFormat="1" ht="16.899999999999999" customHeight="1">
      <c r="A1543" s="33"/>
      <c r="B1543" s="34"/>
      <c r="C1543" s="227" t="s">
        <v>4768</v>
      </c>
      <c r="D1543" s="33"/>
      <c r="E1543" s="33"/>
      <c r="F1543" s="33"/>
      <c r="G1543" s="33"/>
      <c r="H1543" s="34"/>
    </row>
    <row r="1544" spans="1:8" s="2" customFormat="1" ht="16.899999999999999" customHeight="1">
      <c r="A1544" s="33"/>
      <c r="B1544" s="34"/>
      <c r="C1544" s="225" t="s">
        <v>3624</v>
      </c>
      <c r="D1544" s="225" t="s">
        <v>3625</v>
      </c>
      <c r="E1544" s="18" t="s">
        <v>356</v>
      </c>
      <c r="F1544" s="226">
        <v>27.8</v>
      </c>
      <c r="G1544" s="33"/>
      <c r="H1544" s="34"/>
    </row>
    <row r="1545" spans="1:8" s="2" customFormat="1" ht="16.899999999999999" customHeight="1">
      <c r="A1545" s="33"/>
      <c r="B1545" s="34"/>
      <c r="C1545" s="225" t="s">
        <v>1093</v>
      </c>
      <c r="D1545" s="225" t="s">
        <v>1094</v>
      </c>
      <c r="E1545" s="18" t="s">
        <v>356</v>
      </c>
      <c r="F1545" s="226">
        <v>106.265</v>
      </c>
      <c r="G1545" s="33"/>
      <c r="H1545" s="34"/>
    </row>
    <row r="1546" spans="1:8" s="2" customFormat="1" ht="16.899999999999999" customHeight="1">
      <c r="A1546" s="33"/>
      <c r="B1546" s="34"/>
      <c r="C1546" s="225" t="s">
        <v>3628</v>
      </c>
      <c r="D1546" s="225" t="s">
        <v>3629</v>
      </c>
      <c r="E1546" s="18" t="s">
        <v>356</v>
      </c>
      <c r="F1546" s="226">
        <v>27.8</v>
      </c>
      <c r="G1546" s="33"/>
      <c r="H1546" s="34"/>
    </row>
    <row r="1547" spans="1:8" s="2" customFormat="1" ht="16.899999999999999" customHeight="1">
      <c r="A1547" s="33"/>
      <c r="B1547" s="34"/>
      <c r="C1547" s="221" t="s">
        <v>3144</v>
      </c>
      <c r="D1547" s="222" t="s">
        <v>1</v>
      </c>
      <c r="E1547" s="223" t="s">
        <v>1</v>
      </c>
      <c r="F1547" s="224">
        <v>31.97</v>
      </c>
      <c r="G1547" s="33"/>
      <c r="H1547" s="34"/>
    </row>
    <row r="1548" spans="1:8" s="2" customFormat="1" ht="16.899999999999999" customHeight="1">
      <c r="A1548" s="33"/>
      <c r="B1548" s="34"/>
      <c r="C1548" s="225" t="s">
        <v>1</v>
      </c>
      <c r="D1548" s="225" t="s">
        <v>3619</v>
      </c>
      <c r="E1548" s="18" t="s">
        <v>1</v>
      </c>
      <c r="F1548" s="226">
        <v>0</v>
      </c>
      <c r="G1548" s="33"/>
      <c r="H1548" s="34"/>
    </row>
    <row r="1549" spans="1:8" s="2" customFormat="1" ht="16.899999999999999" customHeight="1">
      <c r="A1549" s="33"/>
      <c r="B1549" s="34"/>
      <c r="C1549" s="225" t="s">
        <v>1</v>
      </c>
      <c r="D1549" s="225" t="s">
        <v>3359</v>
      </c>
      <c r="E1549" s="18" t="s">
        <v>1</v>
      </c>
      <c r="F1549" s="226">
        <v>0</v>
      </c>
      <c r="G1549" s="33"/>
      <c r="H1549" s="34"/>
    </row>
    <row r="1550" spans="1:8" s="2" customFormat="1" ht="16.899999999999999" customHeight="1">
      <c r="A1550" s="33"/>
      <c r="B1550" s="34"/>
      <c r="C1550" s="225" t="s">
        <v>1</v>
      </c>
      <c r="D1550" s="225" t="s">
        <v>3620</v>
      </c>
      <c r="E1550" s="18" t="s">
        <v>1</v>
      </c>
      <c r="F1550" s="226">
        <v>31.97</v>
      </c>
      <c r="G1550" s="33"/>
      <c r="H1550" s="34"/>
    </row>
    <row r="1551" spans="1:8" s="2" customFormat="1" ht="16.899999999999999" customHeight="1">
      <c r="A1551" s="33"/>
      <c r="B1551" s="34"/>
      <c r="C1551" s="225" t="s">
        <v>3144</v>
      </c>
      <c r="D1551" s="225" t="s">
        <v>617</v>
      </c>
      <c r="E1551" s="18" t="s">
        <v>1</v>
      </c>
      <c r="F1551" s="226">
        <v>31.97</v>
      </c>
      <c r="G1551" s="33"/>
      <c r="H1551" s="34"/>
    </row>
    <row r="1552" spans="1:8" s="2" customFormat="1" ht="16.899999999999999" customHeight="1">
      <c r="A1552" s="33"/>
      <c r="B1552" s="34"/>
      <c r="C1552" s="227" t="s">
        <v>4768</v>
      </c>
      <c r="D1552" s="33"/>
      <c r="E1552" s="33"/>
      <c r="F1552" s="33"/>
      <c r="G1552" s="33"/>
      <c r="H1552" s="34"/>
    </row>
    <row r="1553" spans="1:8" s="2" customFormat="1" ht="16.899999999999999" customHeight="1">
      <c r="A1553" s="33"/>
      <c r="B1553" s="34"/>
      <c r="C1553" s="225" t="s">
        <v>3616</v>
      </c>
      <c r="D1553" s="225" t="s">
        <v>3617</v>
      </c>
      <c r="E1553" s="18" t="s">
        <v>356</v>
      </c>
      <c r="F1553" s="226">
        <v>31.97</v>
      </c>
      <c r="G1553" s="33"/>
      <c r="H1553" s="34"/>
    </row>
    <row r="1554" spans="1:8" s="2" customFormat="1" ht="16.899999999999999" customHeight="1">
      <c r="A1554" s="33"/>
      <c r="B1554" s="34"/>
      <c r="C1554" s="225" t="s">
        <v>1279</v>
      </c>
      <c r="D1554" s="225" t="s">
        <v>1280</v>
      </c>
      <c r="E1554" s="18" t="s">
        <v>356</v>
      </c>
      <c r="F1554" s="226">
        <v>47.606000000000002</v>
      </c>
      <c r="G1554" s="33"/>
      <c r="H1554" s="34"/>
    </row>
    <row r="1555" spans="1:8" s="2" customFormat="1" ht="16.899999999999999" customHeight="1">
      <c r="A1555" s="33"/>
      <c r="B1555" s="34"/>
      <c r="C1555" s="225" t="s">
        <v>3266</v>
      </c>
      <c r="D1555" s="225" t="s">
        <v>3267</v>
      </c>
      <c r="E1555" s="18" t="s">
        <v>356</v>
      </c>
      <c r="F1555" s="226">
        <v>47.606000000000002</v>
      </c>
      <c r="G1555" s="33"/>
      <c r="H1555" s="34"/>
    </row>
    <row r="1556" spans="1:8" s="2" customFormat="1" ht="16.899999999999999" customHeight="1">
      <c r="A1556" s="33"/>
      <c r="B1556" s="34"/>
      <c r="C1556" s="225" t="s">
        <v>3621</v>
      </c>
      <c r="D1556" s="225" t="s">
        <v>3622</v>
      </c>
      <c r="E1556" s="18" t="s">
        <v>356</v>
      </c>
      <c r="F1556" s="226">
        <v>31.97</v>
      </c>
      <c r="G1556" s="33"/>
      <c r="H1556" s="34"/>
    </row>
    <row r="1557" spans="1:8" s="2" customFormat="1" ht="16.899999999999999" customHeight="1">
      <c r="A1557" s="33"/>
      <c r="B1557" s="34"/>
      <c r="C1557" s="221" t="s">
        <v>4802</v>
      </c>
      <c r="D1557" s="222" t="s">
        <v>1</v>
      </c>
      <c r="E1557" s="223" t="s">
        <v>1</v>
      </c>
      <c r="F1557" s="224">
        <v>23.63</v>
      </c>
      <c r="G1557" s="33"/>
      <c r="H1557" s="34"/>
    </row>
    <row r="1558" spans="1:8" s="2" customFormat="1" ht="16.899999999999999" customHeight="1">
      <c r="A1558" s="33"/>
      <c r="B1558" s="34"/>
      <c r="C1558" s="221" t="s">
        <v>1716</v>
      </c>
      <c r="D1558" s="222" t="s">
        <v>1</v>
      </c>
      <c r="E1558" s="223" t="s">
        <v>1</v>
      </c>
      <c r="F1558" s="224">
        <v>23.797000000000001</v>
      </c>
      <c r="G1558" s="33"/>
      <c r="H1558" s="34"/>
    </row>
    <row r="1559" spans="1:8" s="2" customFormat="1" ht="16.899999999999999" customHeight="1">
      <c r="A1559" s="33"/>
      <c r="B1559" s="34"/>
      <c r="C1559" s="225" t="s">
        <v>1</v>
      </c>
      <c r="D1559" s="225" t="s">
        <v>2373</v>
      </c>
      <c r="E1559" s="18" t="s">
        <v>1</v>
      </c>
      <c r="F1559" s="226">
        <v>0</v>
      </c>
      <c r="G1559" s="33"/>
      <c r="H1559" s="34"/>
    </row>
    <row r="1560" spans="1:8" s="2" customFormat="1" ht="16.899999999999999" customHeight="1">
      <c r="A1560" s="33"/>
      <c r="B1560" s="34"/>
      <c r="C1560" s="225" t="s">
        <v>1</v>
      </c>
      <c r="D1560" s="225" t="s">
        <v>3148</v>
      </c>
      <c r="E1560" s="18" t="s">
        <v>1</v>
      </c>
      <c r="F1560" s="226">
        <v>19.297000000000001</v>
      </c>
      <c r="G1560" s="33"/>
      <c r="H1560" s="34"/>
    </row>
    <row r="1561" spans="1:8" s="2" customFormat="1" ht="16.899999999999999" customHeight="1">
      <c r="A1561" s="33"/>
      <c r="B1561" s="34"/>
      <c r="C1561" s="225" t="s">
        <v>1</v>
      </c>
      <c r="D1561" s="225" t="s">
        <v>3205</v>
      </c>
      <c r="E1561" s="18" t="s">
        <v>1</v>
      </c>
      <c r="F1561" s="226">
        <v>4.5</v>
      </c>
      <c r="G1561" s="33"/>
      <c r="H1561" s="34"/>
    </row>
    <row r="1562" spans="1:8" s="2" customFormat="1" ht="16.899999999999999" customHeight="1">
      <c r="A1562" s="33"/>
      <c r="B1562" s="34"/>
      <c r="C1562" s="225" t="s">
        <v>1716</v>
      </c>
      <c r="D1562" s="225" t="s">
        <v>190</v>
      </c>
      <c r="E1562" s="18" t="s">
        <v>1</v>
      </c>
      <c r="F1562" s="226">
        <v>23.797000000000001</v>
      </c>
      <c r="G1562" s="33"/>
      <c r="H1562" s="34"/>
    </row>
    <row r="1563" spans="1:8" s="2" customFormat="1" ht="16.899999999999999" customHeight="1">
      <c r="A1563" s="33"/>
      <c r="B1563" s="34"/>
      <c r="C1563" s="227" t="s">
        <v>4768</v>
      </c>
      <c r="D1563" s="33"/>
      <c r="E1563" s="33"/>
      <c r="F1563" s="33"/>
      <c r="G1563" s="33"/>
      <c r="H1563" s="34"/>
    </row>
    <row r="1564" spans="1:8" s="2" customFormat="1" ht="22.5">
      <c r="A1564" s="33"/>
      <c r="B1564" s="34"/>
      <c r="C1564" s="225" t="s">
        <v>2370</v>
      </c>
      <c r="D1564" s="225" t="s">
        <v>2371</v>
      </c>
      <c r="E1564" s="18" t="s">
        <v>356</v>
      </c>
      <c r="F1564" s="226">
        <v>23.797000000000001</v>
      </c>
      <c r="G1564" s="33"/>
      <c r="H1564" s="34"/>
    </row>
    <row r="1565" spans="1:8" s="2" customFormat="1" ht="16.899999999999999" customHeight="1">
      <c r="A1565" s="33"/>
      <c r="B1565" s="34"/>
      <c r="C1565" s="225" t="s">
        <v>1498</v>
      </c>
      <c r="D1565" s="225" t="s">
        <v>1499</v>
      </c>
      <c r="E1565" s="18" t="s">
        <v>294</v>
      </c>
      <c r="F1565" s="226">
        <v>691.976</v>
      </c>
      <c r="G1565" s="33"/>
      <c r="H1565" s="34"/>
    </row>
    <row r="1566" spans="1:8" s="2" customFormat="1" ht="16.899999999999999" customHeight="1">
      <c r="A1566" s="33"/>
      <c r="B1566" s="34"/>
      <c r="C1566" s="225" t="s">
        <v>2353</v>
      </c>
      <c r="D1566" s="225" t="s">
        <v>2354</v>
      </c>
      <c r="E1566" s="18" t="s">
        <v>356</v>
      </c>
      <c r="F1566" s="226">
        <v>23.797000000000001</v>
      </c>
      <c r="G1566" s="33"/>
      <c r="H1566" s="34"/>
    </row>
    <row r="1567" spans="1:8" s="2" customFormat="1" ht="16.899999999999999" customHeight="1">
      <c r="A1567" s="33"/>
      <c r="B1567" s="34"/>
      <c r="C1567" s="225" t="s">
        <v>2375</v>
      </c>
      <c r="D1567" s="225" t="s">
        <v>2376</v>
      </c>
      <c r="E1567" s="18" t="s">
        <v>356</v>
      </c>
      <c r="F1567" s="226">
        <v>6.4939999999999998</v>
      </c>
      <c r="G1567" s="33"/>
      <c r="H1567" s="34"/>
    </row>
    <row r="1568" spans="1:8" s="2" customFormat="1" ht="16.899999999999999" customHeight="1">
      <c r="A1568" s="33"/>
      <c r="B1568" s="34"/>
      <c r="C1568" s="221" t="s">
        <v>1651</v>
      </c>
      <c r="D1568" s="222" t="s">
        <v>1</v>
      </c>
      <c r="E1568" s="223" t="s">
        <v>1</v>
      </c>
      <c r="F1568" s="224">
        <v>67.498999999999995</v>
      </c>
      <c r="G1568" s="33"/>
      <c r="H1568" s="34"/>
    </row>
    <row r="1569" spans="1:8" s="2" customFormat="1" ht="16.899999999999999" customHeight="1">
      <c r="A1569" s="33"/>
      <c r="B1569" s="34"/>
      <c r="C1569" s="225" t="s">
        <v>1</v>
      </c>
      <c r="D1569" s="225" t="s">
        <v>3221</v>
      </c>
      <c r="E1569" s="18" t="s">
        <v>1</v>
      </c>
      <c r="F1569" s="226">
        <v>6.7649999999999997</v>
      </c>
      <c r="G1569" s="33"/>
      <c r="H1569" s="34"/>
    </row>
    <row r="1570" spans="1:8" s="2" customFormat="1" ht="16.899999999999999" customHeight="1">
      <c r="A1570" s="33"/>
      <c r="B1570" s="34"/>
      <c r="C1570" s="225" t="s">
        <v>1</v>
      </c>
      <c r="D1570" s="225" t="s">
        <v>3222</v>
      </c>
      <c r="E1570" s="18" t="s">
        <v>1</v>
      </c>
      <c r="F1570" s="226">
        <v>4.532</v>
      </c>
      <c r="G1570" s="33"/>
      <c r="H1570" s="34"/>
    </row>
    <row r="1571" spans="1:8" s="2" customFormat="1" ht="16.899999999999999" customHeight="1">
      <c r="A1571" s="33"/>
      <c r="B1571" s="34"/>
      <c r="C1571" s="225" t="s">
        <v>1</v>
      </c>
      <c r="D1571" s="225" t="s">
        <v>3223</v>
      </c>
      <c r="E1571" s="18" t="s">
        <v>1</v>
      </c>
      <c r="F1571" s="226">
        <v>8</v>
      </c>
      <c r="G1571" s="33"/>
      <c r="H1571" s="34"/>
    </row>
    <row r="1572" spans="1:8" s="2" customFormat="1" ht="16.899999999999999" customHeight="1">
      <c r="A1572" s="33"/>
      <c r="B1572" s="34"/>
      <c r="C1572" s="225" t="s">
        <v>1</v>
      </c>
      <c r="D1572" s="225" t="s">
        <v>3224</v>
      </c>
      <c r="E1572" s="18" t="s">
        <v>1</v>
      </c>
      <c r="F1572" s="226">
        <v>0</v>
      </c>
      <c r="G1572" s="33"/>
      <c r="H1572" s="34"/>
    </row>
    <row r="1573" spans="1:8" s="2" customFormat="1" ht="16.899999999999999" customHeight="1">
      <c r="A1573" s="33"/>
      <c r="B1573" s="34"/>
      <c r="C1573" s="225" t="s">
        <v>1</v>
      </c>
      <c r="D1573" s="225" t="s">
        <v>3225</v>
      </c>
      <c r="E1573" s="18" t="s">
        <v>1</v>
      </c>
      <c r="F1573" s="226">
        <v>38.268999999999998</v>
      </c>
      <c r="G1573" s="33"/>
      <c r="H1573" s="34"/>
    </row>
    <row r="1574" spans="1:8" s="2" customFormat="1" ht="16.899999999999999" customHeight="1">
      <c r="A1574" s="33"/>
      <c r="B1574" s="34"/>
      <c r="C1574" s="225" t="s">
        <v>1</v>
      </c>
      <c r="D1574" s="225" t="s">
        <v>3226</v>
      </c>
      <c r="E1574" s="18" t="s">
        <v>1</v>
      </c>
      <c r="F1574" s="226">
        <v>3.2229999999999999</v>
      </c>
      <c r="G1574" s="33"/>
      <c r="H1574" s="34"/>
    </row>
    <row r="1575" spans="1:8" s="2" customFormat="1" ht="16.899999999999999" customHeight="1">
      <c r="A1575" s="33"/>
      <c r="B1575" s="34"/>
      <c r="C1575" s="225" t="s">
        <v>1</v>
      </c>
      <c r="D1575" s="225" t="s">
        <v>3227</v>
      </c>
      <c r="E1575" s="18" t="s">
        <v>1</v>
      </c>
      <c r="F1575" s="226">
        <v>6.71</v>
      </c>
      <c r="G1575" s="33"/>
      <c r="H1575" s="34"/>
    </row>
    <row r="1576" spans="1:8" s="2" customFormat="1" ht="16.899999999999999" customHeight="1">
      <c r="A1576" s="33"/>
      <c r="B1576" s="34"/>
      <c r="C1576" s="225" t="s">
        <v>1651</v>
      </c>
      <c r="D1576" s="225" t="s">
        <v>190</v>
      </c>
      <c r="E1576" s="18" t="s">
        <v>1</v>
      </c>
      <c r="F1576" s="226">
        <v>67.498999999999995</v>
      </c>
      <c r="G1576" s="33"/>
      <c r="H1576" s="34"/>
    </row>
    <row r="1577" spans="1:8" s="2" customFormat="1" ht="16.899999999999999" customHeight="1">
      <c r="A1577" s="33"/>
      <c r="B1577" s="34"/>
      <c r="C1577" s="227" t="s">
        <v>4768</v>
      </c>
      <c r="D1577" s="33"/>
      <c r="E1577" s="33"/>
      <c r="F1577" s="33"/>
      <c r="G1577" s="33"/>
      <c r="H1577" s="34"/>
    </row>
    <row r="1578" spans="1:8" s="2" customFormat="1" ht="22.5">
      <c r="A1578" s="33"/>
      <c r="B1578" s="34"/>
      <c r="C1578" s="225" t="s">
        <v>1656</v>
      </c>
      <c r="D1578" s="225" t="s">
        <v>1657</v>
      </c>
      <c r="E1578" s="18" t="s">
        <v>356</v>
      </c>
      <c r="F1578" s="226">
        <v>67.498999999999995</v>
      </c>
      <c r="G1578" s="33"/>
      <c r="H1578" s="34"/>
    </row>
    <row r="1579" spans="1:8" s="2" customFormat="1" ht="16.899999999999999" customHeight="1">
      <c r="A1579" s="33"/>
      <c r="B1579" s="34"/>
      <c r="C1579" s="225" t="s">
        <v>576</v>
      </c>
      <c r="D1579" s="225" t="s">
        <v>577</v>
      </c>
      <c r="E1579" s="18" t="s">
        <v>356</v>
      </c>
      <c r="F1579" s="226">
        <v>271.27699999999999</v>
      </c>
      <c r="G1579" s="33"/>
      <c r="H1579" s="34"/>
    </row>
    <row r="1580" spans="1:8" s="2" customFormat="1" ht="22.5">
      <c r="A1580" s="33"/>
      <c r="B1580" s="34"/>
      <c r="C1580" s="225" t="s">
        <v>3334</v>
      </c>
      <c r="D1580" s="225" t="s">
        <v>3335</v>
      </c>
      <c r="E1580" s="18" t="s">
        <v>294</v>
      </c>
      <c r="F1580" s="226">
        <v>14.999000000000001</v>
      </c>
      <c r="G1580" s="33"/>
      <c r="H1580" s="34"/>
    </row>
    <row r="1581" spans="1:8" s="2" customFormat="1" ht="22.5">
      <c r="A1581" s="33"/>
      <c r="B1581" s="34"/>
      <c r="C1581" s="225" t="s">
        <v>1784</v>
      </c>
      <c r="D1581" s="225" t="s">
        <v>1785</v>
      </c>
      <c r="E1581" s="18" t="s">
        <v>356</v>
      </c>
      <c r="F1581" s="226">
        <v>67.498999999999995</v>
      </c>
      <c r="G1581" s="33"/>
      <c r="H1581" s="34"/>
    </row>
    <row r="1582" spans="1:8" s="2" customFormat="1" ht="16.899999999999999" customHeight="1">
      <c r="A1582" s="33"/>
      <c r="B1582" s="34"/>
      <c r="C1582" s="221" t="s">
        <v>3148</v>
      </c>
      <c r="D1582" s="222" t="s">
        <v>1</v>
      </c>
      <c r="E1582" s="223" t="s">
        <v>1</v>
      </c>
      <c r="F1582" s="224">
        <v>19.297000000000001</v>
      </c>
      <c r="G1582" s="33"/>
      <c r="H1582" s="34"/>
    </row>
    <row r="1583" spans="1:8" s="2" customFormat="1" ht="16.899999999999999" customHeight="1">
      <c r="A1583" s="33"/>
      <c r="B1583" s="34"/>
      <c r="C1583" s="225" t="s">
        <v>1</v>
      </c>
      <c r="D1583" s="225" t="s">
        <v>3221</v>
      </c>
      <c r="E1583" s="18" t="s">
        <v>1</v>
      </c>
      <c r="F1583" s="226">
        <v>6.7649999999999997</v>
      </c>
      <c r="G1583" s="33"/>
      <c r="H1583" s="34"/>
    </row>
    <row r="1584" spans="1:8" s="2" customFormat="1" ht="16.899999999999999" customHeight="1">
      <c r="A1584" s="33"/>
      <c r="B1584" s="34"/>
      <c r="C1584" s="225" t="s">
        <v>1</v>
      </c>
      <c r="D1584" s="225" t="s">
        <v>3222</v>
      </c>
      <c r="E1584" s="18" t="s">
        <v>1</v>
      </c>
      <c r="F1584" s="226">
        <v>4.532</v>
      </c>
      <c r="G1584" s="33"/>
      <c r="H1584" s="34"/>
    </row>
    <row r="1585" spans="1:8" s="2" customFormat="1" ht="16.899999999999999" customHeight="1">
      <c r="A1585" s="33"/>
      <c r="B1585" s="34"/>
      <c r="C1585" s="225" t="s">
        <v>1</v>
      </c>
      <c r="D1585" s="225" t="s">
        <v>3223</v>
      </c>
      <c r="E1585" s="18" t="s">
        <v>1</v>
      </c>
      <c r="F1585" s="226">
        <v>8</v>
      </c>
      <c r="G1585" s="33"/>
      <c r="H1585" s="34"/>
    </row>
    <row r="1586" spans="1:8" s="2" customFormat="1" ht="16.899999999999999" customHeight="1">
      <c r="A1586" s="33"/>
      <c r="B1586" s="34"/>
      <c r="C1586" s="225" t="s">
        <v>3148</v>
      </c>
      <c r="D1586" s="225" t="s">
        <v>617</v>
      </c>
      <c r="E1586" s="18" t="s">
        <v>1</v>
      </c>
      <c r="F1586" s="226">
        <v>19.297000000000001</v>
      </c>
      <c r="G1586" s="33"/>
      <c r="H1586" s="34"/>
    </row>
    <row r="1587" spans="1:8" s="2" customFormat="1" ht="16.899999999999999" customHeight="1">
      <c r="A1587" s="33"/>
      <c r="B1587" s="34"/>
      <c r="C1587" s="227" t="s">
        <v>4768</v>
      </c>
      <c r="D1587" s="33"/>
      <c r="E1587" s="33"/>
      <c r="F1587" s="33"/>
      <c r="G1587" s="33"/>
      <c r="H1587" s="34"/>
    </row>
    <row r="1588" spans="1:8" s="2" customFormat="1" ht="22.5">
      <c r="A1588" s="33"/>
      <c r="B1588" s="34"/>
      <c r="C1588" s="225" t="s">
        <v>1656</v>
      </c>
      <c r="D1588" s="225" t="s">
        <v>1657</v>
      </c>
      <c r="E1588" s="18" t="s">
        <v>356</v>
      </c>
      <c r="F1588" s="226">
        <v>67.498999999999995</v>
      </c>
      <c r="G1588" s="33"/>
      <c r="H1588" s="34"/>
    </row>
    <row r="1589" spans="1:8" s="2" customFormat="1" ht="22.5">
      <c r="A1589" s="33"/>
      <c r="B1589" s="34"/>
      <c r="C1589" s="225" t="s">
        <v>2370</v>
      </c>
      <c r="D1589" s="225" t="s">
        <v>2371</v>
      </c>
      <c r="E1589" s="18" t="s">
        <v>356</v>
      </c>
      <c r="F1589" s="226">
        <v>23.797000000000001</v>
      </c>
      <c r="G1589" s="33"/>
      <c r="H1589" s="34"/>
    </row>
    <row r="1590" spans="1:8" s="2" customFormat="1" ht="16.899999999999999" customHeight="1">
      <c r="A1590" s="33"/>
      <c r="B1590" s="34"/>
      <c r="C1590" s="225" t="s">
        <v>2375</v>
      </c>
      <c r="D1590" s="225" t="s">
        <v>2376</v>
      </c>
      <c r="E1590" s="18" t="s">
        <v>356</v>
      </c>
      <c r="F1590" s="226">
        <v>6.4939999999999998</v>
      </c>
      <c r="G1590" s="33"/>
      <c r="H1590" s="34"/>
    </row>
    <row r="1591" spans="1:8" s="2" customFormat="1" ht="16.899999999999999" customHeight="1">
      <c r="A1591" s="33"/>
      <c r="B1591" s="34"/>
      <c r="C1591" s="221" t="s">
        <v>3150</v>
      </c>
      <c r="D1591" s="222" t="s">
        <v>1</v>
      </c>
      <c r="E1591" s="223" t="s">
        <v>1</v>
      </c>
      <c r="F1591" s="224">
        <v>48.201999999999998</v>
      </c>
      <c r="G1591" s="33"/>
      <c r="H1591" s="34"/>
    </row>
    <row r="1592" spans="1:8" s="2" customFormat="1" ht="16.899999999999999" customHeight="1">
      <c r="A1592" s="33"/>
      <c r="B1592" s="34"/>
      <c r="C1592" s="225" t="s">
        <v>1</v>
      </c>
      <c r="D1592" s="225" t="s">
        <v>3224</v>
      </c>
      <c r="E1592" s="18" t="s">
        <v>1</v>
      </c>
      <c r="F1592" s="226">
        <v>0</v>
      </c>
      <c r="G1592" s="33"/>
      <c r="H1592" s="34"/>
    </row>
    <row r="1593" spans="1:8" s="2" customFormat="1" ht="16.899999999999999" customHeight="1">
      <c r="A1593" s="33"/>
      <c r="B1593" s="34"/>
      <c r="C1593" s="225" t="s">
        <v>1</v>
      </c>
      <c r="D1593" s="225" t="s">
        <v>3225</v>
      </c>
      <c r="E1593" s="18" t="s">
        <v>1</v>
      </c>
      <c r="F1593" s="226">
        <v>38.268999999999998</v>
      </c>
      <c r="G1593" s="33"/>
      <c r="H1593" s="34"/>
    </row>
    <row r="1594" spans="1:8" s="2" customFormat="1" ht="16.899999999999999" customHeight="1">
      <c r="A1594" s="33"/>
      <c r="B1594" s="34"/>
      <c r="C1594" s="225" t="s">
        <v>1</v>
      </c>
      <c r="D1594" s="225" t="s">
        <v>3226</v>
      </c>
      <c r="E1594" s="18" t="s">
        <v>1</v>
      </c>
      <c r="F1594" s="226">
        <v>3.2229999999999999</v>
      </c>
      <c r="G1594" s="33"/>
      <c r="H1594" s="34"/>
    </row>
    <row r="1595" spans="1:8" s="2" customFormat="1" ht="16.899999999999999" customHeight="1">
      <c r="A1595" s="33"/>
      <c r="B1595" s="34"/>
      <c r="C1595" s="225" t="s">
        <v>1</v>
      </c>
      <c r="D1595" s="225" t="s">
        <v>3227</v>
      </c>
      <c r="E1595" s="18" t="s">
        <v>1</v>
      </c>
      <c r="F1595" s="226">
        <v>6.71</v>
      </c>
      <c r="G1595" s="33"/>
      <c r="H1595" s="34"/>
    </row>
    <row r="1596" spans="1:8" s="2" customFormat="1" ht="16.899999999999999" customHeight="1">
      <c r="A1596" s="33"/>
      <c r="B1596" s="34"/>
      <c r="C1596" s="225" t="s">
        <v>3150</v>
      </c>
      <c r="D1596" s="225" t="s">
        <v>617</v>
      </c>
      <c r="E1596" s="18" t="s">
        <v>1</v>
      </c>
      <c r="F1596" s="226">
        <v>48.201999999999998</v>
      </c>
      <c r="G1596" s="33"/>
      <c r="H1596" s="34"/>
    </row>
    <row r="1597" spans="1:8" s="2" customFormat="1" ht="16.899999999999999" customHeight="1">
      <c r="A1597" s="33"/>
      <c r="B1597" s="34"/>
      <c r="C1597" s="227" t="s">
        <v>4768</v>
      </c>
      <c r="D1597" s="33"/>
      <c r="E1597" s="33"/>
      <c r="F1597" s="33"/>
      <c r="G1597" s="33"/>
      <c r="H1597" s="34"/>
    </row>
    <row r="1598" spans="1:8" s="2" customFormat="1" ht="22.5">
      <c r="A1598" s="33"/>
      <c r="B1598" s="34"/>
      <c r="C1598" s="225" t="s">
        <v>1656</v>
      </c>
      <c r="D1598" s="225" t="s">
        <v>1657</v>
      </c>
      <c r="E1598" s="18" t="s">
        <v>356</v>
      </c>
      <c r="F1598" s="226">
        <v>67.498999999999995</v>
      </c>
      <c r="G1598" s="33"/>
      <c r="H1598" s="34"/>
    </row>
    <row r="1599" spans="1:8" s="2" customFormat="1" ht="16.899999999999999" customHeight="1">
      <c r="A1599" s="33"/>
      <c r="B1599" s="34"/>
      <c r="C1599" s="225" t="s">
        <v>1498</v>
      </c>
      <c r="D1599" s="225" t="s">
        <v>1499</v>
      </c>
      <c r="E1599" s="18" t="s">
        <v>294</v>
      </c>
      <c r="F1599" s="226">
        <v>691.976</v>
      </c>
      <c r="G1599" s="33"/>
      <c r="H1599" s="34"/>
    </row>
    <row r="1600" spans="1:8" s="2" customFormat="1" ht="16.899999999999999" customHeight="1">
      <c r="A1600" s="33"/>
      <c r="B1600" s="34"/>
      <c r="C1600" s="225" t="s">
        <v>2353</v>
      </c>
      <c r="D1600" s="225" t="s">
        <v>2354</v>
      </c>
      <c r="E1600" s="18" t="s">
        <v>356</v>
      </c>
      <c r="F1600" s="226">
        <v>48.201999999999998</v>
      </c>
      <c r="G1600" s="33"/>
      <c r="H1600" s="34"/>
    </row>
    <row r="1601" spans="1:8" s="2" customFormat="1" ht="22.5">
      <c r="A1601" s="33"/>
      <c r="B1601" s="34"/>
      <c r="C1601" s="225" t="s">
        <v>2370</v>
      </c>
      <c r="D1601" s="225" t="s">
        <v>2371</v>
      </c>
      <c r="E1601" s="18" t="s">
        <v>356</v>
      </c>
      <c r="F1601" s="226">
        <v>48.201999999999998</v>
      </c>
      <c r="G1601" s="33"/>
      <c r="H1601" s="34"/>
    </row>
    <row r="1602" spans="1:8" s="2" customFormat="1" ht="16.899999999999999" customHeight="1">
      <c r="A1602" s="33"/>
      <c r="B1602" s="34"/>
      <c r="C1602" s="225" t="s">
        <v>2375</v>
      </c>
      <c r="D1602" s="225" t="s">
        <v>2376</v>
      </c>
      <c r="E1602" s="18" t="s">
        <v>356</v>
      </c>
      <c r="F1602" s="226">
        <v>4.8680000000000003</v>
      </c>
      <c r="G1602" s="33"/>
      <c r="H1602" s="34"/>
    </row>
    <row r="1603" spans="1:8" s="2" customFormat="1" ht="16.899999999999999" customHeight="1">
      <c r="A1603" s="33"/>
      <c r="B1603" s="34"/>
      <c r="C1603" s="221" t="s">
        <v>3152</v>
      </c>
      <c r="D1603" s="222" t="s">
        <v>1</v>
      </c>
      <c r="E1603" s="223" t="s">
        <v>1</v>
      </c>
      <c r="F1603" s="224">
        <v>354.95</v>
      </c>
      <c r="G1603" s="33"/>
      <c r="H1603" s="34"/>
    </row>
    <row r="1604" spans="1:8" s="2" customFormat="1" ht="16.899999999999999" customHeight="1">
      <c r="A1604" s="33"/>
      <c r="B1604" s="34"/>
      <c r="C1604" s="225" t="s">
        <v>1</v>
      </c>
      <c r="D1604" s="225" t="s">
        <v>3685</v>
      </c>
      <c r="E1604" s="18" t="s">
        <v>1</v>
      </c>
      <c r="F1604" s="226">
        <v>354.95</v>
      </c>
      <c r="G1604" s="33"/>
      <c r="H1604" s="34"/>
    </row>
    <row r="1605" spans="1:8" s="2" customFormat="1" ht="16.899999999999999" customHeight="1">
      <c r="A1605" s="33"/>
      <c r="B1605" s="34"/>
      <c r="C1605" s="225" t="s">
        <v>3152</v>
      </c>
      <c r="D1605" s="225" t="s">
        <v>190</v>
      </c>
      <c r="E1605" s="18" t="s">
        <v>1</v>
      </c>
      <c r="F1605" s="226">
        <v>354.95</v>
      </c>
      <c r="G1605" s="33"/>
      <c r="H1605" s="34"/>
    </row>
    <row r="1606" spans="1:8" s="2" customFormat="1" ht="16.899999999999999" customHeight="1">
      <c r="A1606" s="33"/>
      <c r="B1606" s="34"/>
      <c r="C1606" s="227" t="s">
        <v>4768</v>
      </c>
      <c r="D1606" s="33"/>
      <c r="E1606" s="33"/>
      <c r="F1606" s="33"/>
      <c r="G1606" s="33"/>
      <c r="H1606" s="34"/>
    </row>
    <row r="1607" spans="1:8" s="2" customFormat="1" ht="16.899999999999999" customHeight="1">
      <c r="A1607" s="33"/>
      <c r="B1607" s="34"/>
      <c r="C1607" s="225" t="s">
        <v>3682</v>
      </c>
      <c r="D1607" s="225" t="s">
        <v>3683</v>
      </c>
      <c r="E1607" s="18" t="s">
        <v>346</v>
      </c>
      <c r="F1607" s="226">
        <v>349</v>
      </c>
      <c r="G1607" s="33"/>
      <c r="H1607" s="34"/>
    </row>
    <row r="1608" spans="1:8" s="2" customFormat="1" ht="16.899999999999999" customHeight="1">
      <c r="A1608" s="33"/>
      <c r="B1608" s="34"/>
      <c r="C1608" s="225" t="s">
        <v>1498</v>
      </c>
      <c r="D1608" s="225" t="s">
        <v>1499</v>
      </c>
      <c r="E1608" s="18" t="s">
        <v>294</v>
      </c>
      <c r="F1608" s="226">
        <v>691.976</v>
      </c>
      <c r="G1608" s="33"/>
      <c r="H1608" s="34"/>
    </row>
    <row r="1609" spans="1:8" s="2" customFormat="1" ht="16.899999999999999" customHeight="1">
      <c r="A1609" s="33"/>
      <c r="B1609" s="34"/>
      <c r="C1609" s="225" t="s">
        <v>773</v>
      </c>
      <c r="D1609" s="225" t="s">
        <v>774</v>
      </c>
      <c r="E1609" s="18" t="s">
        <v>294</v>
      </c>
      <c r="F1609" s="226">
        <v>256.37299999999999</v>
      </c>
      <c r="G1609" s="33"/>
      <c r="H1609" s="34"/>
    </row>
    <row r="1610" spans="1:8" s="2" customFormat="1" ht="16.899999999999999" customHeight="1">
      <c r="A1610" s="33"/>
      <c r="B1610" s="34"/>
      <c r="C1610" s="225" t="s">
        <v>3583</v>
      </c>
      <c r="D1610" s="225" t="s">
        <v>3584</v>
      </c>
      <c r="E1610" s="18" t="s">
        <v>294</v>
      </c>
      <c r="F1610" s="226">
        <v>61.456000000000003</v>
      </c>
      <c r="G1610" s="33"/>
      <c r="H1610" s="34"/>
    </row>
    <row r="1611" spans="1:8" s="2" customFormat="1" ht="16.899999999999999" customHeight="1">
      <c r="A1611" s="33"/>
      <c r="B1611" s="34"/>
      <c r="C1611" s="221" t="s">
        <v>3155</v>
      </c>
      <c r="D1611" s="222" t="s">
        <v>1</v>
      </c>
      <c r="E1611" s="223" t="s">
        <v>1</v>
      </c>
      <c r="F1611" s="224">
        <v>349</v>
      </c>
      <c r="G1611" s="33"/>
      <c r="H1611" s="34"/>
    </row>
    <row r="1612" spans="1:8" s="2" customFormat="1" ht="16.899999999999999" customHeight="1">
      <c r="A1612" s="33"/>
      <c r="B1612" s="34"/>
      <c r="C1612" s="225" t="s">
        <v>1</v>
      </c>
      <c r="D1612" s="225" t="s">
        <v>3686</v>
      </c>
      <c r="E1612" s="18" t="s">
        <v>1</v>
      </c>
      <c r="F1612" s="226">
        <v>288</v>
      </c>
      <c r="G1612" s="33"/>
      <c r="H1612" s="34"/>
    </row>
    <row r="1613" spans="1:8" s="2" customFormat="1" ht="16.899999999999999" customHeight="1">
      <c r="A1613" s="33"/>
      <c r="B1613" s="34"/>
      <c r="C1613" s="225" t="s">
        <v>1</v>
      </c>
      <c r="D1613" s="225" t="s">
        <v>3687</v>
      </c>
      <c r="E1613" s="18" t="s">
        <v>1</v>
      </c>
      <c r="F1613" s="226">
        <v>0</v>
      </c>
      <c r="G1613" s="33"/>
      <c r="H1613" s="34"/>
    </row>
    <row r="1614" spans="1:8" s="2" customFormat="1" ht="16.899999999999999" customHeight="1">
      <c r="A1614" s="33"/>
      <c r="B1614" s="34"/>
      <c r="C1614" s="225" t="s">
        <v>1</v>
      </c>
      <c r="D1614" s="225" t="s">
        <v>3688</v>
      </c>
      <c r="E1614" s="18" t="s">
        <v>1</v>
      </c>
      <c r="F1614" s="226">
        <v>58.2</v>
      </c>
      <c r="G1614" s="33"/>
      <c r="H1614" s="34"/>
    </row>
    <row r="1615" spans="1:8" s="2" customFormat="1" ht="16.899999999999999" customHeight="1">
      <c r="A1615" s="33"/>
      <c r="B1615" s="34"/>
      <c r="C1615" s="225" t="s">
        <v>1</v>
      </c>
      <c r="D1615" s="225" t="s">
        <v>3689</v>
      </c>
      <c r="E1615" s="18" t="s">
        <v>1</v>
      </c>
      <c r="F1615" s="226">
        <v>0</v>
      </c>
      <c r="G1615" s="33"/>
      <c r="H1615" s="34"/>
    </row>
    <row r="1616" spans="1:8" s="2" customFormat="1" ht="16.899999999999999" customHeight="1">
      <c r="A1616" s="33"/>
      <c r="B1616" s="34"/>
      <c r="C1616" s="225" t="s">
        <v>1</v>
      </c>
      <c r="D1616" s="225" t="s">
        <v>3690</v>
      </c>
      <c r="E1616" s="18" t="s">
        <v>1</v>
      </c>
      <c r="F1616" s="226">
        <v>2.8</v>
      </c>
      <c r="G1616" s="33"/>
      <c r="H1616" s="34"/>
    </row>
    <row r="1617" spans="1:8" s="2" customFormat="1" ht="16.899999999999999" customHeight="1">
      <c r="A1617" s="33"/>
      <c r="B1617" s="34"/>
      <c r="C1617" s="225" t="s">
        <v>3155</v>
      </c>
      <c r="D1617" s="225" t="s">
        <v>190</v>
      </c>
      <c r="E1617" s="18" t="s">
        <v>1</v>
      </c>
      <c r="F1617" s="226">
        <v>349</v>
      </c>
      <c r="G1617" s="33"/>
      <c r="H1617" s="34"/>
    </row>
    <row r="1618" spans="1:8" s="2" customFormat="1" ht="16.899999999999999" customHeight="1">
      <c r="A1618" s="33"/>
      <c r="B1618" s="34"/>
      <c r="C1618" s="227" t="s">
        <v>4768</v>
      </c>
      <c r="D1618" s="33"/>
      <c r="E1618" s="33"/>
      <c r="F1618" s="33"/>
      <c r="G1618" s="33"/>
      <c r="H1618" s="34"/>
    </row>
    <row r="1619" spans="1:8" s="2" customFormat="1" ht="16.899999999999999" customHeight="1">
      <c r="A1619" s="33"/>
      <c r="B1619" s="34"/>
      <c r="C1619" s="225" t="s">
        <v>3682</v>
      </c>
      <c r="D1619" s="225" t="s">
        <v>3683</v>
      </c>
      <c r="E1619" s="18" t="s">
        <v>346</v>
      </c>
      <c r="F1619" s="226">
        <v>349</v>
      </c>
      <c r="G1619" s="33"/>
      <c r="H1619" s="34"/>
    </row>
    <row r="1620" spans="1:8" s="2" customFormat="1" ht="16.899999999999999" customHeight="1">
      <c r="A1620" s="33"/>
      <c r="B1620" s="34"/>
      <c r="C1620" s="225" t="s">
        <v>3691</v>
      </c>
      <c r="D1620" s="225" t="s">
        <v>3692</v>
      </c>
      <c r="E1620" s="18" t="s">
        <v>346</v>
      </c>
      <c r="F1620" s="226">
        <v>352.49</v>
      </c>
      <c r="G1620" s="33"/>
      <c r="H1620" s="34"/>
    </row>
    <row r="1621" spans="1:8" s="2" customFormat="1" ht="16.899999999999999" customHeight="1">
      <c r="A1621" s="33"/>
      <c r="B1621" s="34"/>
      <c r="C1621" s="221" t="s">
        <v>1445</v>
      </c>
      <c r="D1621" s="222" t="s">
        <v>1</v>
      </c>
      <c r="E1621" s="223" t="s">
        <v>1</v>
      </c>
      <c r="F1621" s="224">
        <v>186.8</v>
      </c>
      <c r="G1621" s="33"/>
      <c r="H1621" s="34"/>
    </row>
    <row r="1622" spans="1:8" s="2" customFormat="1" ht="16.899999999999999" customHeight="1">
      <c r="A1622" s="33"/>
      <c r="B1622" s="34"/>
      <c r="C1622" s="225" t="s">
        <v>1</v>
      </c>
      <c r="D1622" s="225" t="s">
        <v>3707</v>
      </c>
      <c r="E1622" s="18" t="s">
        <v>1</v>
      </c>
      <c r="F1622" s="226">
        <v>119.8</v>
      </c>
      <c r="G1622" s="33"/>
      <c r="H1622" s="34"/>
    </row>
    <row r="1623" spans="1:8" s="2" customFormat="1" ht="16.899999999999999" customHeight="1">
      <c r="A1623" s="33"/>
      <c r="B1623" s="34"/>
      <c r="C1623" s="225" t="s">
        <v>1</v>
      </c>
      <c r="D1623" s="225" t="s">
        <v>3708</v>
      </c>
      <c r="E1623" s="18" t="s">
        <v>1</v>
      </c>
      <c r="F1623" s="226">
        <v>44.6</v>
      </c>
      <c r="G1623" s="33"/>
      <c r="H1623" s="34"/>
    </row>
    <row r="1624" spans="1:8" s="2" customFormat="1" ht="16.899999999999999" customHeight="1">
      <c r="A1624" s="33"/>
      <c r="B1624" s="34"/>
      <c r="C1624" s="225" t="s">
        <v>1</v>
      </c>
      <c r="D1624" s="225" t="s">
        <v>3709</v>
      </c>
      <c r="E1624" s="18" t="s">
        <v>1</v>
      </c>
      <c r="F1624" s="226">
        <v>15.2</v>
      </c>
      <c r="G1624" s="33"/>
      <c r="H1624" s="34"/>
    </row>
    <row r="1625" spans="1:8" s="2" customFormat="1" ht="16.899999999999999" customHeight="1">
      <c r="A1625" s="33"/>
      <c r="B1625" s="34"/>
      <c r="C1625" s="225" t="s">
        <v>1</v>
      </c>
      <c r="D1625" s="225" t="s">
        <v>3710</v>
      </c>
      <c r="E1625" s="18" t="s">
        <v>1</v>
      </c>
      <c r="F1625" s="226">
        <v>7.2</v>
      </c>
      <c r="G1625" s="33"/>
      <c r="H1625" s="34"/>
    </row>
    <row r="1626" spans="1:8" s="2" customFormat="1" ht="16.899999999999999" customHeight="1">
      <c r="A1626" s="33"/>
      <c r="B1626" s="34"/>
      <c r="C1626" s="225" t="s">
        <v>1445</v>
      </c>
      <c r="D1626" s="225" t="s">
        <v>190</v>
      </c>
      <c r="E1626" s="18" t="s">
        <v>1</v>
      </c>
      <c r="F1626" s="226">
        <v>186.8</v>
      </c>
      <c r="G1626" s="33"/>
      <c r="H1626" s="34"/>
    </row>
    <row r="1627" spans="1:8" s="2" customFormat="1" ht="16.899999999999999" customHeight="1">
      <c r="A1627" s="33"/>
      <c r="B1627" s="34"/>
      <c r="C1627" s="227" t="s">
        <v>4768</v>
      </c>
      <c r="D1627" s="33"/>
      <c r="E1627" s="33"/>
      <c r="F1627" s="33"/>
      <c r="G1627" s="33"/>
      <c r="H1627" s="34"/>
    </row>
    <row r="1628" spans="1:8" s="2" customFormat="1" ht="16.899999999999999" customHeight="1">
      <c r="A1628" s="33"/>
      <c r="B1628" s="34"/>
      <c r="C1628" s="225" t="s">
        <v>3704</v>
      </c>
      <c r="D1628" s="225" t="s">
        <v>3705</v>
      </c>
      <c r="E1628" s="18" t="s">
        <v>346</v>
      </c>
      <c r="F1628" s="226">
        <v>177.4</v>
      </c>
      <c r="G1628" s="33"/>
      <c r="H1628" s="34"/>
    </row>
    <row r="1629" spans="1:8" s="2" customFormat="1" ht="16.899999999999999" customHeight="1">
      <c r="A1629" s="33"/>
      <c r="B1629" s="34"/>
      <c r="C1629" s="225" t="s">
        <v>1498</v>
      </c>
      <c r="D1629" s="225" t="s">
        <v>1499</v>
      </c>
      <c r="E1629" s="18" t="s">
        <v>294</v>
      </c>
      <c r="F1629" s="226">
        <v>691.976</v>
      </c>
      <c r="G1629" s="33"/>
      <c r="H1629" s="34"/>
    </row>
    <row r="1630" spans="1:8" s="2" customFormat="1" ht="16.899999999999999" customHeight="1">
      <c r="A1630" s="33"/>
      <c r="B1630" s="34"/>
      <c r="C1630" s="225" t="s">
        <v>773</v>
      </c>
      <c r="D1630" s="225" t="s">
        <v>774</v>
      </c>
      <c r="E1630" s="18" t="s">
        <v>294</v>
      </c>
      <c r="F1630" s="226">
        <v>256.37299999999999</v>
      </c>
      <c r="G1630" s="33"/>
      <c r="H1630" s="34"/>
    </row>
    <row r="1631" spans="1:8" s="2" customFormat="1" ht="16.899999999999999" customHeight="1">
      <c r="A1631" s="33"/>
      <c r="B1631" s="34"/>
      <c r="C1631" s="225" t="s">
        <v>3583</v>
      </c>
      <c r="D1631" s="225" t="s">
        <v>3584</v>
      </c>
      <c r="E1631" s="18" t="s">
        <v>294</v>
      </c>
      <c r="F1631" s="226">
        <v>61.456000000000003</v>
      </c>
      <c r="G1631" s="33"/>
      <c r="H1631" s="34"/>
    </row>
    <row r="1632" spans="1:8" s="2" customFormat="1" ht="16.899999999999999" customHeight="1">
      <c r="A1632" s="33"/>
      <c r="B1632" s="34"/>
      <c r="C1632" s="221" t="s">
        <v>3724</v>
      </c>
      <c r="D1632" s="222" t="s">
        <v>1</v>
      </c>
      <c r="E1632" s="223" t="s">
        <v>1</v>
      </c>
      <c r="F1632" s="224">
        <v>177.4</v>
      </c>
      <c r="G1632" s="33"/>
      <c r="H1632" s="34"/>
    </row>
    <row r="1633" spans="1:8" s="2" customFormat="1" ht="16.899999999999999" customHeight="1">
      <c r="A1633" s="33"/>
      <c r="B1633" s="34"/>
      <c r="C1633" s="225" t="s">
        <v>1</v>
      </c>
      <c r="D1633" s="225" t="s">
        <v>3711</v>
      </c>
      <c r="E1633" s="18" t="s">
        <v>1</v>
      </c>
      <c r="F1633" s="226">
        <v>0</v>
      </c>
      <c r="G1633" s="33"/>
      <c r="H1633" s="34"/>
    </row>
    <row r="1634" spans="1:8" s="2" customFormat="1" ht="16.899999999999999" customHeight="1">
      <c r="A1634" s="33"/>
      <c r="B1634" s="34"/>
      <c r="C1634" s="225" t="s">
        <v>1</v>
      </c>
      <c r="D1634" s="225" t="s">
        <v>3712</v>
      </c>
      <c r="E1634" s="18" t="s">
        <v>1</v>
      </c>
      <c r="F1634" s="226">
        <v>78</v>
      </c>
      <c r="G1634" s="33"/>
      <c r="H1634" s="34"/>
    </row>
    <row r="1635" spans="1:8" s="2" customFormat="1" ht="16.899999999999999" customHeight="1">
      <c r="A1635" s="33"/>
      <c r="B1635" s="34"/>
      <c r="C1635" s="225" t="s">
        <v>1</v>
      </c>
      <c r="D1635" s="225" t="s">
        <v>3713</v>
      </c>
      <c r="E1635" s="18" t="s">
        <v>1</v>
      </c>
      <c r="F1635" s="226">
        <v>34.799999999999997</v>
      </c>
      <c r="G1635" s="33"/>
      <c r="H1635" s="34"/>
    </row>
    <row r="1636" spans="1:8" s="2" customFormat="1" ht="16.899999999999999" customHeight="1">
      <c r="A1636" s="33"/>
      <c r="B1636" s="34"/>
      <c r="C1636" s="225" t="s">
        <v>1</v>
      </c>
      <c r="D1636" s="225" t="s">
        <v>3714</v>
      </c>
      <c r="E1636" s="18" t="s">
        <v>1</v>
      </c>
      <c r="F1636" s="226">
        <v>4</v>
      </c>
      <c r="G1636" s="33"/>
      <c r="H1636" s="34"/>
    </row>
    <row r="1637" spans="1:8" s="2" customFormat="1" ht="16.899999999999999" customHeight="1">
      <c r="A1637" s="33"/>
      <c r="B1637" s="34"/>
      <c r="C1637" s="225" t="s">
        <v>1</v>
      </c>
      <c r="D1637" s="225" t="s">
        <v>3715</v>
      </c>
      <c r="E1637" s="18" t="s">
        <v>1</v>
      </c>
      <c r="F1637" s="226">
        <v>30</v>
      </c>
      <c r="G1637" s="33"/>
      <c r="H1637" s="34"/>
    </row>
    <row r="1638" spans="1:8" s="2" customFormat="1" ht="16.899999999999999" customHeight="1">
      <c r="A1638" s="33"/>
      <c r="B1638" s="34"/>
      <c r="C1638" s="225" t="s">
        <v>1</v>
      </c>
      <c r="D1638" s="225" t="s">
        <v>3716</v>
      </c>
      <c r="E1638" s="18" t="s">
        <v>1</v>
      </c>
      <c r="F1638" s="226">
        <v>6</v>
      </c>
      <c r="G1638" s="33"/>
      <c r="H1638" s="34"/>
    </row>
    <row r="1639" spans="1:8" s="2" customFormat="1" ht="16.899999999999999" customHeight="1">
      <c r="A1639" s="33"/>
      <c r="B1639" s="34"/>
      <c r="C1639" s="225" t="s">
        <v>1</v>
      </c>
      <c r="D1639" s="225" t="s">
        <v>3717</v>
      </c>
      <c r="E1639" s="18" t="s">
        <v>1</v>
      </c>
      <c r="F1639" s="226">
        <v>0</v>
      </c>
      <c r="G1639" s="33"/>
      <c r="H1639" s="34"/>
    </row>
    <row r="1640" spans="1:8" s="2" customFormat="1" ht="16.899999999999999" customHeight="1">
      <c r="A1640" s="33"/>
      <c r="B1640" s="34"/>
      <c r="C1640" s="225" t="s">
        <v>1</v>
      </c>
      <c r="D1640" s="225" t="s">
        <v>3718</v>
      </c>
      <c r="E1640" s="18" t="s">
        <v>1</v>
      </c>
      <c r="F1640" s="226">
        <v>10.1</v>
      </c>
      <c r="G1640" s="33"/>
      <c r="H1640" s="34"/>
    </row>
    <row r="1641" spans="1:8" s="2" customFormat="1" ht="16.899999999999999" customHeight="1">
      <c r="A1641" s="33"/>
      <c r="B1641" s="34"/>
      <c r="C1641" s="225" t="s">
        <v>1</v>
      </c>
      <c r="D1641" s="225" t="s">
        <v>3719</v>
      </c>
      <c r="E1641" s="18" t="s">
        <v>1</v>
      </c>
      <c r="F1641" s="226">
        <v>6.5</v>
      </c>
      <c r="G1641" s="33"/>
      <c r="H1641" s="34"/>
    </row>
    <row r="1642" spans="1:8" s="2" customFormat="1" ht="16.899999999999999" customHeight="1">
      <c r="A1642" s="33"/>
      <c r="B1642" s="34"/>
      <c r="C1642" s="225" t="s">
        <v>1</v>
      </c>
      <c r="D1642" s="225" t="s">
        <v>3720</v>
      </c>
      <c r="E1642" s="18" t="s">
        <v>1</v>
      </c>
      <c r="F1642" s="226">
        <v>3.2</v>
      </c>
      <c r="G1642" s="33"/>
      <c r="H1642" s="34"/>
    </row>
    <row r="1643" spans="1:8" s="2" customFormat="1" ht="16.899999999999999" customHeight="1">
      <c r="A1643" s="33"/>
      <c r="B1643" s="34"/>
      <c r="C1643" s="225" t="s">
        <v>1</v>
      </c>
      <c r="D1643" s="225" t="s">
        <v>3689</v>
      </c>
      <c r="E1643" s="18" t="s">
        <v>1</v>
      </c>
      <c r="F1643" s="226">
        <v>0</v>
      </c>
      <c r="G1643" s="33"/>
      <c r="H1643" s="34"/>
    </row>
    <row r="1644" spans="1:8" s="2" customFormat="1" ht="16.899999999999999" customHeight="1">
      <c r="A1644" s="33"/>
      <c r="B1644" s="34"/>
      <c r="C1644" s="225" t="s">
        <v>1</v>
      </c>
      <c r="D1644" s="225" t="s">
        <v>3721</v>
      </c>
      <c r="E1644" s="18" t="s">
        <v>1</v>
      </c>
      <c r="F1644" s="226">
        <v>2.8</v>
      </c>
      <c r="G1644" s="33"/>
      <c r="H1644" s="34"/>
    </row>
    <row r="1645" spans="1:8" s="2" customFormat="1" ht="16.899999999999999" customHeight="1">
      <c r="A1645" s="33"/>
      <c r="B1645" s="34"/>
      <c r="C1645" s="225" t="s">
        <v>1</v>
      </c>
      <c r="D1645" s="225" t="s">
        <v>3722</v>
      </c>
      <c r="E1645" s="18" t="s">
        <v>1</v>
      </c>
      <c r="F1645" s="226">
        <v>1.6</v>
      </c>
      <c r="G1645" s="33"/>
      <c r="H1645" s="34"/>
    </row>
    <row r="1646" spans="1:8" s="2" customFormat="1" ht="16.899999999999999" customHeight="1">
      <c r="A1646" s="33"/>
      <c r="B1646" s="34"/>
      <c r="C1646" s="225" t="s">
        <v>1</v>
      </c>
      <c r="D1646" s="225" t="s">
        <v>3723</v>
      </c>
      <c r="E1646" s="18" t="s">
        <v>1</v>
      </c>
      <c r="F1646" s="226">
        <v>0.4</v>
      </c>
      <c r="G1646" s="33"/>
      <c r="H1646" s="34"/>
    </row>
    <row r="1647" spans="1:8" s="2" customFormat="1" ht="16.899999999999999" customHeight="1">
      <c r="A1647" s="33"/>
      <c r="B1647" s="34"/>
      <c r="C1647" s="225" t="s">
        <v>3724</v>
      </c>
      <c r="D1647" s="225" t="s">
        <v>190</v>
      </c>
      <c r="E1647" s="18" t="s">
        <v>1</v>
      </c>
      <c r="F1647" s="226">
        <v>177.4</v>
      </c>
      <c r="G1647" s="33"/>
      <c r="H1647" s="34"/>
    </row>
    <row r="1648" spans="1:8" s="2" customFormat="1" ht="16.899999999999999" customHeight="1">
      <c r="A1648" s="33"/>
      <c r="B1648" s="34"/>
      <c r="C1648" s="221" t="s">
        <v>3158</v>
      </c>
      <c r="D1648" s="222" t="s">
        <v>1</v>
      </c>
      <c r="E1648" s="223" t="s">
        <v>1</v>
      </c>
      <c r="F1648" s="224">
        <v>60.6</v>
      </c>
      <c r="G1648" s="33"/>
      <c r="H1648" s="34"/>
    </row>
    <row r="1649" spans="1:8" s="2" customFormat="1" ht="16.899999999999999" customHeight="1">
      <c r="A1649" s="33"/>
      <c r="B1649" s="34"/>
      <c r="C1649" s="225" t="s">
        <v>1</v>
      </c>
      <c r="D1649" s="225" t="s">
        <v>3715</v>
      </c>
      <c r="E1649" s="18" t="s">
        <v>1</v>
      </c>
      <c r="F1649" s="226">
        <v>30</v>
      </c>
      <c r="G1649" s="33"/>
      <c r="H1649" s="34"/>
    </row>
    <row r="1650" spans="1:8" s="2" customFormat="1" ht="16.899999999999999" customHeight="1">
      <c r="A1650" s="33"/>
      <c r="B1650" s="34"/>
      <c r="C1650" s="225" t="s">
        <v>1</v>
      </c>
      <c r="D1650" s="225" t="s">
        <v>3716</v>
      </c>
      <c r="E1650" s="18" t="s">
        <v>1</v>
      </c>
      <c r="F1650" s="226">
        <v>6</v>
      </c>
      <c r="G1650" s="33"/>
      <c r="H1650" s="34"/>
    </row>
    <row r="1651" spans="1:8" s="2" customFormat="1" ht="16.899999999999999" customHeight="1">
      <c r="A1651" s="33"/>
      <c r="B1651" s="34"/>
      <c r="C1651" s="225" t="s">
        <v>1</v>
      </c>
      <c r="D1651" s="225" t="s">
        <v>3717</v>
      </c>
      <c r="E1651" s="18" t="s">
        <v>1</v>
      </c>
      <c r="F1651" s="226">
        <v>0</v>
      </c>
      <c r="G1651" s="33"/>
      <c r="H1651" s="34"/>
    </row>
    <row r="1652" spans="1:8" s="2" customFormat="1" ht="16.899999999999999" customHeight="1">
      <c r="A1652" s="33"/>
      <c r="B1652" s="34"/>
      <c r="C1652" s="225" t="s">
        <v>1</v>
      </c>
      <c r="D1652" s="225" t="s">
        <v>3718</v>
      </c>
      <c r="E1652" s="18" t="s">
        <v>1</v>
      </c>
      <c r="F1652" s="226">
        <v>10.1</v>
      </c>
      <c r="G1652" s="33"/>
      <c r="H1652" s="34"/>
    </row>
    <row r="1653" spans="1:8" s="2" customFormat="1" ht="16.899999999999999" customHeight="1">
      <c r="A1653" s="33"/>
      <c r="B1653" s="34"/>
      <c r="C1653" s="225" t="s">
        <v>1</v>
      </c>
      <c r="D1653" s="225" t="s">
        <v>3719</v>
      </c>
      <c r="E1653" s="18" t="s">
        <v>1</v>
      </c>
      <c r="F1653" s="226">
        <v>6.5</v>
      </c>
      <c r="G1653" s="33"/>
      <c r="H1653" s="34"/>
    </row>
    <row r="1654" spans="1:8" s="2" customFormat="1" ht="16.899999999999999" customHeight="1">
      <c r="A1654" s="33"/>
      <c r="B1654" s="34"/>
      <c r="C1654" s="225" t="s">
        <v>1</v>
      </c>
      <c r="D1654" s="225" t="s">
        <v>3720</v>
      </c>
      <c r="E1654" s="18" t="s">
        <v>1</v>
      </c>
      <c r="F1654" s="226">
        <v>3.2</v>
      </c>
      <c r="G1654" s="33"/>
      <c r="H1654" s="34"/>
    </row>
    <row r="1655" spans="1:8" s="2" customFormat="1" ht="16.899999999999999" customHeight="1">
      <c r="A1655" s="33"/>
      <c r="B1655" s="34"/>
      <c r="C1655" s="225" t="s">
        <v>1</v>
      </c>
      <c r="D1655" s="225" t="s">
        <v>3689</v>
      </c>
      <c r="E1655" s="18" t="s">
        <v>1</v>
      </c>
      <c r="F1655" s="226">
        <v>0</v>
      </c>
      <c r="G1655" s="33"/>
      <c r="H1655" s="34"/>
    </row>
    <row r="1656" spans="1:8" s="2" customFormat="1" ht="16.899999999999999" customHeight="1">
      <c r="A1656" s="33"/>
      <c r="B1656" s="34"/>
      <c r="C1656" s="225" t="s">
        <v>1</v>
      </c>
      <c r="D1656" s="225" t="s">
        <v>3721</v>
      </c>
      <c r="E1656" s="18" t="s">
        <v>1</v>
      </c>
      <c r="F1656" s="226">
        <v>2.8</v>
      </c>
      <c r="G1656" s="33"/>
      <c r="H1656" s="34"/>
    </row>
    <row r="1657" spans="1:8" s="2" customFormat="1" ht="16.899999999999999" customHeight="1">
      <c r="A1657" s="33"/>
      <c r="B1657" s="34"/>
      <c r="C1657" s="225" t="s">
        <v>1</v>
      </c>
      <c r="D1657" s="225" t="s">
        <v>3722</v>
      </c>
      <c r="E1657" s="18" t="s">
        <v>1</v>
      </c>
      <c r="F1657" s="226">
        <v>1.6</v>
      </c>
      <c r="G1657" s="33"/>
      <c r="H1657" s="34"/>
    </row>
    <row r="1658" spans="1:8" s="2" customFormat="1" ht="16.899999999999999" customHeight="1">
      <c r="A1658" s="33"/>
      <c r="B1658" s="34"/>
      <c r="C1658" s="225" t="s">
        <v>1</v>
      </c>
      <c r="D1658" s="225" t="s">
        <v>3723</v>
      </c>
      <c r="E1658" s="18" t="s">
        <v>1</v>
      </c>
      <c r="F1658" s="226">
        <v>0.4</v>
      </c>
      <c r="G1658" s="33"/>
      <c r="H1658" s="34"/>
    </row>
    <row r="1659" spans="1:8" s="2" customFormat="1" ht="16.899999999999999" customHeight="1">
      <c r="A1659" s="33"/>
      <c r="B1659" s="34"/>
      <c r="C1659" s="225" t="s">
        <v>3158</v>
      </c>
      <c r="D1659" s="225" t="s">
        <v>617</v>
      </c>
      <c r="E1659" s="18" t="s">
        <v>1</v>
      </c>
      <c r="F1659" s="226">
        <v>60.6</v>
      </c>
      <c r="G1659" s="33"/>
      <c r="H1659" s="34"/>
    </row>
    <row r="1660" spans="1:8" s="2" customFormat="1" ht="16.899999999999999" customHeight="1">
      <c r="A1660" s="33"/>
      <c r="B1660" s="34"/>
      <c r="C1660" s="227" t="s">
        <v>4768</v>
      </c>
      <c r="D1660" s="33"/>
      <c r="E1660" s="33"/>
      <c r="F1660" s="33"/>
      <c r="G1660" s="33"/>
      <c r="H1660" s="34"/>
    </row>
    <row r="1661" spans="1:8" s="2" customFormat="1" ht="16.899999999999999" customHeight="1">
      <c r="A1661" s="33"/>
      <c r="B1661" s="34"/>
      <c r="C1661" s="225" t="s">
        <v>3704</v>
      </c>
      <c r="D1661" s="225" t="s">
        <v>3705</v>
      </c>
      <c r="E1661" s="18" t="s">
        <v>346</v>
      </c>
      <c r="F1661" s="226">
        <v>177.4</v>
      </c>
      <c r="G1661" s="33"/>
      <c r="H1661" s="34"/>
    </row>
    <row r="1662" spans="1:8" s="2" customFormat="1" ht="16.899999999999999" customHeight="1">
      <c r="A1662" s="33"/>
      <c r="B1662" s="34"/>
      <c r="C1662" s="225" t="s">
        <v>3732</v>
      </c>
      <c r="D1662" s="225" t="s">
        <v>3733</v>
      </c>
      <c r="E1662" s="18" t="s">
        <v>346</v>
      </c>
      <c r="F1662" s="226">
        <v>61.206000000000003</v>
      </c>
      <c r="G1662" s="33"/>
      <c r="H1662" s="34"/>
    </row>
    <row r="1663" spans="1:8" s="2" customFormat="1" ht="16.899999999999999" customHeight="1">
      <c r="A1663" s="33"/>
      <c r="B1663" s="34"/>
      <c r="C1663" s="221" t="s">
        <v>3160</v>
      </c>
      <c r="D1663" s="222" t="s">
        <v>1</v>
      </c>
      <c r="E1663" s="223" t="s">
        <v>1</v>
      </c>
      <c r="F1663" s="224">
        <v>116.8</v>
      </c>
      <c r="G1663" s="33"/>
      <c r="H1663" s="34"/>
    </row>
    <row r="1664" spans="1:8" s="2" customFormat="1" ht="16.899999999999999" customHeight="1">
      <c r="A1664" s="33"/>
      <c r="B1664" s="34"/>
      <c r="C1664" s="225" t="s">
        <v>1</v>
      </c>
      <c r="D1664" s="225" t="s">
        <v>3711</v>
      </c>
      <c r="E1664" s="18" t="s">
        <v>1</v>
      </c>
      <c r="F1664" s="226">
        <v>0</v>
      </c>
      <c r="G1664" s="33"/>
      <c r="H1664" s="34"/>
    </row>
    <row r="1665" spans="1:8" s="2" customFormat="1" ht="16.899999999999999" customHeight="1">
      <c r="A1665" s="33"/>
      <c r="B1665" s="34"/>
      <c r="C1665" s="225" t="s">
        <v>1</v>
      </c>
      <c r="D1665" s="225" t="s">
        <v>3712</v>
      </c>
      <c r="E1665" s="18" t="s">
        <v>1</v>
      </c>
      <c r="F1665" s="226">
        <v>78</v>
      </c>
      <c r="G1665" s="33"/>
      <c r="H1665" s="34"/>
    </row>
    <row r="1666" spans="1:8" s="2" customFormat="1" ht="16.899999999999999" customHeight="1">
      <c r="A1666" s="33"/>
      <c r="B1666" s="34"/>
      <c r="C1666" s="225" t="s">
        <v>1</v>
      </c>
      <c r="D1666" s="225" t="s">
        <v>3713</v>
      </c>
      <c r="E1666" s="18" t="s">
        <v>1</v>
      </c>
      <c r="F1666" s="226">
        <v>34.799999999999997</v>
      </c>
      <c r="G1666" s="33"/>
      <c r="H1666" s="34"/>
    </row>
    <row r="1667" spans="1:8" s="2" customFormat="1" ht="16.899999999999999" customHeight="1">
      <c r="A1667" s="33"/>
      <c r="B1667" s="34"/>
      <c r="C1667" s="225" t="s">
        <v>1</v>
      </c>
      <c r="D1667" s="225" t="s">
        <v>3714</v>
      </c>
      <c r="E1667" s="18" t="s">
        <v>1</v>
      </c>
      <c r="F1667" s="226">
        <v>4</v>
      </c>
      <c r="G1667" s="33"/>
      <c r="H1667" s="34"/>
    </row>
    <row r="1668" spans="1:8" s="2" customFormat="1" ht="16.899999999999999" customHeight="1">
      <c r="A1668" s="33"/>
      <c r="B1668" s="34"/>
      <c r="C1668" s="225" t="s">
        <v>3160</v>
      </c>
      <c r="D1668" s="225" t="s">
        <v>617</v>
      </c>
      <c r="E1668" s="18" t="s">
        <v>1</v>
      </c>
      <c r="F1668" s="226">
        <v>116.8</v>
      </c>
      <c r="G1668" s="33"/>
      <c r="H1668" s="34"/>
    </row>
    <row r="1669" spans="1:8" s="2" customFormat="1" ht="16.899999999999999" customHeight="1">
      <c r="A1669" s="33"/>
      <c r="B1669" s="34"/>
      <c r="C1669" s="227" t="s">
        <v>4768</v>
      </c>
      <c r="D1669" s="33"/>
      <c r="E1669" s="33"/>
      <c r="F1669" s="33"/>
      <c r="G1669" s="33"/>
      <c r="H1669" s="34"/>
    </row>
    <row r="1670" spans="1:8" s="2" customFormat="1" ht="16.899999999999999" customHeight="1">
      <c r="A1670" s="33"/>
      <c r="B1670" s="34"/>
      <c r="C1670" s="225" t="s">
        <v>3704</v>
      </c>
      <c r="D1670" s="225" t="s">
        <v>3705</v>
      </c>
      <c r="E1670" s="18" t="s">
        <v>346</v>
      </c>
      <c r="F1670" s="226">
        <v>177.4</v>
      </c>
      <c r="G1670" s="33"/>
      <c r="H1670" s="34"/>
    </row>
    <row r="1671" spans="1:8" s="2" customFormat="1" ht="22.5">
      <c r="A1671" s="33"/>
      <c r="B1671" s="34"/>
      <c r="C1671" s="225" t="s">
        <v>3728</v>
      </c>
      <c r="D1671" s="225" t="s">
        <v>3729</v>
      </c>
      <c r="E1671" s="18" t="s">
        <v>346</v>
      </c>
      <c r="F1671" s="226">
        <v>117.968</v>
      </c>
      <c r="G1671" s="33"/>
      <c r="H1671" s="34"/>
    </row>
    <row r="1672" spans="1:8" s="2" customFormat="1" ht="16.899999999999999" customHeight="1">
      <c r="A1672" s="33"/>
      <c r="B1672" s="34"/>
      <c r="C1672" s="221" t="s">
        <v>3162</v>
      </c>
      <c r="D1672" s="222" t="s">
        <v>1</v>
      </c>
      <c r="E1672" s="223" t="s">
        <v>1</v>
      </c>
      <c r="F1672" s="224">
        <v>5.25</v>
      </c>
      <c r="G1672" s="33"/>
      <c r="H1672" s="34"/>
    </row>
    <row r="1673" spans="1:8" s="2" customFormat="1" ht="16.899999999999999" customHeight="1">
      <c r="A1673" s="33"/>
      <c r="B1673" s="34"/>
      <c r="C1673" s="225" t="s">
        <v>1</v>
      </c>
      <c r="D1673" s="225" t="s">
        <v>3667</v>
      </c>
      <c r="E1673" s="18" t="s">
        <v>1</v>
      </c>
      <c r="F1673" s="226">
        <v>5.25</v>
      </c>
      <c r="G1673" s="33"/>
      <c r="H1673" s="34"/>
    </row>
    <row r="1674" spans="1:8" s="2" customFormat="1" ht="16.899999999999999" customHeight="1">
      <c r="A1674" s="33"/>
      <c r="B1674" s="34"/>
      <c r="C1674" s="225" t="s">
        <v>3162</v>
      </c>
      <c r="D1674" s="225" t="s">
        <v>190</v>
      </c>
      <c r="E1674" s="18" t="s">
        <v>1</v>
      </c>
      <c r="F1674" s="226">
        <v>5.25</v>
      </c>
      <c r="G1674" s="33"/>
      <c r="H1674" s="34"/>
    </row>
    <row r="1675" spans="1:8" s="2" customFormat="1" ht="16.899999999999999" customHeight="1">
      <c r="A1675" s="33"/>
      <c r="B1675" s="34"/>
      <c r="C1675" s="227" t="s">
        <v>4768</v>
      </c>
      <c r="D1675" s="33"/>
      <c r="E1675" s="33"/>
      <c r="F1675" s="33"/>
      <c r="G1675" s="33"/>
      <c r="H1675" s="34"/>
    </row>
    <row r="1676" spans="1:8" s="2" customFormat="1" ht="16.899999999999999" customHeight="1">
      <c r="A1676" s="33"/>
      <c r="B1676" s="34"/>
      <c r="C1676" s="225" t="s">
        <v>3664</v>
      </c>
      <c r="D1676" s="225" t="s">
        <v>3665</v>
      </c>
      <c r="E1676" s="18" t="s">
        <v>346</v>
      </c>
      <c r="F1676" s="226">
        <v>4.5999999999999996</v>
      </c>
      <c r="G1676" s="33"/>
      <c r="H1676" s="34"/>
    </row>
    <row r="1677" spans="1:8" s="2" customFormat="1" ht="16.899999999999999" customHeight="1">
      <c r="A1677" s="33"/>
      <c r="B1677" s="34"/>
      <c r="C1677" s="225" t="s">
        <v>1498</v>
      </c>
      <c r="D1677" s="225" t="s">
        <v>1499</v>
      </c>
      <c r="E1677" s="18" t="s">
        <v>294</v>
      </c>
      <c r="F1677" s="226">
        <v>691.976</v>
      </c>
      <c r="G1677" s="33"/>
      <c r="H1677" s="34"/>
    </row>
    <row r="1678" spans="1:8" s="2" customFormat="1" ht="16.899999999999999" customHeight="1">
      <c r="A1678" s="33"/>
      <c r="B1678" s="34"/>
      <c r="C1678" s="225" t="s">
        <v>773</v>
      </c>
      <c r="D1678" s="225" t="s">
        <v>774</v>
      </c>
      <c r="E1678" s="18" t="s">
        <v>294</v>
      </c>
      <c r="F1678" s="226">
        <v>256.37299999999999</v>
      </c>
      <c r="G1678" s="33"/>
      <c r="H1678" s="34"/>
    </row>
    <row r="1679" spans="1:8" s="2" customFormat="1" ht="16.899999999999999" customHeight="1">
      <c r="A1679" s="33"/>
      <c r="B1679" s="34"/>
      <c r="C1679" s="225" t="s">
        <v>3583</v>
      </c>
      <c r="D1679" s="225" t="s">
        <v>3584</v>
      </c>
      <c r="E1679" s="18" t="s">
        <v>294</v>
      </c>
      <c r="F1679" s="226">
        <v>61.456000000000003</v>
      </c>
      <c r="G1679" s="33"/>
      <c r="H1679" s="34"/>
    </row>
    <row r="1680" spans="1:8" s="2" customFormat="1" ht="16.899999999999999" customHeight="1">
      <c r="A1680" s="33"/>
      <c r="B1680" s="34"/>
      <c r="C1680" s="221" t="s">
        <v>3164</v>
      </c>
      <c r="D1680" s="222" t="s">
        <v>1</v>
      </c>
      <c r="E1680" s="223" t="s">
        <v>1</v>
      </c>
      <c r="F1680" s="224">
        <v>4.5999999999999996</v>
      </c>
      <c r="G1680" s="33"/>
      <c r="H1680" s="34"/>
    </row>
    <row r="1681" spans="1:8" s="2" customFormat="1" ht="16.899999999999999" customHeight="1">
      <c r="A1681" s="33"/>
      <c r="B1681" s="34"/>
      <c r="C1681" s="225" t="s">
        <v>1</v>
      </c>
      <c r="D1681" s="225" t="s">
        <v>3668</v>
      </c>
      <c r="E1681" s="18" t="s">
        <v>1</v>
      </c>
      <c r="F1681" s="226">
        <v>4.2</v>
      </c>
      <c r="G1681" s="33"/>
      <c r="H1681" s="34"/>
    </row>
    <row r="1682" spans="1:8" s="2" customFormat="1" ht="16.899999999999999" customHeight="1">
      <c r="A1682" s="33"/>
      <c r="B1682" s="34"/>
      <c r="C1682" s="225" t="s">
        <v>1</v>
      </c>
      <c r="D1682" s="225" t="s">
        <v>3669</v>
      </c>
      <c r="E1682" s="18" t="s">
        <v>1</v>
      </c>
      <c r="F1682" s="226">
        <v>0.4</v>
      </c>
      <c r="G1682" s="33"/>
      <c r="H1682" s="34"/>
    </row>
    <row r="1683" spans="1:8" s="2" customFormat="1" ht="16.899999999999999" customHeight="1">
      <c r="A1683" s="33"/>
      <c r="B1683" s="34"/>
      <c r="C1683" s="225" t="s">
        <v>3164</v>
      </c>
      <c r="D1683" s="225" t="s">
        <v>190</v>
      </c>
      <c r="E1683" s="18" t="s">
        <v>1</v>
      </c>
      <c r="F1683" s="226">
        <v>4.5999999999999996</v>
      </c>
      <c r="G1683" s="33"/>
      <c r="H1683" s="34"/>
    </row>
    <row r="1684" spans="1:8" s="2" customFormat="1" ht="16.899999999999999" customHeight="1">
      <c r="A1684" s="33"/>
      <c r="B1684" s="34"/>
      <c r="C1684" s="227" t="s">
        <v>4768</v>
      </c>
      <c r="D1684" s="33"/>
      <c r="E1684" s="33"/>
      <c r="F1684" s="33"/>
      <c r="G1684" s="33"/>
      <c r="H1684" s="34"/>
    </row>
    <row r="1685" spans="1:8" s="2" customFormat="1" ht="16.899999999999999" customHeight="1">
      <c r="A1685" s="33"/>
      <c r="B1685" s="34"/>
      <c r="C1685" s="225" t="s">
        <v>3664</v>
      </c>
      <c r="D1685" s="225" t="s">
        <v>3665</v>
      </c>
      <c r="E1685" s="18" t="s">
        <v>346</v>
      </c>
      <c r="F1685" s="226">
        <v>4.5999999999999996</v>
      </c>
      <c r="G1685" s="33"/>
      <c r="H1685" s="34"/>
    </row>
    <row r="1686" spans="1:8" s="2" customFormat="1" ht="16.899999999999999" customHeight="1">
      <c r="A1686" s="33"/>
      <c r="B1686" s="34"/>
      <c r="C1686" s="225" t="s">
        <v>3670</v>
      </c>
      <c r="D1686" s="225" t="s">
        <v>3671</v>
      </c>
      <c r="E1686" s="18" t="s">
        <v>346</v>
      </c>
      <c r="F1686" s="226">
        <v>4.6459999999999999</v>
      </c>
      <c r="G1686" s="33"/>
      <c r="H1686" s="34"/>
    </row>
    <row r="1687" spans="1:8" s="2" customFormat="1" ht="16.899999999999999" customHeight="1">
      <c r="A1687" s="33"/>
      <c r="B1687" s="34"/>
      <c r="C1687" s="221" t="s">
        <v>3166</v>
      </c>
      <c r="D1687" s="222" t="s">
        <v>1</v>
      </c>
      <c r="E1687" s="223" t="s">
        <v>1</v>
      </c>
      <c r="F1687" s="224">
        <v>15.635999999999999</v>
      </c>
      <c r="G1687" s="33"/>
      <c r="H1687" s="34"/>
    </row>
    <row r="1688" spans="1:8" s="2" customFormat="1" ht="16.899999999999999" customHeight="1">
      <c r="A1688" s="33"/>
      <c r="B1688" s="34"/>
      <c r="C1688" s="225" t="s">
        <v>1</v>
      </c>
      <c r="D1688" s="225" t="s">
        <v>3269</v>
      </c>
      <c r="E1688" s="18" t="s">
        <v>1</v>
      </c>
      <c r="F1688" s="226">
        <v>0</v>
      </c>
      <c r="G1688" s="33"/>
      <c r="H1688" s="34"/>
    </row>
    <row r="1689" spans="1:8" s="2" customFormat="1" ht="16.899999999999999" customHeight="1">
      <c r="A1689" s="33"/>
      <c r="B1689" s="34"/>
      <c r="C1689" s="225" t="s">
        <v>1</v>
      </c>
      <c r="D1689" s="225" t="s">
        <v>3270</v>
      </c>
      <c r="E1689" s="18" t="s">
        <v>1</v>
      </c>
      <c r="F1689" s="226">
        <v>0</v>
      </c>
      <c r="G1689" s="33"/>
      <c r="H1689" s="34"/>
    </row>
    <row r="1690" spans="1:8" s="2" customFormat="1" ht="16.899999999999999" customHeight="1">
      <c r="A1690" s="33"/>
      <c r="B1690" s="34"/>
      <c r="C1690" s="225" t="s">
        <v>3168</v>
      </c>
      <c r="D1690" s="225" t="s">
        <v>3271</v>
      </c>
      <c r="E1690" s="18" t="s">
        <v>1</v>
      </c>
      <c r="F1690" s="226">
        <v>9.7899999999999991</v>
      </c>
      <c r="G1690" s="33"/>
      <c r="H1690" s="34"/>
    </row>
    <row r="1691" spans="1:8" s="2" customFormat="1" ht="16.899999999999999" customHeight="1">
      <c r="A1691" s="33"/>
      <c r="B1691" s="34"/>
      <c r="C1691" s="225" t="s">
        <v>3272</v>
      </c>
      <c r="D1691" s="225" t="s">
        <v>3273</v>
      </c>
      <c r="E1691" s="18" t="s">
        <v>1</v>
      </c>
      <c r="F1691" s="226">
        <v>5.8460000000000001</v>
      </c>
      <c r="G1691" s="33"/>
      <c r="H1691" s="34"/>
    </row>
    <row r="1692" spans="1:8" s="2" customFormat="1" ht="16.899999999999999" customHeight="1">
      <c r="A1692" s="33"/>
      <c r="B1692" s="34"/>
      <c r="C1692" s="225" t="s">
        <v>3166</v>
      </c>
      <c r="D1692" s="225" t="s">
        <v>617</v>
      </c>
      <c r="E1692" s="18" t="s">
        <v>1</v>
      </c>
      <c r="F1692" s="226">
        <v>15.635999999999999</v>
      </c>
      <c r="G1692" s="33"/>
      <c r="H1692" s="34"/>
    </row>
    <row r="1693" spans="1:8" s="2" customFormat="1" ht="16.899999999999999" customHeight="1">
      <c r="A1693" s="33"/>
      <c r="B1693" s="34"/>
      <c r="C1693" s="227" t="s">
        <v>4768</v>
      </c>
      <c r="D1693" s="33"/>
      <c r="E1693" s="33"/>
      <c r="F1693" s="33"/>
      <c r="G1693" s="33"/>
      <c r="H1693" s="34"/>
    </row>
    <row r="1694" spans="1:8" s="2" customFormat="1" ht="16.899999999999999" customHeight="1">
      <c r="A1694" s="33"/>
      <c r="B1694" s="34"/>
      <c r="C1694" s="225" t="s">
        <v>3266</v>
      </c>
      <c r="D1694" s="225" t="s">
        <v>3267</v>
      </c>
      <c r="E1694" s="18" t="s">
        <v>356</v>
      </c>
      <c r="F1694" s="226">
        <v>47.606000000000002</v>
      </c>
      <c r="G1694" s="33"/>
      <c r="H1694" s="34"/>
    </row>
    <row r="1695" spans="1:8" s="2" customFormat="1" ht="16.899999999999999" customHeight="1">
      <c r="A1695" s="33"/>
      <c r="B1695" s="34"/>
      <c r="C1695" s="225" t="s">
        <v>576</v>
      </c>
      <c r="D1695" s="225" t="s">
        <v>577</v>
      </c>
      <c r="E1695" s="18" t="s">
        <v>356</v>
      </c>
      <c r="F1695" s="226">
        <v>271.27699999999999</v>
      </c>
      <c r="G1695" s="33"/>
      <c r="H1695" s="34"/>
    </row>
    <row r="1696" spans="1:8" s="2" customFormat="1" ht="16.899999999999999" customHeight="1">
      <c r="A1696" s="33"/>
      <c r="B1696" s="34"/>
      <c r="C1696" s="225" t="s">
        <v>589</v>
      </c>
      <c r="D1696" s="225" t="s">
        <v>590</v>
      </c>
      <c r="E1696" s="18" t="s">
        <v>356</v>
      </c>
      <c r="F1696" s="226">
        <v>178.84899999999999</v>
      </c>
      <c r="G1696" s="33"/>
      <c r="H1696" s="34"/>
    </row>
    <row r="1697" spans="1:8" s="2" customFormat="1" ht="16.899999999999999" customHeight="1">
      <c r="A1697" s="33"/>
      <c r="B1697" s="34"/>
      <c r="C1697" s="225" t="s">
        <v>1498</v>
      </c>
      <c r="D1697" s="225" t="s">
        <v>1499</v>
      </c>
      <c r="E1697" s="18" t="s">
        <v>294</v>
      </c>
      <c r="F1697" s="226">
        <v>691.976</v>
      </c>
      <c r="G1697" s="33"/>
      <c r="H1697" s="34"/>
    </row>
    <row r="1698" spans="1:8" s="2" customFormat="1" ht="16.899999999999999" customHeight="1">
      <c r="A1698" s="33"/>
      <c r="B1698" s="34"/>
      <c r="C1698" s="225" t="s">
        <v>3605</v>
      </c>
      <c r="D1698" s="225" t="s">
        <v>3606</v>
      </c>
      <c r="E1698" s="18" t="s">
        <v>356</v>
      </c>
      <c r="F1698" s="226">
        <v>15.635999999999999</v>
      </c>
      <c r="G1698" s="33"/>
      <c r="H1698" s="34"/>
    </row>
    <row r="1699" spans="1:8" s="2" customFormat="1" ht="16.899999999999999" customHeight="1">
      <c r="A1699" s="33"/>
      <c r="B1699" s="34"/>
      <c r="C1699" s="225" t="s">
        <v>3650</v>
      </c>
      <c r="D1699" s="225" t="s">
        <v>3651</v>
      </c>
      <c r="E1699" s="18" t="s">
        <v>356</v>
      </c>
      <c r="F1699" s="226">
        <v>15.635999999999999</v>
      </c>
      <c r="G1699" s="33"/>
      <c r="H1699" s="34"/>
    </row>
    <row r="1700" spans="1:8" s="2" customFormat="1" ht="16.899999999999999" customHeight="1">
      <c r="A1700" s="33"/>
      <c r="B1700" s="34"/>
      <c r="C1700" s="225" t="s">
        <v>3646</v>
      </c>
      <c r="D1700" s="225" t="s">
        <v>3647</v>
      </c>
      <c r="E1700" s="18" t="s">
        <v>356</v>
      </c>
      <c r="F1700" s="226">
        <v>15.635999999999999</v>
      </c>
      <c r="G1700" s="33"/>
      <c r="H1700" s="34"/>
    </row>
    <row r="1701" spans="1:8" s="2" customFormat="1" ht="16.899999999999999" customHeight="1">
      <c r="A1701" s="33"/>
      <c r="B1701" s="34"/>
      <c r="C1701" s="221" t="s">
        <v>3168</v>
      </c>
      <c r="D1701" s="222" t="s">
        <v>1</v>
      </c>
      <c r="E1701" s="223" t="s">
        <v>1</v>
      </c>
      <c r="F1701" s="224">
        <v>9.7899999999999991</v>
      </c>
      <c r="G1701" s="33"/>
      <c r="H1701" s="34"/>
    </row>
    <row r="1702" spans="1:8" s="2" customFormat="1" ht="16.899999999999999" customHeight="1">
      <c r="A1702" s="33"/>
      <c r="B1702" s="34"/>
      <c r="C1702" s="225" t="s">
        <v>1</v>
      </c>
      <c r="D1702" s="225" t="s">
        <v>3269</v>
      </c>
      <c r="E1702" s="18" t="s">
        <v>1</v>
      </c>
      <c r="F1702" s="226">
        <v>0</v>
      </c>
      <c r="G1702" s="33"/>
      <c r="H1702" s="34"/>
    </row>
    <row r="1703" spans="1:8" s="2" customFormat="1" ht="16.899999999999999" customHeight="1">
      <c r="A1703" s="33"/>
      <c r="B1703" s="34"/>
      <c r="C1703" s="225" t="s">
        <v>1</v>
      </c>
      <c r="D1703" s="225" t="s">
        <v>3270</v>
      </c>
      <c r="E1703" s="18" t="s">
        <v>1</v>
      </c>
      <c r="F1703" s="226">
        <v>0</v>
      </c>
      <c r="G1703" s="33"/>
      <c r="H1703" s="34"/>
    </row>
    <row r="1704" spans="1:8" s="2" customFormat="1" ht="16.899999999999999" customHeight="1">
      <c r="A1704" s="33"/>
      <c r="B1704" s="34"/>
      <c r="C1704" s="225" t="s">
        <v>3168</v>
      </c>
      <c r="D1704" s="225" t="s">
        <v>3271</v>
      </c>
      <c r="E1704" s="18" t="s">
        <v>1</v>
      </c>
      <c r="F1704" s="226">
        <v>9.7899999999999991</v>
      </c>
      <c r="G1704" s="33"/>
      <c r="H1704" s="34"/>
    </row>
    <row r="1705" spans="1:8" s="2" customFormat="1" ht="16.899999999999999" customHeight="1">
      <c r="A1705" s="33"/>
      <c r="B1705" s="34"/>
      <c r="C1705" s="227" t="s">
        <v>4768</v>
      </c>
      <c r="D1705" s="33"/>
      <c r="E1705" s="33"/>
      <c r="F1705" s="33"/>
      <c r="G1705" s="33"/>
      <c r="H1705" s="34"/>
    </row>
    <row r="1706" spans="1:8" s="2" customFormat="1" ht="16.899999999999999" customHeight="1">
      <c r="A1706" s="33"/>
      <c r="B1706" s="34"/>
      <c r="C1706" s="225" t="s">
        <v>3266</v>
      </c>
      <c r="D1706" s="225" t="s">
        <v>3267</v>
      </c>
      <c r="E1706" s="18" t="s">
        <v>356</v>
      </c>
      <c r="F1706" s="226">
        <v>47.606000000000002</v>
      </c>
      <c r="G1706" s="33"/>
      <c r="H1706" s="34"/>
    </row>
    <row r="1707" spans="1:8" s="2" customFormat="1" ht="22.5">
      <c r="A1707" s="33"/>
      <c r="B1707" s="34"/>
      <c r="C1707" s="225" t="s">
        <v>3334</v>
      </c>
      <c r="D1707" s="225" t="s">
        <v>3335</v>
      </c>
      <c r="E1707" s="18" t="s">
        <v>294</v>
      </c>
      <c r="F1707" s="226">
        <v>14.999000000000001</v>
      </c>
      <c r="G1707" s="33"/>
      <c r="H1707" s="34"/>
    </row>
    <row r="1708" spans="1:8" s="2" customFormat="1" ht="16.899999999999999" customHeight="1">
      <c r="A1708" s="33"/>
      <c r="B1708" s="34"/>
      <c r="C1708" s="221" t="s">
        <v>3272</v>
      </c>
      <c r="D1708" s="222" t="s">
        <v>1</v>
      </c>
      <c r="E1708" s="223" t="s">
        <v>1</v>
      </c>
      <c r="F1708" s="224">
        <v>5.8460000000000001</v>
      </c>
      <c r="G1708" s="33"/>
      <c r="H1708" s="34"/>
    </row>
    <row r="1709" spans="1:8" s="2" customFormat="1" ht="16.899999999999999" customHeight="1">
      <c r="A1709" s="33"/>
      <c r="B1709" s="34"/>
      <c r="C1709" s="225" t="s">
        <v>3272</v>
      </c>
      <c r="D1709" s="225" t="s">
        <v>3273</v>
      </c>
      <c r="E1709" s="18" t="s">
        <v>1</v>
      </c>
      <c r="F1709" s="226">
        <v>5.8460000000000001</v>
      </c>
      <c r="G1709" s="33"/>
      <c r="H1709" s="34"/>
    </row>
    <row r="1710" spans="1:8" s="2" customFormat="1" ht="16.899999999999999" customHeight="1">
      <c r="A1710" s="33"/>
      <c r="B1710" s="34"/>
      <c r="C1710" s="221" t="s">
        <v>3170</v>
      </c>
      <c r="D1710" s="222" t="s">
        <v>1</v>
      </c>
      <c r="E1710" s="223" t="s">
        <v>1</v>
      </c>
      <c r="F1710" s="224">
        <v>310.2</v>
      </c>
      <c r="G1710" s="33"/>
      <c r="H1710" s="34"/>
    </row>
    <row r="1711" spans="1:8" s="2" customFormat="1" ht="16.899999999999999" customHeight="1">
      <c r="A1711" s="33"/>
      <c r="B1711" s="34"/>
      <c r="C1711" s="225" t="s">
        <v>1</v>
      </c>
      <c r="D1711" s="225" t="s">
        <v>3489</v>
      </c>
      <c r="E1711" s="18" t="s">
        <v>1</v>
      </c>
      <c r="F1711" s="226">
        <v>310.2</v>
      </c>
      <c r="G1711" s="33"/>
      <c r="H1711" s="34"/>
    </row>
    <row r="1712" spans="1:8" s="2" customFormat="1" ht="16.899999999999999" customHeight="1">
      <c r="A1712" s="33"/>
      <c r="B1712" s="34"/>
      <c r="C1712" s="225" t="s">
        <v>3170</v>
      </c>
      <c r="D1712" s="225" t="s">
        <v>617</v>
      </c>
      <c r="E1712" s="18" t="s">
        <v>1</v>
      </c>
      <c r="F1712" s="226">
        <v>310.2</v>
      </c>
      <c r="G1712" s="33"/>
      <c r="H1712" s="34"/>
    </row>
    <row r="1713" spans="1:8" s="2" customFormat="1" ht="16.899999999999999" customHeight="1">
      <c r="A1713" s="33"/>
      <c r="B1713" s="34"/>
      <c r="C1713" s="227" t="s">
        <v>4768</v>
      </c>
      <c r="D1713" s="33"/>
      <c r="E1713" s="33"/>
      <c r="F1713" s="33"/>
      <c r="G1713" s="33"/>
      <c r="H1713" s="34"/>
    </row>
    <row r="1714" spans="1:8" s="2" customFormat="1" ht="16.899999999999999" customHeight="1">
      <c r="A1714" s="33"/>
      <c r="B1714" s="34"/>
      <c r="C1714" s="225" t="s">
        <v>3484</v>
      </c>
      <c r="D1714" s="225" t="s">
        <v>3485</v>
      </c>
      <c r="E1714" s="18" t="s">
        <v>431</v>
      </c>
      <c r="F1714" s="226">
        <v>1072.3679999999999</v>
      </c>
      <c r="G1714" s="33"/>
      <c r="H1714" s="34"/>
    </row>
    <row r="1715" spans="1:8" s="2" customFormat="1" ht="16.899999999999999" customHeight="1">
      <c r="A1715" s="33"/>
      <c r="B1715" s="34"/>
      <c r="C1715" s="225" t="s">
        <v>3490</v>
      </c>
      <c r="D1715" s="225" t="s">
        <v>3491</v>
      </c>
      <c r="E1715" s="18" t="s">
        <v>372</v>
      </c>
      <c r="F1715" s="226">
        <v>0.31</v>
      </c>
      <c r="G1715" s="33"/>
      <c r="H1715" s="34"/>
    </row>
    <row r="1716" spans="1:8" s="2" customFormat="1" ht="16.899999999999999" customHeight="1">
      <c r="A1716" s="33"/>
      <c r="B1716" s="34"/>
      <c r="C1716" s="221" t="s">
        <v>3172</v>
      </c>
      <c r="D1716" s="222" t="s">
        <v>1</v>
      </c>
      <c r="E1716" s="223" t="s">
        <v>1</v>
      </c>
      <c r="F1716" s="224">
        <v>762.16800000000001</v>
      </c>
      <c r="G1716" s="33"/>
      <c r="H1716" s="34"/>
    </row>
    <row r="1717" spans="1:8" s="2" customFormat="1" ht="16.899999999999999" customHeight="1">
      <c r="A1717" s="33"/>
      <c r="B1717" s="34"/>
      <c r="C1717" s="225" t="s">
        <v>1</v>
      </c>
      <c r="D1717" s="225" t="s">
        <v>3487</v>
      </c>
      <c r="E1717" s="18" t="s">
        <v>1</v>
      </c>
      <c r="F1717" s="226">
        <v>0</v>
      </c>
      <c r="G1717" s="33"/>
      <c r="H1717" s="34"/>
    </row>
    <row r="1718" spans="1:8" s="2" customFormat="1" ht="16.899999999999999" customHeight="1">
      <c r="A1718" s="33"/>
      <c r="B1718" s="34"/>
      <c r="C1718" s="225" t="s">
        <v>1</v>
      </c>
      <c r="D1718" s="225" t="s">
        <v>3488</v>
      </c>
      <c r="E1718" s="18" t="s">
        <v>1</v>
      </c>
      <c r="F1718" s="226">
        <v>762.16800000000001</v>
      </c>
      <c r="G1718" s="33"/>
      <c r="H1718" s="34"/>
    </row>
    <row r="1719" spans="1:8" s="2" customFormat="1" ht="16.899999999999999" customHeight="1">
      <c r="A1719" s="33"/>
      <c r="B1719" s="34"/>
      <c r="C1719" s="225" t="s">
        <v>3172</v>
      </c>
      <c r="D1719" s="225" t="s">
        <v>617</v>
      </c>
      <c r="E1719" s="18" t="s">
        <v>1</v>
      </c>
      <c r="F1719" s="226">
        <v>762.16800000000001</v>
      </c>
      <c r="G1719" s="33"/>
      <c r="H1719" s="34"/>
    </row>
    <row r="1720" spans="1:8" s="2" customFormat="1" ht="16.899999999999999" customHeight="1">
      <c r="A1720" s="33"/>
      <c r="B1720" s="34"/>
      <c r="C1720" s="227" t="s">
        <v>4768</v>
      </c>
      <c r="D1720" s="33"/>
      <c r="E1720" s="33"/>
      <c r="F1720" s="33"/>
      <c r="G1720" s="33"/>
      <c r="H1720" s="34"/>
    </row>
    <row r="1721" spans="1:8" s="2" customFormat="1" ht="16.899999999999999" customHeight="1">
      <c r="A1721" s="33"/>
      <c r="B1721" s="34"/>
      <c r="C1721" s="225" t="s">
        <v>3484</v>
      </c>
      <c r="D1721" s="225" t="s">
        <v>3485</v>
      </c>
      <c r="E1721" s="18" t="s">
        <v>431</v>
      </c>
      <c r="F1721" s="226">
        <v>1072.3679999999999</v>
      </c>
      <c r="G1721" s="33"/>
      <c r="H1721" s="34"/>
    </row>
    <row r="1722" spans="1:8" s="2" customFormat="1" ht="16.899999999999999" customHeight="1">
      <c r="A1722" s="33"/>
      <c r="B1722" s="34"/>
      <c r="C1722" s="225" t="s">
        <v>3494</v>
      </c>
      <c r="D1722" s="225" t="s">
        <v>3495</v>
      </c>
      <c r="E1722" s="18" t="s">
        <v>372</v>
      </c>
      <c r="F1722" s="226">
        <v>0.76200000000000001</v>
      </c>
      <c r="G1722" s="33"/>
      <c r="H1722" s="34"/>
    </row>
    <row r="1723" spans="1:8" s="2" customFormat="1" ht="16.899999999999999" customHeight="1">
      <c r="A1723" s="33"/>
      <c r="B1723" s="34"/>
      <c r="C1723" s="221" t="s">
        <v>1723</v>
      </c>
      <c r="D1723" s="222" t="s">
        <v>1</v>
      </c>
      <c r="E1723" s="223" t="s">
        <v>1</v>
      </c>
      <c r="F1723" s="224">
        <v>51</v>
      </c>
      <c r="G1723" s="33"/>
      <c r="H1723" s="34"/>
    </row>
    <row r="1724" spans="1:8" s="2" customFormat="1" ht="16.899999999999999" customHeight="1">
      <c r="A1724" s="33"/>
      <c r="B1724" s="34"/>
      <c r="C1724" s="225" t="s">
        <v>1</v>
      </c>
      <c r="D1724" s="225" t="s">
        <v>3329</v>
      </c>
      <c r="E1724" s="18" t="s">
        <v>1</v>
      </c>
      <c r="F1724" s="226">
        <v>51</v>
      </c>
      <c r="G1724" s="33"/>
      <c r="H1724" s="34"/>
    </row>
    <row r="1725" spans="1:8" s="2" customFormat="1" ht="16.899999999999999" customHeight="1">
      <c r="A1725" s="33"/>
      <c r="B1725" s="34"/>
      <c r="C1725" s="225" t="s">
        <v>1723</v>
      </c>
      <c r="D1725" s="225" t="s">
        <v>190</v>
      </c>
      <c r="E1725" s="18" t="s">
        <v>1</v>
      </c>
      <c r="F1725" s="226">
        <v>51</v>
      </c>
      <c r="G1725" s="33"/>
      <c r="H1725" s="34"/>
    </row>
    <row r="1726" spans="1:8" s="2" customFormat="1" ht="16.899999999999999" customHeight="1">
      <c r="A1726" s="33"/>
      <c r="B1726" s="34"/>
      <c r="C1726" s="227" t="s">
        <v>4768</v>
      </c>
      <c r="D1726" s="33"/>
      <c r="E1726" s="33"/>
      <c r="F1726" s="33"/>
      <c r="G1726" s="33"/>
      <c r="H1726" s="34"/>
    </row>
    <row r="1727" spans="1:8" s="2" customFormat="1" ht="16.899999999999999" customHeight="1">
      <c r="A1727" s="33"/>
      <c r="B1727" s="34"/>
      <c r="C1727" s="225" t="s">
        <v>1931</v>
      </c>
      <c r="D1727" s="225" t="s">
        <v>1932</v>
      </c>
      <c r="E1727" s="18" t="s">
        <v>346</v>
      </c>
      <c r="F1727" s="226">
        <v>56.1</v>
      </c>
      <c r="G1727" s="33"/>
      <c r="H1727" s="34"/>
    </row>
    <row r="1728" spans="1:8" s="2" customFormat="1" ht="16.899999999999999" customHeight="1">
      <c r="A1728" s="33"/>
      <c r="B1728" s="34"/>
      <c r="C1728" s="225" t="s">
        <v>2674</v>
      </c>
      <c r="D1728" s="225" t="s">
        <v>2675</v>
      </c>
      <c r="E1728" s="18" t="s">
        <v>186</v>
      </c>
      <c r="F1728" s="226">
        <v>51</v>
      </c>
      <c r="G1728" s="33"/>
      <c r="H1728" s="34"/>
    </row>
    <row r="1729" spans="1:8" s="2" customFormat="1" ht="16.899999999999999" customHeight="1">
      <c r="A1729" s="33"/>
      <c r="B1729" s="34"/>
      <c r="C1729" s="221" t="s">
        <v>1725</v>
      </c>
      <c r="D1729" s="222" t="s">
        <v>1</v>
      </c>
      <c r="E1729" s="223" t="s">
        <v>1</v>
      </c>
      <c r="F1729" s="224">
        <v>56.1</v>
      </c>
      <c r="G1729" s="33"/>
      <c r="H1729" s="34"/>
    </row>
    <row r="1730" spans="1:8" s="2" customFormat="1" ht="16.899999999999999" customHeight="1">
      <c r="A1730" s="33"/>
      <c r="B1730" s="34"/>
      <c r="C1730" s="225" t="s">
        <v>1</v>
      </c>
      <c r="D1730" s="225" t="s">
        <v>1941</v>
      </c>
      <c r="E1730" s="18" t="s">
        <v>1</v>
      </c>
      <c r="F1730" s="226">
        <v>0</v>
      </c>
      <c r="G1730" s="33"/>
      <c r="H1730" s="34"/>
    </row>
    <row r="1731" spans="1:8" s="2" customFormat="1" ht="16.899999999999999" customHeight="1">
      <c r="A1731" s="33"/>
      <c r="B1731" s="34"/>
      <c r="C1731" s="225" t="s">
        <v>1</v>
      </c>
      <c r="D1731" s="225" t="s">
        <v>2863</v>
      </c>
      <c r="E1731" s="18" t="s">
        <v>1</v>
      </c>
      <c r="F1731" s="226">
        <v>56.1</v>
      </c>
      <c r="G1731" s="33"/>
      <c r="H1731" s="34"/>
    </row>
    <row r="1732" spans="1:8" s="2" customFormat="1" ht="16.899999999999999" customHeight="1">
      <c r="A1732" s="33"/>
      <c r="B1732" s="34"/>
      <c r="C1732" s="225" t="s">
        <v>1725</v>
      </c>
      <c r="D1732" s="225" t="s">
        <v>190</v>
      </c>
      <c r="E1732" s="18" t="s">
        <v>1</v>
      </c>
      <c r="F1732" s="226">
        <v>56.1</v>
      </c>
      <c r="G1732" s="33"/>
      <c r="H1732" s="34"/>
    </row>
    <row r="1733" spans="1:8" s="2" customFormat="1" ht="16.899999999999999" customHeight="1">
      <c r="A1733" s="33"/>
      <c r="B1733" s="34"/>
      <c r="C1733" s="227" t="s">
        <v>4768</v>
      </c>
      <c r="D1733" s="33"/>
      <c r="E1733" s="33"/>
      <c r="F1733" s="33"/>
      <c r="G1733" s="33"/>
      <c r="H1733" s="34"/>
    </row>
    <row r="1734" spans="1:8" s="2" customFormat="1" ht="16.899999999999999" customHeight="1">
      <c r="A1734" s="33"/>
      <c r="B1734" s="34"/>
      <c r="C1734" s="225" t="s">
        <v>1931</v>
      </c>
      <c r="D1734" s="225" t="s">
        <v>1932</v>
      </c>
      <c r="E1734" s="18" t="s">
        <v>346</v>
      </c>
      <c r="F1734" s="226">
        <v>56.1</v>
      </c>
      <c r="G1734" s="33"/>
      <c r="H1734" s="34"/>
    </row>
    <row r="1735" spans="1:8" s="2" customFormat="1" ht="16.899999999999999" customHeight="1">
      <c r="A1735" s="33"/>
      <c r="B1735" s="34"/>
      <c r="C1735" s="225" t="s">
        <v>1452</v>
      </c>
      <c r="D1735" s="225" t="s">
        <v>1453</v>
      </c>
      <c r="E1735" s="18" t="s">
        <v>294</v>
      </c>
      <c r="F1735" s="226">
        <v>144.738</v>
      </c>
      <c r="G1735" s="33"/>
      <c r="H1735" s="34"/>
    </row>
    <row r="1736" spans="1:8" s="2" customFormat="1" ht="16.899999999999999" customHeight="1">
      <c r="A1736" s="33"/>
      <c r="B1736" s="34"/>
      <c r="C1736" s="225" t="s">
        <v>2668</v>
      </c>
      <c r="D1736" s="225" t="s">
        <v>2669</v>
      </c>
      <c r="E1736" s="18" t="s">
        <v>346</v>
      </c>
      <c r="F1736" s="226">
        <v>85.8</v>
      </c>
      <c r="G1736" s="33"/>
      <c r="H1736" s="34"/>
    </row>
    <row r="1737" spans="1:8" s="2" customFormat="1" ht="16.899999999999999" customHeight="1">
      <c r="A1737" s="33"/>
      <c r="B1737" s="34"/>
      <c r="C1737" s="221" t="s">
        <v>1727</v>
      </c>
      <c r="D1737" s="222" t="s">
        <v>1</v>
      </c>
      <c r="E1737" s="223" t="s">
        <v>1</v>
      </c>
      <c r="F1737" s="224">
        <v>2.2000000000000002</v>
      </c>
      <c r="G1737" s="33"/>
      <c r="H1737" s="34"/>
    </row>
    <row r="1738" spans="1:8" s="2" customFormat="1" ht="16.899999999999999" customHeight="1">
      <c r="A1738" s="33"/>
      <c r="B1738" s="34"/>
      <c r="C1738" s="225" t="s">
        <v>1</v>
      </c>
      <c r="D1738" s="225" t="s">
        <v>3220</v>
      </c>
      <c r="E1738" s="18" t="s">
        <v>1</v>
      </c>
      <c r="F1738" s="226">
        <v>2.2000000000000002</v>
      </c>
      <c r="G1738" s="33"/>
      <c r="H1738" s="34"/>
    </row>
    <row r="1739" spans="1:8" s="2" customFormat="1" ht="16.899999999999999" customHeight="1">
      <c r="A1739" s="33"/>
      <c r="B1739" s="34"/>
      <c r="C1739" s="225" t="s">
        <v>1727</v>
      </c>
      <c r="D1739" s="225" t="s">
        <v>190</v>
      </c>
      <c r="E1739" s="18" t="s">
        <v>1</v>
      </c>
      <c r="F1739" s="226">
        <v>2.2000000000000002</v>
      </c>
      <c r="G1739" s="33"/>
      <c r="H1739" s="34"/>
    </row>
    <row r="1740" spans="1:8" s="2" customFormat="1" ht="16.899999999999999" customHeight="1">
      <c r="A1740" s="33"/>
      <c r="B1740" s="34"/>
      <c r="C1740" s="227" t="s">
        <v>4768</v>
      </c>
      <c r="D1740" s="33"/>
      <c r="E1740" s="33"/>
      <c r="F1740" s="33"/>
      <c r="G1740" s="33"/>
      <c r="H1740" s="34"/>
    </row>
    <row r="1741" spans="1:8" s="2" customFormat="1" ht="16.899999999999999" customHeight="1">
      <c r="A1741" s="33"/>
      <c r="B1741" s="34"/>
      <c r="C1741" s="225" t="s">
        <v>548</v>
      </c>
      <c r="D1741" s="225" t="s">
        <v>549</v>
      </c>
      <c r="E1741" s="18" t="s">
        <v>346</v>
      </c>
      <c r="F1741" s="226">
        <v>2.2000000000000002</v>
      </c>
      <c r="G1741" s="33"/>
      <c r="H1741" s="34"/>
    </row>
    <row r="1742" spans="1:8" s="2" customFormat="1" ht="22.5">
      <c r="A1742" s="33"/>
      <c r="B1742" s="34"/>
      <c r="C1742" s="225" t="s">
        <v>1226</v>
      </c>
      <c r="D1742" s="225" t="s">
        <v>1227</v>
      </c>
      <c r="E1742" s="18" t="s">
        <v>356</v>
      </c>
      <c r="F1742" s="226">
        <v>0.22</v>
      </c>
      <c r="G1742" s="33"/>
      <c r="H1742" s="34"/>
    </row>
    <row r="1743" spans="1:8" s="2" customFormat="1" ht="16.899999999999999" customHeight="1">
      <c r="A1743" s="33"/>
      <c r="B1743" s="34"/>
      <c r="C1743" s="225" t="s">
        <v>370</v>
      </c>
      <c r="D1743" s="225" t="s">
        <v>371</v>
      </c>
      <c r="E1743" s="18" t="s">
        <v>372</v>
      </c>
      <c r="F1743" s="226">
        <v>0.56599999999999995</v>
      </c>
      <c r="G1743" s="33"/>
      <c r="H1743" s="34"/>
    </row>
    <row r="1744" spans="1:8" s="2" customFormat="1" ht="16.899999999999999" customHeight="1">
      <c r="A1744" s="33"/>
      <c r="B1744" s="34"/>
      <c r="C1744" s="221" t="s">
        <v>1779</v>
      </c>
      <c r="D1744" s="222" t="s">
        <v>1</v>
      </c>
      <c r="E1744" s="223" t="s">
        <v>1</v>
      </c>
      <c r="F1744" s="224">
        <v>0.22</v>
      </c>
      <c r="G1744" s="33"/>
      <c r="H1744" s="34"/>
    </row>
    <row r="1745" spans="1:8" s="2" customFormat="1" ht="16.899999999999999" customHeight="1">
      <c r="A1745" s="33"/>
      <c r="B1745" s="34"/>
      <c r="C1745" s="225" t="s">
        <v>1</v>
      </c>
      <c r="D1745" s="225" t="s">
        <v>1778</v>
      </c>
      <c r="E1745" s="18" t="s">
        <v>1</v>
      </c>
      <c r="F1745" s="226">
        <v>0.22</v>
      </c>
      <c r="G1745" s="33"/>
      <c r="H1745" s="34"/>
    </row>
    <row r="1746" spans="1:8" s="2" customFormat="1" ht="16.899999999999999" customHeight="1">
      <c r="A1746" s="33"/>
      <c r="B1746" s="34"/>
      <c r="C1746" s="225" t="s">
        <v>1779</v>
      </c>
      <c r="D1746" s="225" t="s">
        <v>617</v>
      </c>
      <c r="E1746" s="18" t="s">
        <v>1</v>
      </c>
      <c r="F1746" s="226">
        <v>0.22</v>
      </c>
      <c r="G1746" s="33"/>
      <c r="H1746" s="34"/>
    </row>
    <row r="1747" spans="1:8" s="2" customFormat="1" ht="16.899999999999999" customHeight="1">
      <c r="A1747" s="33"/>
      <c r="B1747" s="34"/>
      <c r="C1747" s="221" t="s">
        <v>3594</v>
      </c>
      <c r="D1747" s="222" t="s">
        <v>1</v>
      </c>
      <c r="E1747" s="223" t="s">
        <v>1</v>
      </c>
      <c r="F1747" s="224">
        <v>61.456000000000003</v>
      </c>
      <c r="G1747" s="33"/>
      <c r="H1747" s="34"/>
    </row>
    <row r="1748" spans="1:8" s="2" customFormat="1" ht="16.899999999999999" customHeight="1">
      <c r="A1748" s="33"/>
      <c r="B1748" s="34"/>
      <c r="C1748" s="225" t="s">
        <v>1</v>
      </c>
      <c r="D1748" s="225" t="s">
        <v>3586</v>
      </c>
      <c r="E1748" s="18" t="s">
        <v>1</v>
      </c>
      <c r="F1748" s="226">
        <v>0</v>
      </c>
      <c r="G1748" s="33"/>
      <c r="H1748" s="34"/>
    </row>
    <row r="1749" spans="1:8" s="2" customFormat="1" ht="16.899999999999999" customHeight="1">
      <c r="A1749" s="33"/>
      <c r="B1749" s="34"/>
      <c r="C1749" s="225" t="s">
        <v>1</v>
      </c>
      <c r="D1749" s="225" t="s">
        <v>3587</v>
      </c>
      <c r="E1749" s="18" t="s">
        <v>1</v>
      </c>
      <c r="F1749" s="226">
        <v>0.57799999999999996</v>
      </c>
      <c r="G1749" s="33"/>
      <c r="H1749" s="34"/>
    </row>
    <row r="1750" spans="1:8" s="2" customFormat="1" ht="16.899999999999999" customHeight="1">
      <c r="A1750" s="33"/>
      <c r="B1750" s="34"/>
      <c r="C1750" s="225" t="s">
        <v>1</v>
      </c>
      <c r="D1750" s="225" t="s">
        <v>3588</v>
      </c>
      <c r="E1750" s="18" t="s">
        <v>1</v>
      </c>
      <c r="F1750" s="226">
        <v>39.045000000000002</v>
      </c>
      <c r="G1750" s="33"/>
      <c r="H1750" s="34"/>
    </row>
    <row r="1751" spans="1:8" s="2" customFormat="1" ht="16.899999999999999" customHeight="1">
      <c r="A1751" s="33"/>
      <c r="B1751" s="34"/>
      <c r="C1751" s="225" t="s">
        <v>1</v>
      </c>
      <c r="D1751" s="225" t="s">
        <v>3589</v>
      </c>
      <c r="E1751" s="18" t="s">
        <v>1</v>
      </c>
      <c r="F1751" s="226">
        <v>20.547999999999998</v>
      </c>
      <c r="G1751" s="33"/>
      <c r="H1751" s="34"/>
    </row>
    <row r="1752" spans="1:8" s="2" customFormat="1" ht="16.899999999999999" customHeight="1">
      <c r="A1752" s="33"/>
      <c r="B1752" s="34"/>
      <c r="C1752" s="225" t="s">
        <v>1</v>
      </c>
      <c r="D1752" s="225" t="s">
        <v>3590</v>
      </c>
      <c r="E1752" s="18" t="s">
        <v>1</v>
      </c>
      <c r="F1752" s="226">
        <v>0</v>
      </c>
      <c r="G1752" s="33"/>
      <c r="H1752" s="34"/>
    </row>
    <row r="1753" spans="1:8" s="2" customFormat="1" ht="16.899999999999999" customHeight="1">
      <c r="A1753" s="33"/>
      <c r="B1753" s="34"/>
      <c r="C1753" s="225" t="s">
        <v>1</v>
      </c>
      <c r="D1753" s="225" t="s">
        <v>3591</v>
      </c>
      <c r="E1753" s="18" t="s">
        <v>1</v>
      </c>
      <c r="F1753" s="226">
        <v>0.7</v>
      </c>
      <c r="G1753" s="33"/>
      <c r="H1753" s="34"/>
    </row>
    <row r="1754" spans="1:8" s="2" customFormat="1" ht="16.899999999999999" customHeight="1">
      <c r="A1754" s="33"/>
      <c r="B1754" s="34"/>
      <c r="C1754" s="225" t="s">
        <v>1</v>
      </c>
      <c r="D1754" s="225" t="s">
        <v>3592</v>
      </c>
      <c r="E1754" s="18" t="s">
        <v>1</v>
      </c>
      <c r="F1754" s="226">
        <v>0</v>
      </c>
      <c r="G1754" s="33"/>
      <c r="H1754" s="34"/>
    </row>
    <row r="1755" spans="1:8" s="2" customFormat="1" ht="16.899999999999999" customHeight="1">
      <c r="A1755" s="33"/>
      <c r="B1755" s="34"/>
      <c r="C1755" s="225" t="s">
        <v>1</v>
      </c>
      <c r="D1755" s="225" t="s">
        <v>3593</v>
      </c>
      <c r="E1755" s="18" t="s">
        <v>1</v>
      </c>
      <c r="F1755" s="226">
        <v>0.58499999999999996</v>
      </c>
      <c r="G1755" s="33"/>
      <c r="H1755" s="34"/>
    </row>
    <row r="1756" spans="1:8" s="2" customFormat="1" ht="16.899999999999999" customHeight="1">
      <c r="A1756" s="33"/>
      <c r="B1756" s="34"/>
      <c r="C1756" s="225" t="s">
        <v>3594</v>
      </c>
      <c r="D1756" s="225" t="s">
        <v>190</v>
      </c>
      <c r="E1756" s="18" t="s">
        <v>1</v>
      </c>
      <c r="F1756" s="226">
        <v>61.456000000000003</v>
      </c>
      <c r="G1756" s="33"/>
      <c r="H1756" s="34"/>
    </row>
    <row r="1757" spans="1:8" s="2" customFormat="1" ht="16.899999999999999" customHeight="1">
      <c r="A1757" s="33"/>
      <c r="B1757" s="34"/>
      <c r="C1757" s="221" t="s">
        <v>3175</v>
      </c>
      <c r="D1757" s="222" t="s">
        <v>1</v>
      </c>
      <c r="E1757" s="223" t="s">
        <v>1</v>
      </c>
      <c r="F1757" s="224">
        <v>6.52</v>
      </c>
      <c r="G1757" s="33"/>
      <c r="H1757" s="34"/>
    </row>
    <row r="1758" spans="1:8" s="2" customFormat="1" ht="16.899999999999999" customHeight="1">
      <c r="A1758" s="33"/>
      <c r="B1758" s="34"/>
      <c r="C1758" s="225" t="s">
        <v>1</v>
      </c>
      <c r="D1758" s="225" t="s">
        <v>3211</v>
      </c>
      <c r="E1758" s="18" t="s">
        <v>1</v>
      </c>
      <c r="F1758" s="226">
        <v>6.52</v>
      </c>
      <c r="G1758" s="33"/>
      <c r="H1758" s="34"/>
    </row>
    <row r="1759" spans="1:8" s="2" customFormat="1" ht="16.899999999999999" customHeight="1">
      <c r="A1759" s="33"/>
      <c r="B1759" s="34"/>
      <c r="C1759" s="225" t="s">
        <v>3175</v>
      </c>
      <c r="D1759" s="225" t="s">
        <v>190</v>
      </c>
      <c r="E1759" s="18" t="s">
        <v>1</v>
      </c>
      <c r="F1759" s="226">
        <v>6.52</v>
      </c>
      <c r="G1759" s="33"/>
      <c r="H1759" s="34"/>
    </row>
    <row r="1760" spans="1:8" s="2" customFormat="1" ht="16.899999999999999" customHeight="1">
      <c r="A1760" s="33"/>
      <c r="B1760" s="34"/>
      <c r="C1760" s="227" t="s">
        <v>4768</v>
      </c>
      <c r="D1760" s="33"/>
      <c r="E1760" s="33"/>
      <c r="F1760" s="33"/>
      <c r="G1760" s="33"/>
      <c r="H1760" s="34"/>
    </row>
    <row r="1761" spans="1:8" s="2" customFormat="1" ht="16.899999999999999" customHeight="1">
      <c r="A1761" s="33"/>
      <c r="B1761" s="34"/>
      <c r="C1761" s="225" t="s">
        <v>522</v>
      </c>
      <c r="D1761" s="225" t="s">
        <v>523</v>
      </c>
      <c r="E1761" s="18" t="s">
        <v>346</v>
      </c>
      <c r="F1761" s="226">
        <v>6.52</v>
      </c>
      <c r="G1761" s="33"/>
      <c r="H1761" s="34"/>
    </row>
    <row r="1762" spans="1:8" s="2" customFormat="1" ht="16.899999999999999" customHeight="1">
      <c r="A1762" s="33"/>
      <c r="B1762" s="34"/>
      <c r="C1762" s="225" t="s">
        <v>351</v>
      </c>
      <c r="D1762" s="225" t="s">
        <v>352</v>
      </c>
      <c r="E1762" s="18" t="s">
        <v>346</v>
      </c>
      <c r="F1762" s="226">
        <v>10.52</v>
      </c>
      <c r="G1762" s="33"/>
      <c r="H1762" s="34"/>
    </row>
    <row r="1763" spans="1:8" s="2" customFormat="1" ht="16.899999999999999" customHeight="1">
      <c r="A1763" s="33"/>
      <c r="B1763" s="34"/>
      <c r="C1763" s="225" t="s">
        <v>370</v>
      </c>
      <c r="D1763" s="225" t="s">
        <v>371</v>
      </c>
      <c r="E1763" s="18" t="s">
        <v>372</v>
      </c>
      <c r="F1763" s="226">
        <v>0.56599999999999995</v>
      </c>
      <c r="G1763" s="33"/>
      <c r="H1763" s="34"/>
    </row>
    <row r="1764" spans="1:8" s="2" customFormat="1" ht="16.899999999999999" customHeight="1">
      <c r="A1764" s="33"/>
      <c r="B1764" s="34"/>
      <c r="C1764" s="221" t="s">
        <v>3177</v>
      </c>
      <c r="D1764" s="222" t="s">
        <v>1</v>
      </c>
      <c r="E1764" s="223" t="s">
        <v>1</v>
      </c>
      <c r="F1764" s="224">
        <v>4</v>
      </c>
      <c r="G1764" s="33"/>
      <c r="H1764" s="34"/>
    </row>
    <row r="1765" spans="1:8" s="2" customFormat="1" ht="16.899999999999999" customHeight="1">
      <c r="A1765" s="33"/>
      <c r="B1765" s="34"/>
      <c r="C1765" s="225" t="s">
        <v>1</v>
      </c>
      <c r="D1765" s="225" t="s">
        <v>3213</v>
      </c>
      <c r="E1765" s="18" t="s">
        <v>1</v>
      </c>
      <c r="F1765" s="226">
        <v>2</v>
      </c>
      <c r="G1765" s="33"/>
      <c r="H1765" s="34"/>
    </row>
    <row r="1766" spans="1:8" s="2" customFormat="1" ht="16.899999999999999" customHeight="1">
      <c r="A1766" s="33"/>
      <c r="B1766" s="34"/>
      <c r="C1766" s="225" t="s">
        <v>1</v>
      </c>
      <c r="D1766" s="225" t="s">
        <v>3214</v>
      </c>
      <c r="E1766" s="18" t="s">
        <v>1</v>
      </c>
      <c r="F1766" s="226">
        <v>0</v>
      </c>
      <c r="G1766" s="33"/>
      <c r="H1766" s="34"/>
    </row>
    <row r="1767" spans="1:8" s="2" customFormat="1" ht="16.899999999999999" customHeight="1">
      <c r="A1767" s="33"/>
      <c r="B1767" s="34"/>
      <c r="C1767" s="225" t="s">
        <v>1</v>
      </c>
      <c r="D1767" s="225" t="s">
        <v>3215</v>
      </c>
      <c r="E1767" s="18" t="s">
        <v>1</v>
      </c>
      <c r="F1767" s="226">
        <v>2</v>
      </c>
      <c r="G1767" s="33"/>
      <c r="H1767" s="34"/>
    </row>
    <row r="1768" spans="1:8" s="2" customFormat="1" ht="16.899999999999999" customHeight="1">
      <c r="A1768" s="33"/>
      <c r="B1768" s="34"/>
      <c r="C1768" s="225" t="s">
        <v>3177</v>
      </c>
      <c r="D1768" s="225" t="s">
        <v>190</v>
      </c>
      <c r="E1768" s="18" t="s">
        <v>1</v>
      </c>
      <c r="F1768" s="226">
        <v>4</v>
      </c>
      <c r="G1768" s="33"/>
      <c r="H1768" s="34"/>
    </row>
    <row r="1769" spans="1:8" s="2" customFormat="1" ht="16.899999999999999" customHeight="1">
      <c r="A1769" s="33"/>
      <c r="B1769" s="34"/>
      <c r="C1769" s="227" t="s">
        <v>4768</v>
      </c>
      <c r="D1769" s="33"/>
      <c r="E1769" s="33"/>
      <c r="F1769" s="33"/>
      <c r="G1769" s="33"/>
      <c r="H1769" s="34"/>
    </row>
    <row r="1770" spans="1:8" s="2" customFormat="1" ht="16.899999999999999" customHeight="1">
      <c r="A1770" s="33"/>
      <c r="B1770" s="34"/>
      <c r="C1770" s="225" t="s">
        <v>344</v>
      </c>
      <c r="D1770" s="225" t="s">
        <v>345</v>
      </c>
      <c r="E1770" s="18" t="s">
        <v>346</v>
      </c>
      <c r="F1770" s="226">
        <v>4</v>
      </c>
      <c r="G1770" s="33"/>
      <c r="H1770" s="34"/>
    </row>
    <row r="1771" spans="1:8" s="2" customFormat="1" ht="16.899999999999999" customHeight="1">
      <c r="A1771" s="33"/>
      <c r="B1771" s="34"/>
      <c r="C1771" s="225" t="s">
        <v>351</v>
      </c>
      <c r="D1771" s="225" t="s">
        <v>352</v>
      </c>
      <c r="E1771" s="18" t="s">
        <v>346</v>
      </c>
      <c r="F1771" s="226">
        <v>10.52</v>
      </c>
      <c r="G1771" s="33"/>
      <c r="H1771" s="34"/>
    </row>
    <row r="1772" spans="1:8" s="2" customFormat="1" ht="16.899999999999999" customHeight="1">
      <c r="A1772" s="33"/>
      <c r="B1772" s="34"/>
      <c r="C1772" s="221" t="s">
        <v>782</v>
      </c>
      <c r="D1772" s="222" t="s">
        <v>1</v>
      </c>
      <c r="E1772" s="223" t="s">
        <v>1</v>
      </c>
      <c r="F1772" s="224">
        <v>256.37299999999999</v>
      </c>
      <c r="G1772" s="33"/>
      <c r="H1772" s="34"/>
    </row>
    <row r="1773" spans="1:8" s="2" customFormat="1" ht="16.899999999999999" customHeight="1">
      <c r="A1773" s="33"/>
      <c r="B1773" s="34"/>
      <c r="C1773" s="225" t="s">
        <v>1</v>
      </c>
      <c r="D1773" s="225" t="s">
        <v>3547</v>
      </c>
      <c r="E1773" s="18" t="s">
        <v>1</v>
      </c>
      <c r="F1773" s="226">
        <v>0</v>
      </c>
      <c r="G1773" s="33"/>
      <c r="H1773" s="34"/>
    </row>
    <row r="1774" spans="1:8" s="2" customFormat="1" ht="16.899999999999999" customHeight="1">
      <c r="A1774" s="33"/>
      <c r="B1774" s="34"/>
      <c r="C1774" s="225" t="s">
        <v>1</v>
      </c>
      <c r="D1774" s="225" t="s">
        <v>3548</v>
      </c>
      <c r="E1774" s="18" t="s">
        <v>1</v>
      </c>
      <c r="F1774" s="226">
        <v>2.298</v>
      </c>
      <c r="G1774" s="33"/>
      <c r="H1774" s="34"/>
    </row>
    <row r="1775" spans="1:8" s="2" customFormat="1" ht="16.899999999999999" customHeight="1">
      <c r="A1775" s="33"/>
      <c r="B1775" s="34"/>
      <c r="C1775" s="225" t="s">
        <v>1</v>
      </c>
      <c r="D1775" s="225" t="s">
        <v>3549</v>
      </c>
      <c r="E1775" s="18" t="s">
        <v>1</v>
      </c>
      <c r="F1775" s="226">
        <v>163.20599999999999</v>
      </c>
      <c r="G1775" s="33"/>
      <c r="H1775" s="34"/>
    </row>
    <row r="1776" spans="1:8" s="2" customFormat="1" ht="16.899999999999999" customHeight="1">
      <c r="A1776" s="33"/>
      <c r="B1776" s="34"/>
      <c r="C1776" s="225" t="s">
        <v>1</v>
      </c>
      <c r="D1776" s="225" t="s">
        <v>3550</v>
      </c>
      <c r="E1776" s="18" t="s">
        <v>1</v>
      </c>
      <c r="F1776" s="226">
        <v>96.575999999999993</v>
      </c>
      <c r="G1776" s="33"/>
      <c r="H1776" s="34"/>
    </row>
    <row r="1777" spans="1:8" s="2" customFormat="1" ht="16.899999999999999" customHeight="1">
      <c r="A1777" s="33"/>
      <c r="B1777" s="34"/>
      <c r="C1777" s="225" t="s">
        <v>1</v>
      </c>
      <c r="D1777" s="225" t="s">
        <v>3551</v>
      </c>
      <c r="E1777" s="18" t="s">
        <v>1</v>
      </c>
      <c r="F1777" s="226">
        <v>0</v>
      </c>
      <c r="G1777" s="33"/>
      <c r="H1777" s="34"/>
    </row>
    <row r="1778" spans="1:8" s="2" customFormat="1" ht="16.899999999999999" customHeight="1">
      <c r="A1778" s="33"/>
      <c r="B1778" s="34"/>
      <c r="C1778" s="225" t="s">
        <v>1</v>
      </c>
      <c r="D1778" s="225" t="s">
        <v>3552</v>
      </c>
      <c r="E1778" s="18" t="s">
        <v>1</v>
      </c>
      <c r="F1778" s="226">
        <v>0.93</v>
      </c>
      <c r="G1778" s="33"/>
      <c r="H1778" s="34"/>
    </row>
    <row r="1779" spans="1:8" s="2" customFormat="1" ht="16.899999999999999" customHeight="1">
      <c r="A1779" s="33"/>
      <c r="B1779" s="34"/>
      <c r="C1779" s="225" t="s">
        <v>1</v>
      </c>
      <c r="D1779" s="225" t="s">
        <v>3553</v>
      </c>
      <c r="E1779" s="18" t="s">
        <v>1</v>
      </c>
      <c r="F1779" s="226">
        <v>1.5249999999999999</v>
      </c>
      <c r="G1779" s="33"/>
      <c r="H1779" s="34"/>
    </row>
    <row r="1780" spans="1:8" s="2" customFormat="1" ht="16.899999999999999" customHeight="1">
      <c r="A1780" s="33"/>
      <c r="B1780" s="34"/>
      <c r="C1780" s="225" t="s">
        <v>1</v>
      </c>
      <c r="D1780" s="225" t="s">
        <v>3554</v>
      </c>
      <c r="E1780" s="18" t="s">
        <v>1</v>
      </c>
      <c r="F1780" s="226">
        <v>0</v>
      </c>
      <c r="G1780" s="33"/>
      <c r="H1780" s="34"/>
    </row>
    <row r="1781" spans="1:8" s="2" customFormat="1" ht="16.899999999999999" customHeight="1">
      <c r="A1781" s="33"/>
      <c r="B1781" s="34"/>
      <c r="C1781" s="225" t="s">
        <v>1</v>
      </c>
      <c r="D1781" s="225" t="s">
        <v>3555</v>
      </c>
      <c r="E1781" s="18" t="s">
        <v>1</v>
      </c>
      <c r="F1781" s="226">
        <v>-0.04</v>
      </c>
      <c r="G1781" s="33"/>
      <c r="H1781" s="34"/>
    </row>
    <row r="1782" spans="1:8" s="2" customFormat="1" ht="16.899999999999999" customHeight="1">
      <c r="A1782" s="33"/>
      <c r="B1782" s="34"/>
      <c r="C1782" s="225" t="s">
        <v>1</v>
      </c>
      <c r="D1782" s="225" t="s">
        <v>3556</v>
      </c>
      <c r="E1782" s="18" t="s">
        <v>1</v>
      </c>
      <c r="F1782" s="226">
        <v>-3.8820000000000001</v>
      </c>
      <c r="G1782" s="33"/>
      <c r="H1782" s="34"/>
    </row>
    <row r="1783" spans="1:8" s="2" customFormat="1" ht="16.899999999999999" customHeight="1">
      <c r="A1783" s="33"/>
      <c r="B1783" s="34"/>
      <c r="C1783" s="225" t="s">
        <v>1</v>
      </c>
      <c r="D1783" s="225" t="s">
        <v>3557</v>
      </c>
      <c r="E1783" s="18" t="s">
        <v>1</v>
      </c>
      <c r="F1783" s="226">
        <v>-4.24</v>
      </c>
      <c r="G1783" s="33"/>
      <c r="H1783" s="34"/>
    </row>
    <row r="1784" spans="1:8" s="2" customFormat="1" ht="16.899999999999999" customHeight="1">
      <c r="A1784" s="33"/>
      <c r="B1784" s="34"/>
      <c r="C1784" s="225" t="s">
        <v>782</v>
      </c>
      <c r="D1784" s="225" t="s">
        <v>190</v>
      </c>
      <c r="E1784" s="18" t="s">
        <v>1</v>
      </c>
      <c r="F1784" s="226">
        <v>256.37299999999999</v>
      </c>
      <c r="G1784" s="33"/>
      <c r="H1784" s="34"/>
    </row>
    <row r="1785" spans="1:8" s="2" customFormat="1" ht="16.899999999999999" customHeight="1">
      <c r="A1785" s="33"/>
      <c r="B1785" s="34"/>
      <c r="C1785" s="221" t="s">
        <v>1731</v>
      </c>
      <c r="D1785" s="222" t="s">
        <v>1</v>
      </c>
      <c r="E1785" s="223" t="s">
        <v>1</v>
      </c>
      <c r="F1785" s="224">
        <v>10.5</v>
      </c>
      <c r="G1785" s="33"/>
      <c r="H1785" s="34"/>
    </row>
    <row r="1786" spans="1:8" s="2" customFormat="1" ht="16.899999999999999" customHeight="1">
      <c r="A1786" s="33"/>
      <c r="B1786" s="34"/>
      <c r="C1786" s="225" t="s">
        <v>1</v>
      </c>
      <c r="D1786" s="225" t="s">
        <v>3217</v>
      </c>
      <c r="E1786" s="18" t="s">
        <v>1</v>
      </c>
      <c r="F1786" s="226">
        <v>6</v>
      </c>
      <c r="G1786" s="33"/>
      <c r="H1786" s="34"/>
    </row>
    <row r="1787" spans="1:8" s="2" customFormat="1" ht="16.899999999999999" customHeight="1">
      <c r="A1787" s="33"/>
      <c r="B1787" s="34"/>
      <c r="C1787" s="225" t="s">
        <v>1</v>
      </c>
      <c r="D1787" s="225" t="s">
        <v>3214</v>
      </c>
      <c r="E1787" s="18" t="s">
        <v>1</v>
      </c>
      <c r="F1787" s="226">
        <v>0</v>
      </c>
      <c r="G1787" s="33"/>
      <c r="H1787" s="34"/>
    </row>
    <row r="1788" spans="1:8" s="2" customFormat="1" ht="16.899999999999999" customHeight="1">
      <c r="A1788" s="33"/>
      <c r="B1788" s="34"/>
      <c r="C1788" s="225" t="s">
        <v>1</v>
      </c>
      <c r="D1788" s="225" t="s">
        <v>3218</v>
      </c>
      <c r="E1788" s="18" t="s">
        <v>1</v>
      </c>
      <c r="F1788" s="226">
        <v>4.5</v>
      </c>
      <c r="G1788" s="33"/>
      <c r="H1788" s="34"/>
    </row>
    <row r="1789" spans="1:8" s="2" customFormat="1" ht="16.899999999999999" customHeight="1">
      <c r="A1789" s="33"/>
      <c r="B1789" s="34"/>
      <c r="C1789" s="225" t="s">
        <v>1731</v>
      </c>
      <c r="D1789" s="225" t="s">
        <v>190</v>
      </c>
      <c r="E1789" s="18" t="s">
        <v>1</v>
      </c>
      <c r="F1789" s="226">
        <v>10.5</v>
      </c>
      <c r="G1789" s="33"/>
      <c r="H1789" s="34"/>
    </row>
    <row r="1790" spans="1:8" s="2" customFormat="1" ht="16.899999999999999" customHeight="1">
      <c r="A1790" s="33"/>
      <c r="B1790" s="34"/>
      <c r="C1790" s="227" t="s">
        <v>4768</v>
      </c>
      <c r="D1790" s="33"/>
      <c r="E1790" s="33"/>
      <c r="F1790" s="33"/>
      <c r="G1790" s="33"/>
      <c r="H1790" s="34"/>
    </row>
    <row r="1791" spans="1:8" s="2" customFormat="1" ht="16.899999999999999" customHeight="1">
      <c r="A1791" s="33"/>
      <c r="B1791" s="34"/>
      <c r="C1791" s="225" t="s">
        <v>1210</v>
      </c>
      <c r="D1791" s="225" t="s">
        <v>1211</v>
      </c>
      <c r="E1791" s="18" t="s">
        <v>346</v>
      </c>
      <c r="F1791" s="226">
        <v>10.5</v>
      </c>
      <c r="G1791" s="33"/>
      <c r="H1791" s="34"/>
    </row>
    <row r="1792" spans="1:8" s="2" customFormat="1" ht="16.899999999999999" customHeight="1">
      <c r="A1792" s="33"/>
      <c r="B1792" s="34"/>
      <c r="C1792" s="225" t="s">
        <v>1772</v>
      </c>
      <c r="D1792" s="225" t="s">
        <v>1773</v>
      </c>
      <c r="E1792" s="18" t="s">
        <v>346</v>
      </c>
      <c r="F1792" s="226">
        <v>10.5</v>
      </c>
      <c r="G1792" s="33"/>
      <c r="H1792" s="34"/>
    </row>
    <row r="1793" spans="1:8" s="2" customFormat="1" ht="16.899999999999999" customHeight="1">
      <c r="A1793" s="33"/>
      <c r="B1793" s="34"/>
      <c r="C1793" s="221" t="s">
        <v>3219</v>
      </c>
      <c r="D1793" s="222" t="s">
        <v>1</v>
      </c>
      <c r="E1793" s="223" t="s">
        <v>1</v>
      </c>
      <c r="F1793" s="224">
        <v>4.5</v>
      </c>
      <c r="G1793" s="33"/>
      <c r="H1793" s="34"/>
    </row>
    <row r="1794" spans="1:8" s="2" customFormat="1" ht="16.899999999999999" customHeight="1">
      <c r="A1794" s="33"/>
      <c r="B1794" s="34"/>
      <c r="C1794" s="225" t="s">
        <v>1</v>
      </c>
      <c r="D1794" s="225" t="s">
        <v>3214</v>
      </c>
      <c r="E1794" s="18" t="s">
        <v>1</v>
      </c>
      <c r="F1794" s="226">
        <v>0</v>
      </c>
      <c r="G1794" s="33"/>
      <c r="H1794" s="34"/>
    </row>
    <row r="1795" spans="1:8" s="2" customFormat="1" ht="16.899999999999999" customHeight="1">
      <c r="A1795" s="33"/>
      <c r="B1795" s="34"/>
      <c r="C1795" s="225" t="s">
        <v>1</v>
      </c>
      <c r="D1795" s="225" t="s">
        <v>3218</v>
      </c>
      <c r="E1795" s="18" t="s">
        <v>1</v>
      </c>
      <c r="F1795" s="226">
        <v>4.5</v>
      </c>
      <c r="G1795" s="33"/>
      <c r="H1795" s="34"/>
    </row>
    <row r="1796" spans="1:8" s="2" customFormat="1" ht="16.899999999999999" customHeight="1">
      <c r="A1796" s="33"/>
      <c r="B1796" s="34"/>
      <c r="C1796" s="225" t="s">
        <v>3219</v>
      </c>
      <c r="D1796" s="225" t="s">
        <v>617</v>
      </c>
      <c r="E1796" s="18" t="s">
        <v>1</v>
      </c>
      <c r="F1796" s="226">
        <v>4.5</v>
      </c>
      <c r="G1796" s="33"/>
      <c r="H1796" s="34"/>
    </row>
    <row r="1797" spans="1:8" s="2" customFormat="1" ht="16.899999999999999" customHeight="1">
      <c r="A1797" s="33"/>
      <c r="B1797" s="34"/>
      <c r="C1797" s="221" t="s">
        <v>1733</v>
      </c>
      <c r="D1797" s="222" t="s">
        <v>1</v>
      </c>
      <c r="E1797" s="223" t="s">
        <v>1</v>
      </c>
      <c r="F1797" s="224">
        <v>1072.3679999999999</v>
      </c>
      <c r="G1797" s="33"/>
      <c r="H1797" s="34"/>
    </row>
    <row r="1798" spans="1:8" s="2" customFormat="1" ht="16.899999999999999" customHeight="1">
      <c r="A1798" s="33"/>
      <c r="B1798" s="34"/>
      <c r="C1798" s="225" t="s">
        <v>1</v>
      </c>
      <c r="D1798" s="225" t="s">
        <v>3487</v>
      </c>
      <c r="E1798" s="18" t="s">
        <v>1</v>
      </c>
      <c r="F1798" s="226">
        <v>0</v>
      </c>
      <c r="G1798" s="33"/>
      <c r="H1798" s="34"/>
    </row>
    <row r="1799" spans="1:8" s="2" customFormat="1" ht="16.899999999999999" customHeight="1">
      <c r="A1799" s="33"/>
      <c r="B1799" s="34"/>
      <c r="C1799" s="225" t="s">
        <v>1</v>
      </c>
      <c r="D1799" s="225" t="s">
        <v>3488</v>
      </c>
      <c r="E1799" s="18" t="s">
        <v>1</v>
      </c>
      <c r="F1799" s="226">
        <v>762.16800000000001</v>
      </c>
      <c r="G1799" s="33"/>
      <c r="H1799" s="34"/>
    </row>
    <row r="1800" spans="1:8" s="2" customFormat="1" ht="16.899999999999999" customHeight="1">
      <c r="A1800" s="33"/>
      <c r="B1800" s="34"/>
      <c r="C1800" s="225" t="s">
        <v>1</v>
      </c>
      <c r="D1800" s="225" t="s">
        <v>3489</v>
      </c>
      <c r="E1800" s="18" t="s">
        <v>1</v>
      </c>
      <c r="F1800" s="226">
        <v>310.2</v>
      </c>
      <c r="G1800" s="33"/>
      <c r="H1800" s="34"/>
    </row>
    <row r="1801" spans="1:8" s="2" customFormat="1" ht="16.899999999999999" customHeight="1">
      <c r="A1801" s="33"/>
      <c r="B1801" s="34"/>
      <c r="C1801" s="225" t="s">
        <v>1733</v>
      </c>
      <c r="D1801" s="225" t="s">
        <v>190</v>
      </c>
      <c r="E1801" s="18" t="s">
        <v>1</v>
      </c>
      <c r="F1801" s="226">
        <v>1072.3679999999999</v>
      </c>
      <c r="G1801" s="33"/>
      <c r="H1801" s="34"/>
    </row>
    <row r="1802" spans="1:8" s="2" customFormat="1" ht="16.899999999999999" customHeight="1">
      <c r="A1802" s="33"/>
      <c r="B1802" s="34"/>
      <c r="C1802" s="221" t="s">
        <v>4524</v>
      </c>
      <c r="D1802" s="222" t="s">
        <v>1</v>
      </c>
      <c r="E1802" s="223" t="s">
        <v>1</v>
      </c>
      <c r="F1802" s="224">
        <v>925.94399999999996</v>
      </c>
      <c r="G1802" s="33"/>
      <c r="H1802" s="34"/>
    </row>
    <row r="1803" spans="1:8" s="2" customFormat="1" ht="16.899999999999999" customHeight="1">
      <c r="A1803" s="33"/>
      <c r="B1803" s="34"/>
      <c r="C1803" s="225" t="s">
        <v>1</v>
      </c>
      <c r="D1803" s="225" t="s">
        <v>4797</v>
      </c>
      <c r="E1803" s="18" t="s">
        <v>1</v>
      </c>
      <c r="F1803" s="226">
        <v>925.94399999999996</v>
      </c>
      <c r="G1803" s="33"/>
      <c r="H1803" s="34"/>
    </row>
    <row r="1804" spans="1:8" s="2" customFormat="1" ht="16.899999999999999" customHeight="1">
      <c r="A1804" s="33"/>
      <c r="B1804" s="34"/>
      <c r="C1804" s="225" t="s">
        <v>4524</v>
      </c>
      <c r="D1804" s="225" t="s">
        <v>190</v>
      </c>
      <c r="E1804" s="18" t="s">
        <v>1</v>
      </c>
      <c r="F1804" s="226">
        <v>925.94399999999996</v>
      </c>
      <c r="G1804" s="33"/>
      <c r="H1804" s="34"/>
    </row>
    <row r="1805" spans="1:8" s="2" customFormat="1" ht="16.899999999999999" customHeight="1">
      <c r="A1805" s="33"/>
      <c r="B1805" s="34"/>
      <c r="C1805" s="221" t="s">
        <v>333</v>
      </c>
      <c r="D1805" s="222" t="s">
        <v>1</v>
      </c>
      <c r="E1805" s="223" t="s">
        <v>1</v>
      </c>
      <c r="F1805" s="224">
        <v>9.1739999999999995</v>
      </c>
      <c r="G1805" s="33"/>
      <c r="H1805" s="34"/>
    </row>
    <row r="1806" spans="1:8" s="2" customFormat="1" ht="16.899999999999999" customHeight="1">
      <c r="A1806" s="33"/>
      <c r="B1806" s="34"/>
      <c r="C1806" s="225" t="s">
        <v>1</v>
      </c>
      <c r="D1806" s="225" t="s">
        <v>3324</v>
      </c>
      <c r="E1806" s="18" t="s">
        <v>1</v>
      </c>
      <c r="F1806" s="226">
        <v>7.8449999999999998</v>
      </c>
      <c r="G1806" s="33"/>
      <c r="H1806" s="34"/>
    </row>
    <row r="1807" spans="1:8" s="2" customFormat="1" ht="16.899999999999999" customHeight="1">
      <c r="A1807" s="33"/>
      <c r="B1807" s="34"/>
      <c r="C1807" s="225" t="s">
        <v>1</v>
      </c>
      <c r="D1807" s="225" t="s">
        <v>3325</v>
      </c>
      <c r="E1807" s="18" t="s">
        <v>1</v>
      </c>
      <c r="F1807" s="226">
        <v>1.329</v>
      </c>
      <c r="G1807" s="33"/>
      <c r="H1807" s="34"/>
    </row>
    <row r="1808" spans="1:8" s="2" customFormat="1" ht="16.899999999999999" customHeight="1">
      <c r="A1808" s="33"/>
      <c r="B1808" s="34"/>
      <c r="C1808" s="225" t="s">
        <v>1</v>
      </c>
      <c r="D1808" s="225" t="s">
        <v>3326</v>
      </c>
      <c r="E1808" s="18" t="s">
        <v>1</v>
      </c>
      <c r="F1808" s="226">
        <v>0</v>
      </c>
      <c r="G1808" s="33"/>
      <c r="H1808" s="34"/>
    </row>
    <row r="1809" spans="1:8" s="2" customFormat="1" ht="16.899999999999999" customHeight="1">
      <c r="A1809" s="33"/>
      <c r="B1809" s="34"/>
      <c r="C1809" s="225" t="s">
        <v>333</v>
      </c>
      <c r="D1809" s="225" t="s">
        <v>190</v>
      </c>
      <c r="E1809" s="18" t="s">
        <v>1</v>
      </c>
      <c r="F1809" s="226">
        <v>9.1739999999999995</v>
      </c>
      <c r="G1809" s="33"/>
      <c r="H1809" s="34"/>
    </row>
    <row r="1810" spans="1:8" s="2" customFormat="1" ht="16.899999999999999" customHeight="1">
      <c r="A1810" s="33"/>
      <c r="B1810" s="34"/>
      <c r="C1810" s="227" t="s">
        <v>4768</v>
      </c>
      <c r="D1810" s="33"/>
      <c r="E1810" s="33"/>
      <c r="F1810" s="33"/>
      <c r="G1810" s="33"/>
      <c r="H1810" s="34"/>
    </row>
    <row r="1811" spans="1:8" s="2" customFormat="1" ht="16.899999999999999" customHeight="1">
      <c r="A1811" s="33"/>
      <c r="B1811" s="34"/>
      <c r="C1811" s="225" t="s">
        <v>391</v>
      </c>
      <c r="D1811" s="225" t="s">
        <v>392</v>
      </c>
      <c r="E1811" s="18" t="s">
        <v>294</v>
      </c>
      <c r="F1811" s="226">
        <v>9.1739999999999995</v>
      </c>
      <c r="G1811" s="33"/>
      <c r="H1811" s="34"/>
    </row>
    <row r="1812" spans="1:8" s="2" customFormat="1" ht="16.899999999999999" customHeight="1">
      <c r="A1812" s="33"/>
      <c r="B1812" s="34"/>
      <c r="C1812" s="225" t="s">
        <v>1498</v>
      </c>
      <c r="D1812" s="225" t="s">
        <v>1499</v>
      </c>
      <c r="E1812" s="18" t="s">
        <v>294</v>
      </c>
      <c r="F1812" s="226">
        <v>691.976</v>
      </c>
      <c r="G1812" s="33"/>
      <c r="H1812" s="34"/>
    </row>
    <row r="1813" spans="1:8" s="2" customFormat="1" ht="22.5">
      <c r="A1813" s="33"/>
      <c r="B1813" s="34"/>
      <c r="C1813" s="225" t="s">
        <v>420</v>
      </c>
      <c r="D1813" s="225" t="s">
        <v>421</v>
      </c>
      <c r="E1813" s="18" t="s">
        <v>356</v>
      </c>
      <c r="F1813" s="226">
        <v>91.74</v>
      </c>
      <c r="G1813" s="33"/>
      <c r="H1813" s="34"/>
    </row>
    <row r="1814" spans="1:8" s="2" customFormat="1" ht="16.899999999999999" customHeight="1">
      <c r="A1814" s="33"/>
      <c r="B1814" s="34"/>
      <c r="C1814" s="225" t="s">
        <v>404</v>
      </c>
      <c r="D1814" s="225" t="s">
        <v>405</v>
      </c>
      <c r="E1814" s="18" t="s">
        <v>356</v>
      </c>
      <c r="F1814" s="226">
        <v>45.87</v>
      </c>
      <c r="G1814" s="33"/>
      <c r="H1814" s="34"/>
    </row>
    <row r="1815" spans="1:8" s="2" customFormat="1" ht="16.899999999999999" customHeight="1">
      <c r="A1815" s="33"/>
      <c r="B1815" s="34"/>
      <c r="C1815" s="221" t="s">
        <v>3327</v>
      </c>
      <c r="D1815" s="222" t="s">
        <v>1</v>
      </c>
      <c r="E1815" s="223" t="s">
        <v>1</v>
      </c>
      <c r="F1815" s="224">
        <v>0</v>
      </c>
      <c r="G1815" s="33"/>
      <c r="H1815" s="34"/>
    </row>
    <row r="1816" spans="1:8" s="2" customFormat="1" ht="16.899999999999999" customHeight="1">
      <c r="A1816" s="33"/>
      <c r="B1816" s="34"/>
      <c r="C1816" s="225" t="s">
        <v>1</v>
      </c>
      <c r="D1816" s="225" t="s">
        <v>3326</v>
      </c>
      <c r="E1816" s="18" t="s">
        <v>1</v>
      </c>
      <c r="F1816" s="226">
        <v>0</v>
      </c>
      <c r="G1816" s="33"/>
      <c r="H1816" s="34"/>
    </row>
    <row r="1817" spans="1:8" s="2" customFormat="1" ht="16.899999999999999" customHeight="1">
      <c r="A1817" s="33"/>
      <c r="B1817" s="34"/>
      <c r="C1817" s="225" t="s">
        <v>3327</v>
      </c>
      <c r="D1817" s="225" t="s">
        <v>617</v>
      </c>
      <c r="E1817" s="18" t="s">
        <v>1</v>
      </c>
      <c r="F1817" s="226">
        <v>0</v>
      </c>
      <c r="G1817" s="33"/>
      <c r="H1817" s="34"/>
    </row>
    <row r="1818" spans="1:8" s="2" customFormat="1" ht="16.899999999999999" customHeight="1">
      <c r="A1818" s="33"/>
      <c r="B1818" s="34"/>
      <c r="C1818" s="221" t="s">
        <v>1736</v>
      </c>
      <c r="D1818" s="222" t="s">
        <v>1</v>
      </c>
      <c r="E1818" s="223" t="s">
        <v>1</v>
      </c>
      <c r="F1818" s="224">
        <v>9.1739999999999995</v>
      </c>
      <c r="G1818" s="33"/>
      <c r="H1818" s="34"/>
    </row>
    <row r="1819" spans="1:8" s="2" customFormat="1" ht="16.899999999999999" customHeight="1">
      <c r="A1819" s="33"/>
      <c r="B1819" s="34"/>
      <c r="C1819" s="225" t="s">
        <v>1</v>
      </c>
      <c r="D1819" s="225" t="s">
        <v>3324</v>
      </c>
      <c r="E1819" s="18" t="s">
        <v>1</v>
      </c>
      <c r="F1819" s="226">
        <v>7.8449999999999998</v>
      </c>
      <c r="G1819" s="33"/>
      <c r="H1819" s="34"/>
    </row>
    <row r="1820" spans="1:8" s="2" customFormat="1" ht="16.899999999999999" customHeight="1">
      <c r="A1820" s="33"/>
      <c r="B1820" s="34"/>
      <c r="C1820" s="225" t="s">
        <v>1</v>
      </c>
      <c r="D1820" s="225" t="s">
        <v>3325</v>
      </c>
      <c r="E1820" s="18" t="s">
        <v>1</v>
      </c>
      <c r="F1820" s="226">
        <v>1.329</v>
      </c>
      <c r="G1820" s="33"/>
      <c r="H1820" s="34"/>
    </row>
    <row r="1821" spans="1:8" s="2" customFormat="1" ht="16.899999999999999" customHeight="1">
      <c r="A1821" s="33"/>
      <c r="B1821" s="34"/>
      <c r="C1821" s="225" t="s">
        <v>1736</v>
      </c>
      <c r="D1821" s="225" t="s">
        <v>617</v>
      </c>
      <c r="E1821" s="18" t="s">
        <v>1</v>
      </c>
      <c r="F1821" s="226">
        <v>9.1739999999999995</v>
      </c>
      <c r="G1821" s="33"/>
      <c r="H1821" s="34"/>
    </row>
    <row r="1822" spans="1:8" s="2" customFormat="1" ht="16.899999999999999" customHeight="1">
      <c r="A1822" s="33"/>
      <c r="B1822" s="34"/>
      <c r="C1822" s="227" t="s">
        <v>4768</v>
      </c>
      <c r="D1822" s="33"/>
      <c r="E1822" s="33"/>
      <c r="F1822" s="33"/>
      <c r="G1822" s="33"/>
      <c r="H1822" s="34"/>
    </row>
    <row r="1823" spans="1:8" s="2" customFormat="1" ht="16.899999999999999" customHeight="1">
      <c r="A1823" s="33"/>
      <c r="B1823" s="34"/>
      <c r="C1823" s="225" t="s">
        <v>391</v>
      </c>
      <c r="D1823" s="225" t="s">
        <v>392</v>
      </c>
      <c r="E1823" s="18" t="s">
        <v>294</v>
      </c>
      <c r="F1823" s="226">
        <v>9.1739999999999995</v>
      </c>
      <c r="G1823" s="33"/>
      <c r="H1823" s="34"/>
    </row>
    <row r="1824" spans="1:8" s="2" customFormat="1" ht="22.5">
      <c r="A1824" s="33"/>
      <c r="B1824" s="34"/>
      <c r="C1824" s="225" t="s">
        <v>3334</v>
      </c>
      <c r="D1824" s="225" t="s">
        <v>3335</v>
      </c>
      <c r="E1824" s="18" t="s">
        <v>294</v>
      </c>
      <c r="F1824" s="226">
        <v>14.999000000000001</v>
      </c>
      <c r="G1824" s="33"/>
      <c r="H1824" s="34"/>
    </row>
    <row r="1825" spans="1:8" s="2" customFormat="1" ht="16.899999999999999" customHeight="1">
      <c r="A1825" s="33"/>
      <c r="B1825" s="34"/>
      <c r="C1825" s="221" t="s">
        <v>1737</v>
      </c>
      <c r="D1825" s="222" t="s">
        <v>1</v>
      </c>
      <c r="E1825" s="223" t="s">
        <v>1</v>
      </c>
      <c r="F1825" s="224">
        <v>605.29600000000005</v>
      </c>
      <c r="G1825" s="33"/>
      <c r="H1825" s="34"/>
    </row>
    <row r="1826" spans="1:8" s="2" customFormat="1" ht="16.899999999999999" customHeight="1">
      <c r="A1826" s="33"/>
      <c r="B1826" s="34"/>
      <c r="C1826" s="225" t="s">
        <v>1</v>
      </c>
      <c r="D1826" s="225" t="s">
        <v>3337</v>
      </c>
      <c r="E1826" s="18" t="s">
        <v>1</v>
      </c>
      <c r="F1826" s="226">
        <v>0</v>
      </c>
      <c r="G1826" s="33"/>
      <c r="H1826" s="34"/>
    </row>
    <row r="1827" spans="1:8" s="2" customFormat="1" ht="16.899999999999999" customHeight="1">
      <c r="A1827" s="33"/>
      <c r="B1827" s="34"/>
      <c r="C1827" s="225" t="s">
        <v>1</v>
      </c>
      <c r="D1827" s="225" t="s">
        <v>3436</v>
      </c>
      <c r="E1827" s="18" t="s">
        <v>1</v>
      </c>
      <c r="F1827" s="226">
        <v>157.95099999999999</v>
      </c>
      <c r="G1827" s="33"/>
      <c r="H1827" s="34"/>
    </row>
    <row r="1828" spans="1:8" s="2" customFormat="1" ht="16.899999999999999" customHeight="1">
      <c r="A1828" s="33"/>
      <c r="B1828" s="34"/>
      <c r="C1828" s="225" t="s">
        <v>1</v>
      </c>
      <c r="D1828" s="225" t="s">
        <v>3437</v>
      </c>
      <c r="E1828" s="18" t="s">
        <v>1</v>
      </c>
      <c r="F1828" s="226">
        <v>111.221</v>
      </c>
      <c r="G1828" s="33"/>
      <c r="H1828" s="34"/>
    </row>
    <row r="1829" spans="1:8" s="2" customFormat="1" ht="16.899999999999999" customHeight="1">
      <c r="A1829" s="33"/>
      <c r="B1829" s="34"/>
      <c r="C1829" s="225" t="s">
        <v>1</v>
      </c>
      <c r="D1829" s="225" t="s">
        <v>3438</v>
      </c>
      <c r="E1829" s="18" t="s">
        <v>1</v>
      </c>
      <c r="F1829" s="226">
        <v>110.51600000000001</v>
      </c>
      <c r="G1829" s="33"/>
      <c r="H1829" s="34"/>
    </row>
    <row r="1830" spans="1:8" s="2" customFormat="1" ht="16.899999999999999" customHeight="1">
      <c r="A1830" s="33"/>
      <c r="B1830" s="34"/>
      <c r="C1830" s="225" t="s">
        <v>1</v>
      </c>
      <c r="D1830" s="225" t="s">
        <v>3439</v>
      </c>
      <c r="E1830" s="18" t="s">
        <v>1</v>
      </c>
      <c r="F1830" s="226">
        <v>48.238</v>
      </c>
      <c r="G1830" s="33"/>
      <c r="H1830" s="34"/>
    </row>
    <row r="1831" spans="1:8" s="2" customFormat="1" ht="16.899999999999999" customHeight="1">
      <c r="A1831" s="33"/>
      <c r="B1831" s="34"/>
      <c r="C1831" s="225" t="s">
        <v>1</v>
      </c>
      <c r="D1831" s="225" t="s">
        <v>3440</v>
      </c>
      <c r="E1831" s="18" t="s">
        <v>1</v>
      </c>
      <c r="F1831" s="226">
        <v>177.37</v>
      </c>
      <c r="G1831" s="33"/>
      <c r="H1831" s="34"/>
    </row>
    <row r="1832" spans="1:8" s="2" customFormat="1" ht="16.899999999999999" customHeight="1">
      <c r="A1832" s="33"/>
      <c r="B1832" s="34"/>
      <c r="C1832" s="225" t="s">
        <v>1737</v>
      </c>
      <c r="D1832" s="225" t="s">
        <v>190</v>
      </c>
      <c r="E1832" s="18" t="s">
        <v>1</v>
      </c>
      <c r="F1832" s="226">
        <v>605.29600000000005</v>
      </c>
      <c r="G1832" s="33"/>
      <c r="H1832" s="34"/>
    </row>
    <row r="1833" spans="1:8" s="2" customFormat="1" ht="16.899999999999999" customHeight="1">
      <c r="A1833" s="33"/>
      <c r="B1833" s="34"/>
      <c r="C1833" s="227" t="s">
        <v>4768</v>
      </c>
      <c r="D1833" s="33"/>
      <c r="E1833" s="33"/>
      <c r="F1833" s="33"/>
      <c r="G1833" s="33"/>
      <c r="H1833" s="34"/>
    </row>
    <row r="1834" spans="1:8" s="2" customFormat="1" ht="16.899999999999999" customHeight="1">
      <c r="A1834" s="33"/>
      <c r="B1834" s="34"/>
      <c r="C1834" s="225" t="s">
        <v>1476</v>
      </c>
      <c r="D1834" s="225" t="s">
        <v>1477</v>
      </c>
      <c r="E1834" s="18" t="s">
        <v>356</v>
      </c>
      <c r="F1834" s="226">
        <v>605.29600000000005</v>
      </c>
      <c r="G1834" s="33"/>
      <c r="H1834" s="34"/>
    </row>
    <row r="1835" spans="1:8" s="2" customFormat="1" ht="16.899999999999999" customHeight="1">
      <c r="A1835" s="33"/>
      <c r="B1835" s="34"/>
      <c r="C1835" s="225" t="s">
        <v>3427</v>
      </c>
      <c r="D1835" s="225" t="s">
        <v>3428</v>
      </c>
      <c r="E1835" s="18" t="s">
        <v>356</v>
      </c>
      <c r="F1835" s="226">
        <v>1412.3579999999999</v>
      </c>
      <c r="G1835" s="33"/>
      <c r="H1835" s="34"/>
    </row>
    <row r="1836" spans="1:8" s="2" customFormat="1" ht="16.899999999999999" customHeight="1">
      <c r="A1836" s="33"/>
      <c r="B1836" s="34"/>
      <c r="C1836" s="221" t="s">
        <v>3480</v>
      </c>
      <c r="D1836" s="222" t="s">
        <v>1</v>
      </c>
      <c r="E1836" s="223" t="s">
        <v>1</v>
      </c>
      <c r="F1836" s="224">
        <v>41.32</v>
      </c>
      <c r="G1836" s="33"/>
      <c r="H1836" s="34"/>
    </row>
    <row r="1837" spans="1:8" s="2" customFormat="1" ht="16.899999999999999" customHeight="1">
      <c r="A1837" s="33"/>
      <c r="B1837" s="34"/>
      <c r="C1837" s="225" t="s">
        <v>1</v>
      </c>
      <c r="D1837" s="225" t="s">
        <v>3479</v>
      </c>
      <c r="E1837" s="18" t="s">
        <v>1</v>
      </c>
      <c r="F1837" s="226">
        <v>41.32</v>
      </c>
      <c r="G1837" s="33"/>
      <c r="H1837" s="34"/>
    </row>
    <row r="1838" spans="1:8" s="2" customFormat="1" ht="16.899999999999999" customHeight="1">
      <c r="A1838" s="33"/>
      <c r="B1838" s="34"/>
      <c r="C1838" s="225" t="s">
        <v>3480</v>
      </c>
      <c r="D1838" s="225" t="s">
        <v>190</v>
      </c>
      <c r="E1838" s="18" t="s">
        <v>1</v>
      </c>
      <c r="F1838" s="226">
        <v>41.32</v>
      </c>
      <c r="G1838" s="33"/>
      <c r="H1838" s="34"/>
    </row>
    <row r="1839" spans="1:8" s="2" customFormat="1" ht="16.899999999999999" customHeight="1">
      <c r="A1839" s="33"/>
      <c r="B1839" s="34"/>
      <c r="C1839" s="221" t="s">
        <v>1741</v>
      </c>
      <c r="D1839" s="222" t="s">
        <v>1</v>
      </c>
      <c r="E1839" s="223" t="s">
        <v>1</v>
      </c>
      <c r="F1839" s="224">
        <v>29.7</v>
      </c>
      <c r="G1839" s="33"/>
      <c r="H1839" s="34"/>
    </row>
    <row r="1840" spans="1:8" s="2" customFormat="1" ht="16.899999999999999" customHeight="1">
      <c r="A1840" s="33"/>
      <c r="B1840" s="34"/>
      <c r="C1840" s="225" t="s">
        <v>1</v>
      </c>
      <c r="D1840" s="225" t="s">
        <v>3328</v>
      </c>
      <c r="E1840" s="18" t="s">
        <v>1</v>
      </c>
      <c r="F1840" s="226">
        <v>29.7</v>
      </c>
      <c r="G1840" s="33"/>
      <c r="H1840" s="34"/>
    </row>
    <row r="1841" spans="1:8" s="2" customFormat="1" ht="16.899999999999999" customHeight="1">
      <c r="A1841" s="33"/>
      <c r="B1841" s="34"/>
      <c r="C1841" s="225" t="s">
        <v>1741</v>
      </c>
      <c r="D1841" s="225" t="s">
        <v>190</v>
      </c>
      <c r="E1841" s="18" t="s">
        <v>1</v>
      </c>
      <c r="F1841" s="226">
        <v>29.7</v>
      </c>
      <c r="G1841" s="33"/>
      <c r="H1841" s="34"/>
    </row>
    <row r="1842" spans="1:8" s="2" customFormat="1" ht="16.899999999999999" customHeight="1">
      <c r="A1842" s="33"/>
      <c r="B1842" s="34"/>
      <c r="C1842" s="227" t="s">
        <v>4768</v>
      </c>
      <c r="D1842" s="33"/>
      <c r="E1842" s="33"/>
      <c r="F1842" s="33"/>
      <c r="G1842" s="33"/>
      <c r="H1842" s="34"/>
    </row>
    <row r="1843" spans="1:8" s="2" customFormat="1" ht="16.899999999999999" customHeight="1">
      <c r="A1843" s="33"/>
      <c r="B1843" s="34"/>
      <c r="C1843" s="225" t="s">
        <v>1924</v>
      </c>
      <c r="D1843" s="225" t="s">
        <v>1925</v>
      </c>
      <c r="E1843" s="18" t="s">
        <v>346</v>
      </c>
      <c r="F1843" s="226">
        <v>29.7</v>
      </c>
      <c r="G1843" s="33"/>
      <c r="H1843" s="34"/>
    </row>
    <row r="1844" spans="1:8" s="2" customFormat="1" ht="16.899999999999999" customHeight="1">
      <c r="A1844" s="33"/>
      <c r="B1844" s="34"/>
      <c r="C1844" s="225" t="s">
        <v>1452</v>
      </c>
      <c r="D1844" s="225" t="s">
        <v>1453</v>
      </c>
      <c r="E1844" s="18" t="s">
        <v>294</v>
      </c>
      <c r="F1844" s="226">
        <v>144.738</v>
      </c>
      <c r="G1844" s="33"/>
      <c r="H1844" s="34"/>
    </row>
    <row r="1845" spans="1:8" s="2" customFormat="1" ht="16.899999999999999" customHeight="1">
      <c r="A1845" s="33"/>
      <c r="B1845" s="34"/>
      <c r="C1845" s="225" t="s">
        <v>2668</v>
      </c>
      <c r="D1845" s="225" t="s">
        <v>2669</v>
      </c>
      <c r="E1845" s="18" t="s">
        <v>346</v>
      </c>
      <c r="F1845" s="226">
        <v>85.8</v>
      </c>
      <c r="G1845" s="33"/>
      <c r="H1845" s="34"/>
    </row>
    <row r="1846" spans="1:8" s="2" customFormat="1" ht="16.899999999999999" customHeight="1">
      <c r="A1846" s="33"/>
      <c r="B1846" s="34"/>
      <c r="C1846" s="221" t="s">
        <v>1743</v>
      </c>
      <c r="D1846" s="222" t="s">
        <v>1</v>
      </c>
      <c r="E1846" s="223" t="s">
        <v>1</v>
      </c>
      <c r="F1846" s="224">
        <v>463.03800000000001</v>
      </c>
      <c r="G1846" s="33"/>
      <c r="H1846" s="34"/>
    </row>
    <row r="1847" spans="1:8" s="2" customFormat="1" ht="16.899999999999999" customHeight="1">
      <c r="A1847" s="33"/>
      <c r="B1847" s="34"/>
      <c r="C1847" s="225" t="s">
        <v>1</v>
      </c>
      <c r="D1847" s="225" t="s">
        <v>2361</v>
      </c>
      <c r="E1847" s="18" t="s">
        <v>1</v>
      </c>
      <c r="F1847" s="226">
        <v>0</v>
      </c>
      <c r="G1847" s="33"/>
      <c r="H1847" s="34"/>
    </row>
    <row r="1848" spans="1:8" s="2" customFormat="1" ht="16.899999999999999" customHeight="1">
      <c r="A1848" s="33"/>
      <c r="B1848" s="34"/>
      <c r="C1848" s="225" t="s">
        <v>1</v>
      </c>
      <c r="D1848" s="225" t="s">
        <v>499</v>
      </c>
      <c r="E1848" s="18" t="s">
        <v>1</v>
      </c>
      <c r="F1848" s="226">
        <v>63.962000000000003</v>
      </c>
      <c r="G1848" s="33"/>
      <c r="H1848" s="34"/>
    </row>
    <row r="1849" spans="1:8" s="2" customFormat="1" ht="16.899999999999999" customHeight="1">
      <c r="A1849" s="33"/>
      <c r="B1849" s="34"/>
      <c r="C1849" s="225" t="s">
        <v>1</v>
      </c>
      <c r="D1849" s="225" t="s">
        <v>501</v>
      </c>
      <c r="E1849" s="18" t="s">
        <v>1</v>
      </c>
      <c r="F1849" s="226">
        <v>178.77799999999999</v>
      </c>
      <c r="G1849" s="33"/>
      <c r="H1849" s="34"/>
    </row>
    <row r="1850" spans="1:8" s="2" customFormat="1" ht="16.899999999999999" customHeight="1">
      <c r="A1850" s="33"/>
      <c r="B1850" s="34"/>
      <c r="C1850" s="225" t="s">
        <v>1</v>
      </c>
      <c r="D1850" s="225" t="s">
        <v>504</v>
      </c>
      <c r="E1850" s="18" t="s">
        <v>1</v>
      </c>
      <c r="F1850" s="226">
        <v>56.814999999999998</v>
      </c>
      <c r="G1850" s="33"/>
      <c r="H1850" s="34"/>
    </row>
    <row r="1851" spans="1:8" s="2" customFormat="1" ht="16.899999999999999" customHeight="1">
      <c r="A1851" s="33"/>
      <c r="B1851" s="34"/>
      <c r="C1851" s="225" t="s">
        <v>1</v>
      </c>
      <c r="D1851" s="225" t="s">
        <v>506</v>
      </c>
      <c r="E1851" s="18" t="s">
        <v>1</v>
      </c>
      <c r="F1851" s="226">
        <v>49.884999999999998</v>
      </c>
      <c r="G1851" s="33"/>
      <c r="H1851" s="34"/>
    </row>
    <row r="1852" spans="1:8" s="2" customFormat="1" ht="16.899999999999999" customHeight="1">
      <c r="A1852" s="33"/>
      <c r="B1852" s="34"/>
      <c r="C1852" s="225" t="s">
        <v>1</v>
      </c>
      <c r="D1852" s="225" t="s">
        <v>508</v>
      </c>
      <c r="E1852" s="18" t="s">
        <v>1</v>
      </c>
      <c r="F1852" s="226">
        <v>56.512999999999998</v>
      </c>
      <c r="G1852" s="33"/>
      <c r="H1852" s="34"/>
    </row>
    <row r="1853" spans="1:8" s="2" customFormat="1" ht="16.899999999999999" customHeight="1">
      <c r="A1853" s="33"/>
      <c r="B1853" s="34"/>
      <c r="C1853" s="225" t="s">
        <v>1</v>
      </c>
      <c r="D1853" s="225" t="s">
        <v>510</v>
      </c>
      <c r="E1853" s="18" t="s">
        <v>1</v>
      </c>
      <c r="F1853" s="226">
        <v>54.835000000000001</v>
      </c>
      <c r="G1853" s="33"/>
      <c r="H1853" s="34"/>
    </row>
    <row r="1854" spans="1:8" s="2" customFormat="1" ht="16.899999999999999" customHeight="1">
      <c r="A1854" s="33"/>
      <c r="B1854" s="34"/>
      <c r="C1854" s="225" t="s">
        <v>1</v>
      </c>
      <c r="D1854" s="225" t="s">
        <v>2694</v>
      </c>
      <c r="E1854" s="18" t="s">
        <v>1</v>
      </c>
      <c r="F1854" s="226">
        <v>2.25</v>
      </c>
      <c r="G1854" s="33"/>
      <c r="H1854" s="34"/>
    </row>
    <row r="1855" spans="1:8" s="2" customFormat="1" ht="16.899999999999999" customHeight="1">
      <c r="A1855" s="33"/>
      <c r="B1855" s="34"/>
      <c r="C1855" s="225" t="s">
        <v>1743</v>
      </c>
      <c r="D1855" s="225" t="s">
        <v>190</v>
      </c>
      <c r="E1855" s="18" t="s">
        <v>1</v>
      </c>
      <c r="F1855" s="226">
        <v>463.03800000000001</v>
      </c>
      <c r="G1855" s="33"/>
      <c r="H1855" s="34"/>
    </row>
    <row r="1856" spans="1:8" s="2" customFormat="1" ht="16.899999999999999" customHeight="1">
      <c r="A1856" s="33"/>
      <c r="B1856" s="34"/>
      <c r="C1856" s="227" t="s">
        <v>4768</v>
      </c>
      <c r="D1856" s="33"/>
      <c r="E1856" s="33"/>
      <c r="F1856" s="33"/>
      <c r="G1856" s="33"/>
      <c r="H1856" s="34"/>
    </row>
    <row r="1857" spans="1:8" s="2" customFormat="1" ht="16.899999999999999" customHeight="1">
      <c r="A1857" s="33"/>
      <c r="B1857" s="34"/>
      <c r="C1857" s="225" t="s">
        <v>2358</v>
      </c>
      <c r="D1857" s="225" t="s">
        <v>2359</v>
      </c>
      <c r="E1857" s="18" t="s">
        <v>356</v>
      </c>
      <c r="F1857" s="226">
        <v>926.07600000000002</v>
      </c>
      <c r="G1857" s="33"/>
      <c r="H1857" s="34"/>
    </row>
    <row r="1858" spans="1:8" s="2" customFormat="1" ht="16.899999999999999" customHeight="1">
      <c r="A1858" s="33"/>
      <c r="B1858" s="34"/>
      <c r="C1858" s="225" t="s">
        <v>1498</v>
      </c>
      <c r="D1858" s="225" t="s">
        <v>1499</v>
      </c>
      <c r="E1858" s="18" t="s">
        <v>294</v>
      </c>
      <c r="F1858" s="226">
        <v>691.976</v>
      </c>
      <c r="G1858" s="33"/>
      <c r="H1858" s="34"/>
    </row>
    <row r="1859" spans="1:8" s="2" customFormat="1" ht="16.899999999999999" customHeight="1">
      <c r="A1859" s="33"/>
      <c r="B1859" s="34"/>
      <c r="C1859" s="221" t="s">
        <v>492</v>
      </c>
      <c r="D1859" s="222" t="s">
        <v>1</v>
      </c>
      <c r="E1859" s="223" t="s">
        <v>1</v>
      </c>
      <c r="F1859" s="224">
        <v>0.56599999999999995</v>
      </c>
      <c r="G1859" s="33"/>
      <c r="H1859" s="34"/>
    </row>
    <row r="1860" spans="1:8" s="2" customFormat="1" ht="16.899999999999999" customHeight="1">
      <c r="A1860" s="33"/>
      <c r="B1860" s="34"/>
      <c r="C1860" s="225" t="s">
        <v>1</v>
      </c>
      <c r="D1860" s="225" t="s">
        <v>384</v>
      </c>
      <c r="E1860" s="18" t="s">
        <v>1</v>
      </c>
      <c r="F1860" s="226">
        <v>0</v>
      </c>
      <c r="G1860" s="33"/>
      <c r="H1860" s="34"/>
    </row>
    <row r="1861" spans="1:8" s="2" customFormat="1" ht="16.899999999999999" customHeight="1">
      <c r="A1861" s="33"/>
      <c r="B1861" s="34"/>
      <c r="C1861" s="225" t="s">
        <v>1</v>
      </c>
      <c r="D1861" s="225" t="s">
        <v>3264</v>
      </c>
      <c r="E1861" s="18" t="s">
        <v>1</v>
      </c>
      <c r="F1861" s="226">
        <v>0.53500000000000003</v>
      </c>
      <c r="G1861" s="33"/>
      <c r="H1861" s="34"/>
    </row>
    <row r="1862" spans="1:8" s="2" customFormat="1" ht="16.899999999999999" customHeight="1">
      <c r="A1862" s="33"/>
      <c r="B1862" s="34"/>
      <c r="C1862" s="225" t="s">
        <v>1</v>
      </c>
      <c r="D1862" s="225" t="s">
        <v>1819</v>
      </c>
      <c r="E1862" s="18" t="s">
        <v>1</v>
      </c>
      <c r="F1862" s="226">
        <v>3.1E-2</v>
      </c>
      <c r="G1862" s="33"/>
      <c r="H1862" s="34"/>
    </row>
    <row r="1863" spans="1:8" s="2" customFormat="1" ht="16.899999999999999" customHeight="1">
      <c r="A1863" s="33"/>
      <c r="B1863" s="34"/>
      <c r="C1863" s="225" t="s">
        <v>492</v>
      </c>
      <c r="D1863" s="225" t="s">
        <v>190</v>
      </c>
      <c r="E1863" s="18" t="s">
        <v>1</v>
      </c>
      <c r="F1863" s="226">
        <v>0.56599999999999995</v>
      </c>
      <c r="G1863" s="33"/>
      <c r="H1863" s="34"/>
    </row>
    <row r="1864" spans="1:8" s="2" customFormat="1" ht="16.899999999999999" customHeight="1">
      <c r="A1864" s="33"/>
      <c r="B1864" s="34"/>
      <c r="C1864" s="227" t="s">
        <v>4768</v>
      </c>
      <c r="D1864" s="33"/>
      <c r="E1864" s="33"/>
      <c r="F1864" s="33"/>
      <c r="G1864" s="33"/>
      <c r="H1864" s="34"/>
    </row>
    <row r="1865" spans="1:8" s="2" customFormat="1" ht="16.899999999999999" customHeight="1">
      <c r="A1865" s="33"/>
      <c r="B1865" s="34"/>
      <c r="C1865" s="225" t="s">
        <v>370</v>
      </c>
      <c r="D1865" s="225" t="s">
        <v>371</v>
      </c>
      <c r="E1865" s="18" t="s">
        <v>372</v>
      </c>
      <c r="F1865" s="226">
        <v>0.56599999999999995</v>
      </c>
      <c r="G1865" s="33"/>
      <c r="H1865" s="34"/>
    </row>
    <row r="1866" spans="1:8" s="2" customFormat="1" ht="16.899999999999999" customHeight="1">
      <c r="A1866" s="33"/>
      <c r="B1866" s="34"/>
      <c r="C1866" s="225" t="s">
        <v>370</v>
      </c>
      <c r="D1866" s="225" t="s">
        <v>371</v>
      </c>
      <c r="E1866" s="18" t="s">
        <v>372</v>
      </c>
      <c r="F1866" s="226">
        <v>319.92599999999999</v>
      </c>
      <c r="G1866" s="33"/>
      <c r="H1866" s="34"/>
    </row>
    <row r="1867" spans="1:8" s="2" customFormat="1" ht="16.899999999999999" customHeight="1">
      <c r="A1867" s="33"/>
      <c r="B1867" s="34"/>
      <c r="C1867" s="221" t="s">
        <v>335</v>
      </c>
      <c r="D1867" s="222" t="s">
        <v>1</v>
      </c>
      <c r="E1867" s="223" t="s">
        <v>1</v>
      </c>
      <c r="F1867" s="224">
        <v>91.74</v>
      </c>
      <c r="G1867" s="33"/>
      <c r="H1867" s="34"/>
    </row>
    <row r="1868" spans="1:8" s="2" customFormat="1" ht="16.899999999999999" customHeight="1">
      <c r="A1868" s="33"/>
      <c r="B1868" s="34"/>
      <c r="C1868" s="225" t="s">
        <v>1</v>
      </c>
      <c r="D1868" s="225" t="s">
        <v>3570</v>
      </c>
      <c r="E1868" s="18" t="s">
        <v>1</v>
      </c>
      <c r="F1868" s="226">
        <v>0</v>
      </c>
      <c r="G1868" s="33"/>
      <c r="H1868" s="34"/>
    </row>
    <row r="1869" spans="1:8" s="2" customFormat="1" ht="16.899999999999999" customHeight="1">
      <c r="A1869" s="33"/>
      <c r="B1869" s="34"/>
      <c r="C1869" s="225" t="s">
        <v>1</v>
      </c>
      <c r="D1869" s="225" t="s">
        <v>2240</v>
      </c>
      <c r="E1869" s="18" t="s">
        <v>1</v>
      </c>
      <c r="F1869" s="226">
        <v>91.74</v>
      </c>
      <c r="G1869" s="33"/>
      <c r="H1869" s="34"/>
    </row>
    <row r="1870" spans="1:8" s="2" customFormat="1" ht="16.899999999999999" customHeight="1">
      <c r="A1870" s="33"/>
      <c r="B1870" s="34"/>
      <c r="C1870" s="225" t="s">
        <v>335</v>
      </c>
      <c r="D1870" s="225" t="s">
        <v>617</v>
      </c>
      <c r="E1870" s="18" t="s">
        <v>1</v>
      </c>
      <c r="F1870" s="226">
        <v>91.74</v>
      </c>
      <c r="G1870" s="33"/>
      <c r="H1870" s="34"/>
    </row>
    <row r="1871" spans="1:8" s="2" customFormat="1" ht="16.899999999999999" customHeight="1">
      <c r="A1871" s="33"/>
      <c r="B1871" s="34"/>
      <c r="C1871" s="227" t="s">
        <v>4768</v>
      </c>
      <c r="D1871" s="33"/>
      <c r="E1871" s="33"/>
      <c r="F1871" s="33"/>
      <c r="G1871" s="33"/>
      <c r="H1871" s="34"/>
    </row>
    <row r="1872" spans="1:8" s="2" customFormat="1" ht="22.5">
      <c r="A1872" s="33"/>
      <c r="B1872" s="34"/>
      <c r="C1872" s="225" t="s">
        <v>420</v>
      </c>
      <c r="D1872" s="225" t="s">
        <v>421</v>
      </c>
      <c r="E1872" s="18" t="s">
        <v>356</v>
      </c>
      <c r="F1872" s="226">
        <v>91.74</v>
      </c>
      <c r="G1872" s="33"/>
      <c r="H1872" s="34"/>
    </row>
    <row r="1873" spans="1:8" s="2" customFormat="1" ht="22.5">
      <c r="A1873" s="33"/>
      <c r="B1873" s="34"/>
      <c r="C1873" s="225" t="s">
        <v>425</v>
      </c>
      <c r="D1873" s="225" t="s">
        <v>1343</v>
      </c>
      <c r="E1873" s="18" t="s">
        <v>356</v>
      </c>
      <c r="F1873" s="226">
        <v>91.74</v>
      </c>
      <c r="G1873" s="33"/>
      <c r="H1873" s="34"/>
    </row>
    <row r="1874" spans="1:8" s="2" customFormat="1" ht="16.899999999999999" customHeight="1">
      <c r="A1874" s="33"/>
      <c r="B1874" s="34"/>
      <c r="C1874" s="221" t="s">
        <v>3314</v>
      </c>
      <c r="D1874" s="222" t="s">
        <v>1</v>
      </c>
      <c r="E1874" s="223" t="s">
        <v>1</v>
      </c>
      <c r="F1874" s="224">
        <v>2.25</v>
      </c>
      <c r="G1874" s="33"/>
      <c r="H1874" s="34"/>
    </row>
    <row r="1875" spans="1:8" s="2" customFormat="1" ht="16.899999999999999" customHeight="1">
      <c r="A1875" s="33"/>
      <c r="B1875" s="34"/>
      <c r="C1875" s="225" t="s">
        <v>1</v>
      </c>
      <c r="D1875" s="225" t="s">
        <v>1292</v>
      </c>
      <c r="E1875" s="18" t="s">
        <v>1</v>
      </c>
      <c r="F1875" s="226">
        <v>0</v>
      </c>
      <c r="G1875" s="33"/>
      <c r="H1875" s="34"/>
    </row>
    <row r="1876" spans="1:8" s="2" customFormat="1" ht="16.899999999999999" customHeight="1">
      <c r="A1876" s="33"/>
      <c r="B1876" s="34"/>
      <c r="C1876" s="225" t="s">
        <v>3314</v>
      </c>
      <c r="D1876" s="225" t="s">
        <v>3315</v>
      </c>
      <c r="E1876" s="18" t="s">
        <v>1</v>
      </c>
      <c r="F1876" s="226">
        <v>2.25</v>
      </c>
      <c r="G1876" s="33"/>
      <c r="H1876" s="34"/>
    </row>
    <row r="1877" spans="1:8" s="2" customFormat="1" ht="16.899999999999999" customHeight="1">
      <c r="A1877" s="33"/>
      <c r="B1877" s="34"/>
      <c r="C1877" s="221" t="s">
        <v>3185</v>
      </c>
      <c r="D1877" s="222" t="s">
        <v>1</v>
      </c>
      <c r="E1877" s="223" t="s">
        <v>1</v>
      </c>
      <c r="F1877" s="224">
        <v>4.9610000000000003</v>
      </c>
      <c r="G1877" s="33"/>
      <c r="H1877" s="34"/>
    </row>
    <row r="1878" spans="1:8" s="2" customFormat="1" ht="16.899999999999999" customHeight="1">
      <c r="A1878" s="33"/>
      <c r="B1878" s="34"/>
      <c r="C1878" s="225" t="s">
        <v>1</v>
      </c>
      <c r="D1878" s="225" t="s">
        <v>3236</v>
      </c>
      <c r="E1878" s="18" t="s">
        <v>1</v>
      </c>
      <c r="F1878" s="226">
        <v>0</v>
      </c>
      <c r="G1878" s="33"/>
      <c r="H1878" s="34"/>
    </row>
    <row r="1879" spans="1:8" s="2" customFormat="1" ht="16.899999999999999" customHeight="1">
      <c r="A1879" s="33"/>
      <c r="B1879" s="34"/>
      <c r="C1879" s="225" t="s">
        <v>1</v>
      </c>
      <c r="D1879" s="225" t="s">
        <v>3237</v>
      </c>
      <c r="E1879" s="18" t="s">
        <v>1</v>
      </c>
      <c r="F1879" s="226">
        <v>4.9610000000000003</v>
      </c>
      <c r="G1879" s="33"/>
      <c r="H1879" s="34"/>
    </row>
    <row r="1880" spans="1:8" s="2" customFormat="1" ht="16.899999999999999" customHeight="1">
      <c r="A1880" s="33"/>
      <c r="B1880" s="34"/>
      <c r="C1880" s="225" t="s">
        <v>3185</v>
      </c>
      <c r="D1880" s="225" t="s">
        <v>617</v>
      </c>
      <c r="E1880" s="18" t="s">
        <v>1</v>
      </c>
      <c r="F1880" s="226">
        <v>4.9610000000000003</v>
      </c>
      <c r="G1880" s="33"/>
      <c r="H1880" s="34"/>
    </row>
    <row r="1881" spans="1:8" s="2" customFormat="1" ht="16.899999999999999" customHeight="1">
      <c r="A1881" s="33"/>
      <c r="B1881" s="34"/>
      <c r="C1881" s="227" t="s">
        <v>4768</v>
      </c>
      <c r="D1881" s="33"/>
      <c r="E1881" s="33"/>
      <c r="F1881" s="33"/>
      <c r="G1881" s="33"/>
      <c r="H1881" s="34"/>
    </row>
    <row r="1882" spans="1:8" s="2" customFormat="1" ht="22.5">
      <c r="A1882" s="33"/>
      <c r="B1882" s="34"/>
      <c r="C1882" s="225" t="s">
        <v>3233</v>
      </c>
      <c r="D1882" s="225" t="s">
        <v>3234</v>
      </c>
      <c r="E1882" s="18" t="s">
        <v>356</v>
      </c>
      <c r="F1882" s="226">
        <v>4.9610000000000003</v>
      </c>
      <c r="G1882" s="33"/>
      <c r="H1882" s="34"/>
    </row>
    <row r="1883" spans="1:8" s="2" customFormat="1" ht="16.899999999999999" customHeight="1">
      <c r="A1883" s="33"/>
      <c r="B1883" s="34"/>
      <c r="C1883" s="225" t="s">
        <v>2741</v>
      </c>
      <c r="D1883" s="225" t="s">
        <v>2742</v>
      </c>
      <c r="E1883" s="18" t="s">
        <v>356</v>
      </c>
      <c r="F1883" s="226">
        <v>10.340999999999999</v>
      </c>
      <c r="G1883" s="33"/>
      <c r="H1883" s="34"/>
    </row>
    <row r="1884" spans="1:8" s="2" customFormat="1" ht="16.899999999999999" customHeight="1">
      <c r="A1884" s="33"/>
      <c r="B1884" s="34"/>
      <c r="C1884" s="225" t="s">
        <v>3244</v>
      </c>
      <c r="D1884" s="225" t="s">
        <v>3245</v>
      </c>
      <c r="E1884" s="18" t="s">
        <v>356</v>
      </c>
      <c r="F1884" s="226">
        <v>4.9610000000000003</v>
      </c>
      <c r="G1884" s="33"/>
      <c r="H1884" s="34"/>
    </row>
    <row r="1885" spans="1:8" s="2" customFormat="1" ht="22.5">
      <c r="A1885" s="33"/>
      <c r="B1885" s="34"/>
      <c r="C1885" s="225" t="s">
        <v>3334</v>
      </c>
      <c r="D1885" s="225" t="s">
        <v>3335</v>
      </c>
      <c r="E1885" s="18" t="s">
        <v>294</v>
      </c>
      <c r="F1885" s="226">
        <v>14.999000000000001</v>
      </c>
      <c r="G1885" s="33"/>
      <c r="H1885" s="34"/>
    </row>
    <row r="1886" spans="1:8" s="2" customFormat="1" ht="16.899999999999999" customHeight="1">
      <c r="A1886" s="33"/>
      <c r="B1886" s="34"/>
      <c r="C1886" s="225" t="s">
        <v>1498</v>
      </c>
      <c r="D1886" s="225" t="s">
        <v>1499</v>
      </c>
      <c r="E1886" s="18" t="s">
        <v>294</v>
      </c>
      <c r="F1886" s="226">
        <v>691.976</v>
      </c>
      <c r="G1886" s="33"/>
      <c r="H1886" s="34"/>
    </row>
    <row r="1887" spans="1:8" s="2" customFormat="1" ht="16.899999999999999" customHeight="1">
      <c r="A1887" s="33"/>
      <c r="B1887" s="34"/>
      <c r="C1887" s="225" t="s">
        <v>3609</v>
      </c>
      <c r="D1887" s="225" t="s">
        <v>3610</v>
      </c>
      <c r="E1887" s="18" t="s">
        <v>356</v>
      </c>
      <c r="F1887" s="226">
        <v>24.420999999999999</v>
      </c>
      <c r="G1887" s="33"/>
      <c r="H1887" s="34"/>
    </row>
    <row r="1888" spans="1:8" s="2" customFormat="1" ht="22.5">
      <c r="A1888" s="33"/>
      <c r="B1888" s="34"/>
      <c r="C1888" s="225" t="s">
        <v>3639</v>
      </c>
      <c r="D1888" s="225" t="s">
        <v>3640</v>
      </c>
      <c r="E1888" s="18" t="s">
        <v>356</v>
      </c>
      <c r="F1888" s="226">
        <v>4.9610000000000003</v>
      </c>
      <c r="G1888" s="33"/>
      <c r="H1888" s="34"/>
    </row>
    <row r="1889" spans="1:8" s="2" customFormat="1" ht="16.899999999999999" customHeight="1">
      <c r="A1889" s="33"/>
      <c r="B1889" s="34"/>
      <c r="C1889" s="225" t="s">
        <v>3635</v>
      </c>
      <c r="D1889" s="225" t="s">
        <v>3636</v>
      </c>
      <c r="E1889" s="18" t="s">
        <v>356</v>
      </c>
      <c r="F1889" s="226">
        <v>4.9610000000000003</v>
      </c>
      <c r="G1889" s="33"/>
      <c r="H1889" s="34"/>
    </row>
    <row r="1890" spans="1:8" s="2" customFormat="1" ht="22.5">
      <c r="A1890" s="33"/>
      <c r="B1890" s="34"/>
      <c r="C1890" s="225" t="s">
        <v>3238</v>
      </c>
      <c r="D1890" s="225" t="s">
        <v>3239</v>
      </c>
      <c r="E1890" s="18" t="s">
        <v>356</v>
      </c>
      <c r="F1890" s="226">
        <v>4.9610000000000003</v>
      </c>
      <c r="G1890" s="33"/>
      <c r="H1890" s="34"/>
    </row>
    <row r="1891" spans="1:8" s="2" customFormat="1" ht="16.899999999999999" customHeight="1">
      <c r="A1891" s="33"/>
      <c r="B1891" s="34"/>
      <c r="C1891" s="221" t="s">
        <v>2694</v>
      </c>
      <c r="D1891" s="222" t="s">
        <v>1</v>
      </c>
      <c r="E1891" s="223" t="s">
        <v>1</v>
      </c>
      <c r="F1891" s="224">
        <v>2.25</v>
      </c>
      <c r="G1891" s="33"/>
      <c r="H1891" s="34"/>
    </row>
    <row r="1892" spans="1:8" s="2" customFormat="1" ht="16.899999999999999" customHeight="1">
      <c r="A1892" s="33"/>
      <c r="B1892" s="34"/>
      <c r="C1892" s="225" t="s">
        <v>1</v>
      </c>
      <c r="D1892" s="225" t="s">
        <v>1292</v>
      </c>
      <c r="E1892" s="18" t="s">
        <v>1</v>
      </c>
      <c r="F1892" s="226">
        <v>0</v>
      </c>
      <c r="G1892" s="33"/>
      <c r="H1892" s="34"/>
    </row>
    <row r="1893" spans="1:8" s="2" customFormat="1" ht="16.899999999999999" customHeight="1">
      <c r="A1893" s="33"/>
      <c r="B1893" s="34"/>
      <c r="C1893" s="225" t="s">
        <v>3314</v>
      </c>
      <c r="D1893" s="225" t="s">
        <v>3315</v>
      </c>
      <c r="E1893" s="18" t="s">
        <v>1</v>
      </c>
      <c r="F1893" s="226">
        <v>2.25</v>
      </c>
      <c r="G1893" s="33"/>
      <c r="H1893" s="34"/>
    </row>
    <row r="1894" spans="1:8" s="2" customFormat="1" ht="16.899999999999999" customHeight="1">
      <c r="A1894" s="33"/>
      <c r="B1894" s="34"/>
      <c r="C1894" s="225" t="s">
        <v>2694</v>
      </c>
      <c r="D1894" s="225" t="s">
        <v>617</v>
      </c>
      <c r="E1894" s="18" t="s">
        <v>1</v>
      </c>
      <c r="F1894" s="226">
        <v>2.25</v>
      </c>
      <c r="G1894" s="33"/>
      <c r="H1894" s="34"/>
    </row>
    <row r="1895" spans="1:8" s="2" customFormat="1" ht="16.899999999999999" customHeight="1">
      <c r="A1895" s="33"/>
      <c r="B1895" s="34"/>
      <c r="C1895" s="227" t="s">
        <v>4768</v>
      </c>
      <c r="D1895" s="33"/>
      <c r="E1895" s="33"/>
      <c r="F1895" s="33"/>
      <c r="G1895" s="33"/>
      <c r="H1895" s="34"/>
    </row>
    <row r="1896" spans="1:8" s="2" customFormat="1" ht="16.899999999999999" customHeight="1">
      <c r="A1896" s="33"/>
      <c r="B1896" s="34"/>
      <c r="C1896" s="225" t="s">
        <v>1289</v>
      </c>
      <c r="D1896" s="225" t="s">
        <v>1290</v>
      </c>
      <c r="E1896" s="18" t="s">
        <v>356</v>
      </c>
      <c r="F1896" s="226">
        <v>52.134999999999998</v>
      </c>
      <c r="G1896" s="33"/>
      <c r="H1896" s="34"/>
    </row>
    <row r="1897" spans="1:8" s="2" customFormat="1" ht="16.899999999999999" customHeight="1">
      <c r="A1897" s="33"/>
      <c r="B1897" s="34"/>
      <c r="C1897" s="225" t="s">
        <v>2358</v>
      </c>
      <c r="D1897" s="225" t="s">
        <v>2359</v>
      </c>
      <c r="E1897" s="18" t="s">
        <v>356</v>
      </c>
      <c r="F1897" s="226">
        <v>926.07600000000002</v>
      </c>
      <c r="G1897" s="33"/>
      <c r="H1897" s="34"/>
    </row>
    <row r="1898" spans="1:8" s="2" customFormat="1" ht="16.899999999999999" customHeight="1">
      <c r="A1898" s="33"/>
      <c r="B1898" s="34"/>
      <c r="C1898" s="221" t="s">
        <v>499</v>
      </c>
      <c r="D1898" s="222" t="s">
        <v>1</v>
      </c>
      <c r="E1898" s="223" t="s">
        <v>1</v>
      </c>
      <c r="F1898" s="224">
        <v>63.962000000000003</v>
      </c>
      <c r="G1898" s="33"/>
      <c r="H1898" s="34"/>
    </row>
    <row r="1899" spans="1:8" s="2" customFormat="1" ht="16.899999999999999" customHeight="1">
      <c r="A1899" s="33"/>
      <c r="B1899" s="34"/>
      <c r="C1899" s="225" t="s">
        <v>1</v>
      </c>
      <c r="D1899" s="225" t="s">
        <v>626</v>
      </c>
      <c r="E1899" s="18" t="s">
        <v>1</v>
      </c>
      <c r="F1899" s="226">
        <v>0</v>
      </c>
      <c r="G1899" s="33"/>
      <c r="H1899" s="34"/>
    </row>
    <row r="1900" spans="1:8" s="2" customFormat="1" ht="16.899999999999999" customHeight="1">
      <c r="A1900" s="33"/>
      <c r="B1900" s="34"/>
      <c r="C1900" s="225" t="s">
        <v>1</v>
      </c>
      <c r="D1900" s="225" t="s">
        <v>3291</v>
      </c>
      <c r="E1900" s="18" t="s">
        <v>1</v>
      </c>
      <c r="F1900" s="226">
        <v>33.814</v>
      </c>
      <c r="G1900" s="33"/>
      <c r="H1900" s="34"/>
    </row>
    <row r="1901" spans="1:8" s="2" customFormat="1" ht="16.899999999999999" customHeight="1">
      <c r="A1901" s="33"/>
      <c r="B1901" s="34"/>
      <c r="C1901" s="225" t="s">
        <v>1</v>
      </c>
      <c r="D1901" s="225" t="s">
        <v>3292</v>
      </c>
      <c r="E1901" s="18" t="s">
        <v>1</v>
      </c>
      <c r="F1901" s="226">
        <v>23.738</v>
      </c>
      <c r="G1901" s="33"/>
      <c r="H1901" s="34"/>
    </row>
    <row r="1902" spans="1:8" s="2" customFormat="1" ht="16.899999999999999" customHeight="1">
      <c r="A1902" s="33"/>
      <c r="B1902" s="34"/>
      <c r="C1902" s="225" t="s">
        <v>1</v>
      </c>
      <c r="D1902" s="225" t="s">
        <v>3293</v>
      </c>
      <c r="E1902" s="18" t="s">
        <v>1</v>
      </c>
      <c r="F1902" s="226">
        <v>2.2000000000000002</v>
      </c>
      <c r="G1902" s="33"/>
      <c r="H1902" s="34"/>
    </row>
    <row r="1903" spans="1:8" s="2" customFormat="1" ht="16.899999999999999" customHeight="1">
      <c r="A1903" s="33"/>
      <c r="B1903" s="34"/>
      <c r="C1903" s="225" t="s">
        <v>1</v>
      </c>
      <c r="D1903" s="225" t="s">
        <v>3295</v>
      </c>
      <c r="E1903" s="18" t="s">
        <v>1</v>
      </c>
      <c r="F1903" s="226">
        <v>2.25</v>
      </c>
      <c r="G1903" s="33"/>
      <c r="H1903" s="34"/>
    </row>
    <row r="1904" spans="1:8" s="2" customFormat="1" ht="16.899999999999999" customHeight="1">
      <c r="A1904" s="33"/>
      <c r="B1904" s="34"/>
      <c r="C1904" s="225" t="s">
        <v>1</v>
      </c>
      <c r="D1904" s="225" t="s">
        <v>3296</v>
      </c>
      <c r="E1904" s="18" t="s">
        <v>1</v>
      </c>
      <c r="F1904" s="226">
        <v>1.96</v>
      </c>
      <c r="G1904" s="33"/>
      <c r="H1904" s="34"/>
    </row>
    <row r="1905" spans="1:8" s="2" customFormat="1" ht="16.899999999999999" customHeight="1">
      <c r="A1905" s="33"/>
      <c r="B1905" s="34"/>
      <c r="C1905" s="225" t="s">
        <v>499</v>
      </c>
      <c r="D1905" s="225" t="s">
        <v>190</v>
      </c>
      <c r="E1905" s="18" t="s">
        <v>1</v>
      </c>
      <c r="F1905" s="226">
        <v>63.962000000000003</v>
      </c>
      <c r="G1905" s="33"/>
      <c r="H1905" s="34"/>
    </row>
    <row r="1906" spans="1:8" s="2" customFormat="1" ht="16.899999999999999" customHeight="1">
      <c r="A1906" s="33"/>
      <c r="B1906" s="34"/>
      <c r="C1906" s="227" t="s">
        <v>4768</v>
      </c>
      <c r="D1906" s="33"/>
      <c r="E1906" s="33"/>
      <c r="F1906" s="33"/>
      <c r="G1906" s="33"/>
      <c r="H1906" s="34"/>
    </row>
    <row r="1907" spans="1:8" s="2" customFormat="1" ht="16.899999999999999" customHeight="1">
      <c r="A1907" s="33"/>
      <c r="B1907" s="34"/>
      <c r="C1907" s="225" t="s">
        <v>1096</v>
      </c>
      <c r="D1907" s="225" t="s">
        <v>1097</v>
      </c>
      <c r="E1907" s="18" t="s">
        <v>356</v>
      </c>
      <c r="F1907" s="226">
        <v>63.962000000000003</v>
      </c>
      <c r="G1907" s="33"/>
      <c r="H1907" s="34"/>
    </row>
    <row r="1908" spans="1:8" s="2" customFormat="1" ht="16.899999999999999" customHeight="1">
      <c r="A1908" s="33"/>
      <c r="B1908" s="34"/>
      <c r="C1908" s="225" t="s">
        <v>567</v>
      </c>
      <c r="D1908" s="225" t="s">
        <v>568</v>
      </c>
      <c r="E1908" s="18" t="s">
        <v>356</v>
      </c>
      <c r="F1908" s="226">
        <v>323.185</v>
      </c>
      <c r="G1908" s="33"/>
      <c r="H1908" s="34"/>
    </row>
    <row r="1909" spans="1:8" s="2" customFormat="1" ht="16.899999999999999" customHeight="1">
      <c r="A1909" s="33"/>
      <c r="B1909" s="34"/>
      <c r="C1909" s="225" t="s">
        <v>576</v>
      </c>
      <c r="D1909" s="225" t="s">
        <v>577</v>
      </c>
      <c r="E1909" s="18" t="s">
        <v>356</v>
      </c>
      <c r="F1909" s="226">
        <v>271.27699999999999</v>
      </c>
      <c r="G1909" s="33"/>
      <c r="H1909" s="34"/>
    </row>
    <row r="1910" spans="1:8" s="2" customFormat="1" ht="22.5">
      <c r="A1910" s="33"/>
      <c r="B1910" s="34"/>
      <c r="C1910" s="225" t="s">
        <v>3334</v>
      </c>
      <c r="D1910" s="225" t="s">
        <v>3335</v>
      </c>
      <c r="E1910" s="18" t="s">
        <v>294</v>
      </c>
      <c r="F1910" s="226">
        <v>14.999000000000001</v>
      </c>
      <c r="G1910" s="33"/>
      <c r="H1910" s="34"/>
    </row>
    <row r="1911" spans="1:8" s="2" customFormat="1" ht="16.899999999999999" customHeight="1">
      <c r="A1911" s="33"/>
      <c r="B1911" s="34"/>
      <c r="C1911" s="225" t="s">
        <v>2358</v>
      </c>
      <c r="D1911" s="225" t="s">
        <v>2359</v>
      </c>
      <c r="E1911" s="18" t="s">
        <v>356</v>
      </c>
      <c r="F1911" s="226">
        <v>926.07600000000002</v>
      </c>
      <c r="G1911" s="33"/>
      <c r="H1911" s="34"/>
    </row>
    <row r="1912" spans="1:8" s="2" customFormat="1" ht="16.899999999999999" customHeight="1">
      <c r="A1912" s="33"/>
      <c r="B1912" s="34"/>
      <c r="C1912" s="221" t="s">
        <v>3297</v>
      </c>
      <c r="D1912" s="222" t="s">
        <v>1</v>
      </c>
      <c r="E1912" s="223" t="s">
        <v>1</v>
      </c>
      <c r="F1912" s="224">
        <v>4.21</v>
      </c>
      <c r="G1912" s="33"/>
      <c r="H1912" s="34"/>
    </row>
    <row r="1913" spans="1:8" s="2" customFormat="1" ht="16.899999999999999" customHeight="1">
      <c r="A1913" s="33"/>
      <c r="B1913" s="34"/>
      <c r="C1913" s="225" t="s">
        <v>1</v>
      </c>
      <c r="D1913" s="225" t="s">
        <v>3295</v>
      </c>
      <c r="E1913" s="18" t="s">
        <v>1</v>
      </c>
      <c r="F1913" s="226">
        <v>2.25</v>
      </c>
      <c r="G1913" s="33"/>
      <c r="H1913" s="34"/>
    </row>
    <row r="1914" spans="1:8" s="2" customFormat="1" ht="16.899999999999999" customHeight="1">
      <c r="A1914" s="33"/>
      <c r="B1914" s="34"/>
      <c r="C1914" s="225" t="s">
        <v>1</v>
      </c>
      <c r="D1914" s="225" t="s">
        <v>3296</v>
      </c>
      <c r="E1914" s="18" t="s">
        <v>1</v>
      </c>
      <c r="F1914" s="226">
        <v>1.96</v>
      </c>
      <c r="G1914" s="33"/>
      <c r="H1914" s="34"/>
    </row>
    <row r="1915" spans="1:8" s="2" customFormat="1" ht="16.899999999999999" customHeight="1">
      <c r="A1915" s="33"/>
      <c r="B1915" s="34"/>
      <c r="C1915" s="225" t="s">
        <v>3297</v>
      </c>
      <c r="D1915" s="225" t="s">
        <v>617</v>
      </c>
      <c r="E1915" s="18" t="s">
        <v>1</v>
      </c>
      <c r="F1915" s="226">
        <v>4.21</v>
      </c>
      <c r="G1915" s="33"/>
      <c r="H1915" s="34"/>
    </row>
    <row r="1916" spans="1:8" s="2" customFormat="1" ht="16.899999999999999" customHeight="1">
      <c r="A1916" s="33"/>
      <c r="B1916" s="34"/>
      <c r="C1916" s="221" t="s">
        <v>3294</v>
      </c>
      <c r="D1916" s="222" t="s">
        <v>1</v>
      </c>
      <c r="E1916" s="223" t="s">
        <v>1</v>
      </c>
      <c r="F1916" s="224">
        <v>59.752000000000002</v>
      </c>
      <c r="G1916" s="33"/>
      <c r="H1916" s="34"/>
    </row>
    <row r="1917" spans="1:8" s="2" customFormat="1" ht="16.899999999999999" customHeight="1">
      <c r="A1917" s="33"/>
      <c r="B1917" s="34"/>
      <c r="C1917" s="225" t="s">
        <v>1</v>
      </c>
      <c r="D1917" s="225" t="s">
        <v>626</v>
      </c>
      <c r="E1917" s="18" t="s">
        <v>1</v>
      </c>
      <c r="F1917" s="226">
        <v>0</v>
      </c>
      <c r="G1917" s="33"/>
      <c r="H1917" s="34"/>
    </row>
    <row r="1918" spans="1:8" s="2" customFormat="1" ht="16.899999999999999" customHeight="1">
      <c r="A1918" s="33"/>
      <c r="B1918" s="34"/>
      <c r="C1918" s="225" t="s">
        <v>1</v>
      </c>
      <c r="D1918" s="225" t="s">
        <v>3291</v>
      </c>
      <c r="E1918" s="18" t="s">
        <v>1</v>
      </c>
      <c r="F1918" s="226">
        <v>33.814</v>
      </c>
      <c r="G1918" s="33"/>
      <c r="H1918" s="34"/>
    </row>
    <row r="1919" spans="1:8" s="2" customFormat="1" ht="16.899999999999999" customHeight="1">
      <c r="A1919" s="33"/>
      <c r="B1919" s="34"/>
      <c r="C1919" s="225" t="s">
        <v>1</v>
      </c>
      <c r="D1919" s="225" t="s">
        <v>3292</v>
      </c>
      <c r="E1919" s="18" t="s">
        <v>1</v>
      </c>
      <c r="F1919" s="226">
        <v>23.738</v>
      </c>
      <c r="G1919" s="33"/>
      <c r="H1919" s="34"/>
    </row>
    <row r="1920" spans="1:8" s="2" customFormat="1" ht="16.899999999999999" customHeight="1">
      <c r="A1920" s="33"/>
      <c r="B1920" s="34"/>
      <c r="C1920" s="225" t="s">
        <v>1</v>
      </c>
      <c r="D1920" s="225" t="s">
        <v>3293</v>
      </c>
      <c r="E1920" s="18" t="s">
        <v>1</v>
      </c>
      <c r="F1920" s="226">
        <v>2.2000000000000002</v>
      </c>
      <c r="G1920" s="33"/>
      <c r="H1920" s="34"/>
    </row>
    <row r="1921" spans="1:8" s="2" customFormat="1" ht="16.899999999999999" customHeight="1">
      <c r="A1921" s="33"/>
      <c r="B1921" s="34"/>
      <c r="C1921" s="225" t="s">
        <v>3294</v>
      </c>
      <c r="D1921" s="225" t="s">
        <v>617</v>
      </c>
      <c r="E1921" s="18" t="s">
        <v>1</v>
      </c>
      <c r="F1921" s="226">
        <v>59.752000000000002</v>
      </c>
      <c r="G1921" s="33"/>
      <c r="H1921" s="34"/>
    </row>
    <row r="1922" spans="1:8" s="2" customFormat="1" ht="16.899999999999999" customHeight="1">
      <c r="A1922" s="33"/>
      <c r="B1922" s="34"/>
      <c r="C1922" s="221" t="s">
        <v>501</v>
      </c>
      <c r="D1922" s="222" t="s">
        <v>1</v>
      </c>
      <c r="E1922" s="223" t="s">
        <v>1</v>
      </c>
      <c r="F1922" s="224">
        <v>178.77799999999999</v>
      </c>
      <c r="G1922" s="33"/>
      <c r="H1922" s="34"/>
    </row>
    <row r="1923" spans="1:8" s="2" customFormat="1" ht="16.899999999999999" customHeight="1">
      <c r="A1923" s="33"/>
      <c r="B1923" s="34"/>
      <c r="C1923" s="225" t="s">
        <v>501</v>
      </c>
      <c r="D1923" s="225" t="s">
        <v>3232</v>
      </c>
      <c r="E1923" s="18" t="s">
        <v>1</v>
      </c>
      <c r="F1923" s="226">
        <v>178.77799999999999</v>
      </c>
      <c r="G1923" s="33"/>
      <c r="H1923" s="34"/>
    </row>
    <row r="1924" spans="1:8" s="2" customFormat="1" ht="16.899999999999999" customHeight="1">
      <c r="A1924" s="33"/>
      <c r="B1924" s="34"/>
      <c r="C1924" s="227" t="s">
        <v>4768</v>
      </c>
      <c r="D1924" s="33"/>
      <c r="E1924" s="33"/>
      <c r="F1924" s="33"/>
      <c r="G1924" s="33"/>
      <c r="H1924" s="34"/>
    </row>
    <row r="1925" spans="1:8" s="2" customFormat="1" ht="16.899999999999999" customHeight="1">
      <c r="A1925" s="33"/>
      <c r="B1925" s="34"/>
      <c r="C1925" s="225" t="s">
        <v>567</v>
      </c>
      <c r="D1925" s="225" t="s">
        <v>568</v>
      </c>
      <c r="E1925" s="18" t="s">
        <v>356</v>
      </c>
      <c r="F1925" s="226">
        <v>323.185</v>
      </c>
      <c r="G1925" s="33"/>
      <c r="H1925" s="34"/>
    </row>
    <row r="1926" spans="1:8" s="2" customFormat="1" ht="16.899999999999999" customHeight="1">
      <c r="A1926" s="33"/>
      <c r="B1926" s="34"/>
      <c r="C1926" s="225" t="s">
        <v>2358</v>
      </c>
      <c r="D1926" s="225" t="s">
        <v>2359</v>
      </c>
      <c r="E1926" s="18" t="s">
        <v>356</v>
      </c>
      <c r="F1926" s="226">
        <v>926.07600000000002</v>
      </c>
      <c r="G1926" s="33"/>
      <c r="H1926" s="34"/>
    </row>
    <row r="1927" spans="1:8" s="2" customFormat="1" ht="16.899999999999999" customHeight="1">
      <c r="A1927" s="33"/>
      <c r="B1927" s="34"/>
      <c r="C1927" s="221" t="s">
        <v>3190</v>
      </c>
      <c r="D1927" s="222" t="s">
        <v>1</v>
      </c>
      <c r="E1927" s="223" t="s">
        <v>1</v>
      </c>
      <c r="F1927" s="224">
        <v>2.25</v>
      </c>
      <c r="G1927" s="33"/>
      <c r="H1927" s="34"/>
    </row>
    <row r="1928" spans="1:8" s="2" customFormat="1" ht="16.899999999999999" customHeight="1">
      <c r="A1928" s="33"/>
      <c r="B1928" s="34"/>
      <c r="C1928" s="225" t="s">
        <v>1</v>
      </c>
      <c r="D1928" s="225" t="s">
        <v>1860</v>
      </c>
      <c r="E1928" s="18" t="s">
        <v>1</v>
      </c>
      <c r="F1928" s="226">
        <v>0</v>
      </c>
      <c r="G1928" s="33"/>
      <c r="H1928" s="34"/>
    </row>
    <row r="1929" spans="1:8" s="2" customFormat="1" ht="16.899999999999999" customHeight="1">
      <c r="A1929" s="33"/>
      <c r="B1929" s="34"/>
      <c r="C1929" s="225" t="s">
        <v>1</v>
      </c>
      <c r="D1929" s="225" t="s">
        <v>3306</v>
      </c>
      <c r="E1929" s="18" t="s">
        <v>1</v>
      </c>
      <c r="F1929" s="226">
        <v>2.25</v>
      </c>
      <c r="G1929" s="33"/>
      <c r="H1929" s="34"/>
    </row>
    <row r="1930" spans="1:8" s="2" customFormat="1" ht="16.899999999999999" customHeight="1">
      <c r="A1930" s="33"/>
      <c r="B1930" s="34"/>
      <c r="C1930" s="225" t="s">
        <v>3190</v>
      </c>
      <c r="D1930" s="225" t="s">
        <v>617</v>
      </c>
      <c r="E1930" s="18" t="s">
        <v>1</v>
      </c>
      <c r="F1930" s="226">
        <v>2.25</v>
      </c>
      <c r="G1930" s="33"/>
      <c r="H1930" s="34"/>
    </row>
    <row r="1931" spans="1:8" s="2" customFormat="1" ht="16.899999999999999" customHeight="1">
      <c r="A1931" s="33"/>
      <c r="B1931" s="34"/>
      <c r="C1931" s="227" t="s">
        <v>4768</v>
      </c>
      <c r="D1931" s="33"/>
      <c r="E1931" s="33"/>
      <c r="F1931" s="33"/>
      <c r="G1931" s="33"/>
      <c r="H1931" s="34"/>
    </row>
    <row r="1932" spans="1:8" s="2" customFormat="1" ht="16.899999999999999" customHeight="1">
      <c r="A1932" s="33"/>
      <c r="B1932" s="34"/>
      <c r="C1932" s="225" t="s">
        <v>628</v>
      </c>
      <c r="D1932" s="225" t="s">
        <v>629</v>
      </c>
      <c r="E1932" s="18" t="s">
        <v>356</v>
      </c>
      <c r="F1932" s="226">
        <v>235.59299999999999</v>
      </c>
      <c r="G1932" s="33"/>
      <c r="H1932" s="34"/>
    </row>
    <row r="1933" spans="1:8" s="2" customFormat="1" ht="16.899999999999999" customHeight="1">
      <c r="A1933" s="33"/>
      <c r="B1933" s="34"/>
      <c r="C1933" s="225" t="s">
        <v>567</v>
      </c>
      <c r="D1933" s="225" t="s">
        <v>568</v>
      </c>
      <c r="E1933" s="18" t="s">
        <v>356</v>
      </c>
      <c r="F1933" s="226">
        <v>323.185</v>
      </c>
      <c r="G1933" s="33"/>
      <c r="H1933" s="34"/>
    </row>
    <row r="1934" spans="1:8" s="2" customFormat="1" ht="16.899999999999999" customHeight="1">
      <c r="A1934" s="33"/>
      <c r="B1934" s="34"/>
      <c r="C1934" s="221" t="s">
        <v>3191</v>
      </c>
      <c r="D1934" s="222" t="s">
        <v>1</v>
      </c>
      <c r="E1934" s="223" t="s">
        <v>1</v>
      </c>
      <c r="F1934" s="224">
        <v>176.52799999999999</v>
      </c>
      <c r="G1934" s="33"/>
      <c r="H1934" s="34"/>
    </row>
    <row r="1935" spans="1:8" s="2" customFormat="1" ht="16.899999999999999" customHeight="1">
      <c r="A1935" s="33"/>
      <c r="B1935" s="34"/>
      <c r="C1935" s="225" t="s">
        <v>1</v>
      </c>
      <c r="D1935" s="225" t="s">
        <v>1860</v>
      </c>
      <c r="E1935" s="18" t="s">
        <v>1</v>
      </c>
      <c r="F1935" s="226">
        <v>0</v>
      </c>
      <c r="G1935" s="33"/>
      <c r="H1935" s="34"/>
    </row>
    <row r="1936" spans="1:8" s="2" customFormat="1" ht="16.899999999999999" customHeight="1">
      <c r="A1936" s="33"/>
      <c r="B1936" s="34"/>
      <c r="C1936" s="225" t="s">
        <v>1</v>
      </c>
      <c r="D1936" s="225" t="s">
        <v>3304</v>
      </c>
      <c r="E1936" s="18" t="s">
        <v>1</v>
      </c>
      <c r="F1936" s="226">
        <v>170.75299999999999</v>
      </c>
      <c r="G1936" s="33"/>
      <c r="H1936" s="34"/>
    </row>
    <row r="1937" spans="1:8" s="2" customFormat="1" ht="16.899999999999999" customHeight="1">
      <c r="A1937" s="33"/>
      <c r="B1937" s="34"/>
      <c r="C1937" s="225" t="s">
        <v>1</v>
      </c>
      <c r="D1937" s="225" t="s">
        <v>3305</v>
      </c>
      <c r="E1937" s="18" t="s">
        <v>1</v>
      </c>
      <c r="F1937" s="226">
        <v>5.7750000000000004</v>
      </c>
      <c r="G1937" s="33"/>
      <c r="H1937" s="34"/>
    </row>
    <row r="1938" spans="1:8" s="2" customFormat="1" ht="16.899999999999999" customHeight="1">
      <c r="A1938" s="33"/>
      <c r="B1938" s="34"/>
      <c r="C1938" s="225" t="s">
        <v>3191</v>
      </c>
      <c r="D1938" s="225" t="s">
        <v>617</v>
      </c>
      <c r="E1938" s="18" t="s">
        <v>1</v>
      </c>
      <c r="F1938" s="226">
        <v>176.52799999999999</v>
      </c>
      <c r="G1938" s="33"/>
      <c r="H1938" s="34"/>
    </row>
    <row r="1939" spans="1:8" s="2" customFormat="1" ht="16.899999999999999" customHeight="1">
      <c r="A1939" s="33"/>
      <c r="B1939" s="34"/>
      <c r="C1939" s="227" t="s">
        <v>4768</v>
      </c>
      <c r="D1939" s="33"/>
      <c r="E1939" s="33"/>
      <c r="F1939" s="33"/>
      <c r="G1939" s="33"/>
      <c r="H1939" s="34"/>
    </row>
    <row r="1940" spans="1:8" s="2" customFormat="1" ht="16.899999999999999" customHeight="1">
      <c r="A1940" s="33"/>
      <c r="B1940" s="34"/>
      <c r="C1940" s="225" t="s">
        <v>628</v>
      </c>
      <c r="D1940" s="225" t="s">
        <v>629</v>
      </c>
      <c r="E1940" s="18" t="s">
        <v>356</v>
      </c>
      <c r="F1940" s="226">
        <v>235.59299999999999</v>
      </c>
      <c r="G1940" s="33"/>
      <c r="H1940" s="34"/>
    </row>
    <row r="1941" spans="1:8" s="2" customFormat="1" ht="16.899999999999999" customHeight="1">
      <c r="A1941" s="33"/>
      <c r="B1941" s="34"/>
      <c r="C1941" s="225" t="s">
        <v>567</v>
      </c>
      <c r="D1941" s="225" t="s">
        <v>568</v>
      </c>
      <c r="E1941" s="18" t="s">
        <v>356</v>
      </c>
      <c r="F1941" s="226">
        <v>323.185</v>
      </c>
      <c r="G1941" s="33"/>
      <c r="H1941" s="34"/>
    </row>
    <row r="1942" spans="1:8" s="2" customFormat="1" ht="22.5">
      <c r="A1942" s="33"/>
      <c r="B1942" s="34"/>
      <c r="C1942" s="225" t="s">
        <v>3334</v>
      </c>
      <c r="D1942" s="225" t="s">
        <v>3335</v>
      </c>
      <c r="E1942" s="18" t="s">
        <v>294</v>
      </c>
      <c r="F1942" s="226">
        <v>14.999000000000001</v>
      </c>
      <c r="G1942" s="33"/>
      <c r="H1942" s="34"/>
    </row>
    <row r="1943" spans="1:8" s="2" customFormat="1" ht="16.899999999999999" customHeight="1">
      <c r="A1943" s="33"/>
      <c r="B1943" s="34"/>
      <c r="C1943" s="221" t="s">
        <v>504</v>
      </c>
      <c r="D1943" s="222" t="s">
        <v>1</v>
      </c>
      <c r="E1943" s="223" t="s">
        <v>1</v>
      </c>
      <c r="F1943" s="224">
        <v>56.814999999999998</v>
      </c>
      <c r="G1943" s="33"/>
      <c r="H1943" s="34"/>
    </row>
    <row r="1944" spans="1:8" s="2" customFormat="1" ht="16.899999999999999" customHeight="1">
      <c r="A1944" s="33"/>
      <c r="B1944" s="34"/>
      <c r="C1944" s="225" t="s">
        <v>1</v>
      </c>
      <c r="D1944" s="225" t="s">
        <v>1795</v>
      </c>
      <c r="E1944" s="18" t="s">
        <v>1</v>
      </c>
      <c r="F1944" s="226">
        <v>0</v>
      </c>
      <c r="G1944" s="33"/>
      <c r="H1944" s="34"/>
    </row>
    <row r="1945" spans="1:8" s="2" customFormat="1" ht="16.899999999999999" customHeight="1">
      <c r="A1945" s="33"/>
      <c r="B1945" s="34"/>
      <c r="C1945" s="225" t="s">
        <v>1</v>
      </c>
      <c r="D1945" s="225" t="s">
        <v>3307</v>
      </c>
      <c r="E1945" s="18" t="s">
        <v>1</v>
      </c>
      <c r="F1945" s="226">
        <v>51.755000000000003</v>
      </c>
      <c r="G1945" s="33"/>
      <c r="H1945" s="34"/>
    </row>
    <row r="1946" spans="1:8" s="2" customFormat="1" ht="16.899999999999999" customHeight="1">
      <c r="A1946" s="33"/>
      <c r="B1946" s="34"/>
      <c r="C1946" s="225" t="s">
        <v>1</v>
      </c>
      <c r="D1946" s="225" t="s">
        <v>3308</v>
      </c>
      <c r="E1946" s="18" t="s">
        <v>1</v>
      </c>
      <c r="F1946" s="226">
        <v>5.0599999999999996</v>
      </c>
      <c r="G1946" s="33"/>
      <c r="H1946" s="34"/>
    </row>
    <row r="1947" spans="1:8" s="2" customFormat="1" ht="16.899999999999999" customHeight="1">
      <c r="A1947" s="33"/>
      <c r="B1947" s="34"/>
      <c r="C1947" s="225" t="s">
        <v>504</v>
      </c>
      <c r="D1947" s="225" t="s">
        <v>617</v>
      </c>
      <c r="E1947" s="18" t="s">
        <v>1</v>
      </c>
      <c r="F1947" s="226">
        <v>56.814999999999998</v>
      </c>
      <c r="G1947" s="33"/>
      <c r="H1947" s="34"/>
    </row>
    <row r="1948" spans="1:8" s="2" customFormat="1" ht="16.899999999999999" customHeight="1">
      <c r="A1948" s="33"/>
      <c r="B1948" s="34"/>
      <c r="C1948" s="227" t="s">
        <v>4768</v>
      </c>
      <c r="D1948" s="33"/>
      <c r="E1948" s="33"/>
      <c r="F1948" s="33"/>
      <c r="G1948" s="33"/>
      <c r="H1948" s="34"/>
    </row>
    <row r="1949" spans="1:8" s="2" customFormat="1" ht="16.899999999999999" customHeight="1">
      <c r="A1949" s="33"/>
      <c r="B1949" s="34"/>
      <c r="C1949" s="225" t="s">
        <v>628</v>
      </c>
      <c r="D1949" s="225" t="s">
        <v>629</v>
      </c>
      <c r="E1949" s="18" t="s">
        <v>356</v>
      </c>
      <c r="F1949" s="226">
        <v>235.59299999999999</v>
      </c>
      <c r="G1949" s="33"/>
      <c r="H1949" s="34"/>
    </row>
    <row r="1950" spans="1:8" s="2" customFormat="1" ht="16.899999999999999" customHeight="1">
      <c r="A1950" s="33"/>
      <c r="B1950" s="34"/>
      <c r="C1950" s="225" t="s">
        <v>567</v>
      </c>
      <c r="D1950" s="225" t="s">
        <v>568</v>
      </c>
      <c r="E1950" s="18" t="s">
        <v>356</v>
      </c>
      <c r="F1950" s="226">
        <v>323.185</v>
      </c>
      <c r="G1950" s="33"/>
      <c r="H1950" s="34"/>
    </row>
    <row r="1951" spans="1:8" s="2" customFormat="1" ht="16.899999999999999" customHeight="1">
      <c r="A1951" s="33"/>
      <c r="B1951" s="34"/>
      <c r="C1951" s="225" t="s">
        <v>589</v>
      </c>
      <c r="D1951" s="225" t="s">
        <v>590</v>
      </c>
      <c r="E1951" s="18" t="s">
        <v>356</v>
      </c>
      <c r="F1951" s="226">
        <v>178.84899999999999</v>
      </c>
      <c r="G1951" s="33"/>
      <c r="H1951" s="34"/>
    </row>
    <row r="1952" spans="1:8" s="2" customFormat="1" ht="22.5">
      <c r="A1952" s="33"/>
      <c r="B1952" s="34"/>
      <c r="C1952" s="225" t="s">
        <v>3334</v>
      </c>
      <c r="D1952" s="225" t="s">
        <v>3335</v>
      </c>
      <c r="E1952" s="18" t="s">
        <v>294</v>
      </c>
      <c r="F1952" s="226">
        <v>14.999000000000001</v>
      </c>
      <c r="G1952" s="33"/>
      <c r="H1952" s="34"/>
    </row>
    <row r="1953" spans="1:8" s="2" customFormat="1" ht="16.899999999999999" customHeight="1">
      <c r="A1953" s="33"/>
      <c r="B1953" s="34"/>
      <c r="C1953" s="225" t="s">
        <v>2358</v>
      </c>
      <c r="D1953" s="225" t="s">
        <v>2359</v>
      </c>
      <c r="E1953" s="18" t="s">
        <v>356</v>
      </c>
      <c r="F1953" s="226">
        <v>926.07600000000002</v>
      </c>
      <c r="G1953" s="33"/>
      <c r="H1953" s="34"/>
    </row>
    <row r="1954" spans="1:8" s="2" customFormat="1" ht="16.899999999999999" customHeight="1">
      <c r="A1954" s="33"/>
      <c r="B1954" s="34"/>
      <c r="C1954" s="221" t="s">
        <v>506</v>
      </c>
      <c r="D1954" s="222" t="s">
        <v>1</v>
      </c>
      <c r="E1954" s="223" t="s">
        <v>1</v>
      </c>
      <c r="F1954" s="224">
        <v>49.884999999999998</v>
      </c>
      <c r="G1954" s="33"/>
      <c r="H1954" s="34"/>
    </row>
    <row r="1955" spans="1:8" s="2" customFormat="1" ht="16.899999999999999" customHeight="1">
      <c r="A1955" s="33"/>
      <c r="B1955" s="34"/>
      <c r="C1955" s="225" t="s">
        <v>1</v>
      </c>
      <c r="D1955" s="225" t="s">
        <v>1799</v>
      </c>
      <c r="E1955" s="18" t="s">
        <v>1</v>
      </c>
      <c r="F1955" s="226">
        <v>0</v>
      </c>
      <c r="G1955" s="33"/>
      <c r="H1955" s="34"/>
    </row>
    <row r="1956" spans="1:8" s="2" customFormat="1" ht="16.899999999999999" customHeight="1">
      <c r="A1956" s="33"/>
      <c r="B1956" s="34"/>
      <c r="C1956" s="225" t="s">
        <v>1</v>
      </c>
      <c r="D1956" s="225" t="s">
        <v>3316</v>
      </c>
      <c r="E1956" s="18" t="s">
        <v>1</v>
      </c>
      <c r="F1956" s="226">
        <v>49.884999999999998</v>
      </c>
      <c r="G1956" s="33"/>
      <c r="H1956" s="34"/>
    </row>
    <row r="1957" spans="1:8" s="2" customFormat="1" ht="16.899999999999999" customHeight="1">
      <c r="A1957" s="33"/>
      <c r="B1957" s="34"/>
      <c r="C1957" s="225" t="s">
        <v>506</v>
      </c>
      <c r="D1957" s="225" t="s">
        <v>617</v>
      </c>
      <c r="E1957" s="18" t="s">
        <v>1</v>
      </c>
      <c r="F1957" s="226">
        <v>49.884999999999998</v>
      </c>
      <c r="G1957" s="33"/>
      <c r="H1957" s="34"/>
    </row>
    <row r="1958" spans="1:8" s="2" customFormat="1" ht="16.899999999999999" customHeight="1">
      <c r="A1958" s="33"/>
      <c r="B1958" s="34"/>
      <c r="C1958" s="227" t="s">
        <v>4768</v>
      </c>
      <c r="D1958" s="33"/>
      <c r="E1958" s="33"/>
      <c r="F1958" s="33"/>
      <c r="G1958" s="33"/>
      <c r="H1958" s="34"/>
    </row>
    <row r="1959" spans="1:8" s="2" customFormat="1" ht="16.899999999999999" customHeight="1">
      <c r="A1959" s="33"/>
      <c r="B1959" s="34"/>
      <c r="C1959" s="225" t="s">
        <v>1289</v>
      </c>
      <c r="D1959" s="225" t="s">
        <v>1290</v>
      </c>
      <c r="E1959" s="18" t="s">
        <v>356</v>
      </c>
      <c r="F1959" s="226">
        <v>52.134999999999998</v>
      </c>
      <c r="G1959" s="33"/>
      <c r="H1959" s="34"/>
    </row>
    <row r="1960" spans="1:8" s="2" customFormat="1" ht="16.899999999999999" customHeight="1">
      <c r="A1960" s="33"/>
      <c r="B1960" s="34"/>
      <c r="C1960" s="225" t="s">
        <v>576</v>
      </c>
      <c r="D1960" s="225" t="s">
        <v>577</v>
      </c>
      <c r="E1960" s="18" t="s">
        <v>356</v>
      </c>
      <c r="F1960" s="226">
        <v>271.27699999999999</v>
      </c>
      <c r="G1960" s="33"/>
      <c r="H1960" s="34"/>
    </row>
    <row r="1961" spans="1:8" s="2" customFormat="1" ht="16.899999999999999" customHeight="1">
      <c r="A1961" s="33"/>
      <c r="B1961" s="34"/>
      <c r="C1961" s="225" t="s">
        <v>589</v>
      </c>
      <c r="D1961" s="225" t="s">
        <v>590</v>
      </c>
      <c r="E1961" s="18" t="s">
        <v>356</v>
      </c>
      <c r="F1961" s="226">
        <v>178.84899999999999</v>
      </c>
      <c r="G1961" s="33"/>
      <c r="H1961" s="34"/>
    </row>
    <row r="1962" spans="1:8" s="2" customFormat="1" ht="22.5">
      <c r="A1962" s="33"/>
      <c r="B1962" s="34"/>
      <c r="C1962" s="225" t="s">
        <v>3334</v>
      </c>
      <c r="D1962" s="225" t="s">
        <v>3335</v>
      </c>
      <c r="E1962" s="18" t="s">
        <v>294</v>
      </c>
      <c r="F1962" s="226">
        <v>14.999000000000001</v>
      </c>
      <c r="G1962" s="33"/>
      <c r="H1962" s="34"/>
    </row>
    <row r="1963" spans="1:8" s="2" customFormat="1" ht="16.899999999999999" customHeight="1">
      <c r="A1963" s="33"/>
      <c r="B1963" s="34"/>
      <c r="C1963" s="225" t="s">
        <v>2358</v>
      </c>
      <c r="D1963" s="225" t="s">
        <v>2359</v>
      </c>
      <c r="E1963" s="18" t="s">
        <v>356</v>
      </c>
      <c r="F1963" s="226">
        <v>926.07600000000002</v>
      </c>
      <c r="G1963" s="33"/>
      <c r="H1963" s="34"/>
    </row>
    <row r="1964" spans="1:8" s="2" customFormat="1" ht="16.899999999999999" customHeight="1">
      <c r="A1964" s="33"/>
      <c r="B1964" s="34"/>
      <c r="C1964" s="221" t="s">
        <v>508</v>
      </c>
      <c r="D1964" s="222" t="s">
        <v>1</v>
      </c>
      <c r="E1964" s="223" t="s">
        <v>1</v>
      </c>
      <c r="F1964" s="224">
        <v>56.512999999999998</v>
      </c>
      <c r="G1964" s="33"/>
      <c r="H1964" s="34"/>
    </row>
    <row r="1965" spans="1:8" s="2" customFormat="1" ht="16.899999999999999" customHeight="1">
      <c r="A1965" s="33"/>
      <c r="B1965" s="34"/>
      <c r="C1965" s="225" t="s">
        <v>1</v>
      </c>
      <c r="D1965" s="225" t="s">
        <v>1802</v>
      </c>
      <c r="E1965" s="18" t="s">
        <v>1</v>
      </c>
      <c r="F1965" s="226">
        <v>0</v>
      </c>
      <c r="G1965" s="33"/>
      <c r="H1965" s="34"/>
    </row>
    <row r="1966" spans="1:8" s="2" customFormat="1" ht="16.899999999999999" customHeight="1">
      <c r="A1966" s="33"/>
      <c r="B1966" s="34"/>
      <c r="C1966" s="225" t="s">
        <v>1</v>
      </c>
      <c r="D1966" s="225" t="s">
        <v>3320</v>
      </c>
      <c r="E1966" s="18" t="s">
        <v>1</v>
      </c>
      <c r="F1966" s="226">
        <v>54.262999999999998</v>
      </c>
      <c r="G1966" s="33"/>
      <c r="H1966" s="34"/>
    </row>
    <row r="1967" spans="1:8" s="2" customFormat="1" ht="16.899999999999999" customHeight="1">
      <c r="A1967" s="33"/>
      <c r="B1967" s="34"/>
      <c r="C1967" s="225" t="s">
        <v>1</v>
      </c>
      <c r="D1967" s="225" t="s">
        <v>3321</v>
      </c>
      <c r="E1967" s="18" t="s">
        <v>1</v>
      </c>
      <c r="F1967" s="226">
        <v>2.25</v>
      </c>
      <c r="G1967" s="33"/>
      <c r="H1967" s="34"/>
    </row>
    <row r="1968" spans="1:8" s="2" customFormat="1" ht="16.899999999999999" customHeight="1">
      <c r="A1968" s="33"/>
      <c r="B1968" s="34"/>
      <c r="C1968" s="225" t="s">
        <v>508</v>
      </c>
      <c r="D1968" s="225" t="s">
        <v>190</v>
      </c>
      <c r="E1968" s="18" t="s">
        <v>1</v>
      </c>
      <c r="F1968" s="226">
        <v>56.512999999999998</v>
      </c>
      <c r="G1968" s="33"/>
      <c r="H1968" s="34"/>
    </row>
    <row r="1969" spans="1:8" s="2" customFormat="1" ht="16.899999999999999" customHeight="1">
      <c r="A1969" s="33"/>
      <c r="B1969" s="34"/>
      <c r="C1969" s="227" t="s">
        <v>4768</v>
      </c>
      <c r="D1969" s="33"/>
      <c r="E1969" s="33"/>
      <c r="F1969" s="33"/>
      <c r="G1969" s="33"/>
      <c r="H1969" s="34"/>
    </row>
    <row r="1970" spans="1:8" s="2" customFormat="1" ht="16.899999999999999" customHeight="1">
      <c r="A1970" s="33"/>
      <c r="B1970" s="34"/>
      <c r="C1970" s="225" t="s">
        <v>3318</v>
      </c>
      <c r="D1970" s="225" t="s">
        <v>3319</v>
      </c>
      <c r="E1970" s="18" t="s">
        <v>356</v>
      </c>
      <c r="F1970" s="226">
        <v>56.512999999999998</v>
      </c>
      <c r="G1970" s="33"/>
      <c r="H1970" s="34"/>
    </row>
    <row r="1971" spans="1:8" s="2" customFormat="1" ht="16.899999999999999" customHeight="1">
      <c r="A1971" s="33"/>
      <c r="B1971" s="34"/>
      <c r="C1971" s="225" t="s">
        <v>589</v>
      </c>
      <c r="D1971" s="225" t="s">
        <v>590</v>
      </c>
      <c r="E1971" s="18" t="s">
        <v>356</v>
      </c>
      <c r="F1971" s="226">
        <v>178.84899999999999</v>
      </c>
      <c r="G1971" s="33"/>
      <c r="H1971" s="34"/>
    </row>
    <row r="1972" spans="1:8" s="2" customFormat="1" ht="16.899999999999999" customHeight="1">
      <c r="A1972" s="33"/>
      <c r="B1972" s="34"/>
      <c r="C1972" s="225" t="s">
        <v>2358</v>
      </c>
      <c r="D1972" s="225" t="s">
        <v>2359</v>
      </c>
      <c r="E1972" s="18" t="s">
        <v>356</v>
      </c>
      <c r="F1972" s="226">
        <v>926.07600000000002</v>
      </c>
      <c r="G1972" s="33"/>
      <c r="H1972" s="34"/>
    </row>
    <row r="1973" spans="1:8" s="2" customFormat="1" ht="16.899999999999999" customHeight="1">
      <c r="A1973" s="33"/>
      <c r="B1973" s="34"/>
      <c r="C1973" s="221" t="s">
        <v>3322</v>
      </c>
      <c r="D1973" s="222" t="s">
        <v>1</v>
      </c>
      <c r="E1973" s="223" t="s">
        <v>1</v>
      </c>
      <c r="F1973" s="224">
        <v>2.25</v>
      </c>
      <c r="G1973" s="33"/>
      <c r="H1973" s="34"/>
    </row>
    <row r="1974" spans="1:8" s="2" customFormat="1" ht="16.899999999999999" customHeight="1">
      <c r="A1974" s="33"/>
      <c r="B1974" s="34"/>
      <c r="C1974" s="225" t="s">
        <v>1</v>
      </c>
      <c r="D1974" s="225" t="s">
        <v>3321</v>
      </c>
      <c r="E1974" s="18" t="s">
        <v>1</v>
      </c>
      <c r="F1974" s="226">
        <v>2.25</v>
      </c>
      <c r="G1974" s="33"/>
      <c r="H1974" s="34"/>
    </row>
    <row r="1975" spans="1:8" s="2" customFormat="1" ht="16.899999999999999" customHeight="1">
      <c r="A1975" s="33"/>
      <c r="B1975" s="34"/>
      <c r="C1975" s="225" t="s">
        <v>3322</v>
      </c>
      <c r="D1975" s="225" t="s">
        <v>617</v>
      </c>
      <c r="E1975" s="18" t="s">
        <v>1</v>
      </c>
      <c r="F1975" s="226">
        <v>2.25</v>
      </c>
      <c r="G1975" s="33"/>
      <c r="H1975" s="34"/>
    </row>
    <row r="1976" spans="1:8" s="2" customFormat="1" ht="16.899999999999999" customHeight="1">
      <c r="A1976" s="33"/>
      <c r="B1976" s="34"/>
      <c r="C1976" s="221" t="s">
        <v>3196</v>
      </c>
      <c r="D1976" s="222" t="s">
        <v>1</v>
      </c>
      <c r="E1976" s="223" t="s">
        <v>1</v>
      </c>
      <c r="F1976" s="224">
        <v>54.262999999999998</v>
      </c>
      <c r="G1976" s="33"/>
      <c r="H1976" s="34"/>
    </row>
    <row r="1977" spans="1:8" s="2" customFormat="1" ht="16.899999999999999" customHeight="1">
      <c r="A1977" s="33"/>
      <c r="B1977" s="34"/>
      <c r="C1977" s="225" t="s">
        <v>1</v>
      </c>
      <c r="D1977" s="225" t="s">
        <v>1802</v>
      </c>
      <c r="E1977" s="18" t="s">
        <v>1</v>
      </c>
      <c r="F1977" s="226">
        <v>0</v>
      </c>
      <c r="G1977" s="33"/>
      <c r="H1977" s="34"/>
    </row>
    <row r="1978" spans="1:8" s="2" customFormat="1" ht="16.899999999999999" customHeight="1">
      <c r="A1978" s="33"/>
      <c r="B1978" s="34"/>
      <c r="C1978" s="225" t="s">
        <v>1</v>
      </c>
      <c r="D1978" s="225" t="s">
        <v>3320</v>
      </c>
      <c r="E1978" s="18" t="s">
        <v>1</v>
      </c>
      <c r="F1978" s="226">
        <v>54.262999999999998</v>
      </c>
      <c r="G1978" s="33"/>
      <c r="H1978" s="34"/>
    </row>
    <row r="1979" spans="1:8" s="2" customFormat="1" ht="16.899999999999999" customHeight="1">
      <c r="A1979" s="33"/>
      <c r="B1979" s="34"/>
      <c r="C1979" s="225" t="s">
        <v>3196</v>
      </c>
      <c r="D1979" s="225" t="s">
        <v>617</v>
      </c>
      <c r="E1979" s="18" t="s">
        <v>1</v>
      </c>
      <c r="F1979" s="226">
        <v>54.262999999999998</v>
      </c>
      <c r="G1979" s="33"/>
      <c r="H1979" s="34"/>
    </row>
    <row r="1980" spans="1:8" s="2" customFormat="1" ht="16.899999999999999" customHeight="1">
      <c r="A1980" s="33"/>
      <c r="B1980" s="34"/>
      <c r="C1980" s="227" t="s">
        <v>4768</v>
      </c>
      <c r="D1980" s="33"/>
      <c r="E1980" s="33"/>
      <c r="F1980" s="33"/>
      <c r="G1980" s="33"/>
      <c r="H1980" s="34"/>
    </row>
    <row r="1981" spans="1:8" s="2" customFormat="1" ht="16.899999999999999" customHeight="1">
      <c r="A1981" s="33"/>
      <c r="B1981" s="34"/>
      <c r="C1981" s="225" t="s">
        <v>3318</v>
      </c>
      <c r="D1981" s="225" t="s">
        <v>3319</v>
      </c>
      <c r="E1981" s="18" t="s">
        <v>356</v>
      </c>
      <c r="F1981" s="226">
        <v>56.512999999999998</v>
      </c>
      <c r="G1981" s="33"/>
      <c r="H1981" s="34"/>
    </row>
    <row r="1982" spans="1:8" s="2" customFormat="1" ht="22.5">
      <c r="A1982" s="33"/>
      <c r="B1982" s="34"/>
      <c r="C1982" s="225" t="s">
        <v>3334</v>
      </c>
      <c r="D1982" s="225" t="s">
        <v>3335</v>
      </c>
      <c r="E1982" s="18" t="s">
        <v>294</v>
      </c>
      <c r="F1982" s="226">
        <v>14.999000000000001</v>
      </c>
      <c r="G1982" s="33"/>
      <c r="H1982" s="34"/>
    </row>
    <row r="1983" spans="1:8" s="2" customFormat="1" ht="16.899999999999999" customHeight="1">
      <c r="A1983" s="33"/>
      <c r="B1983" s="34"/>
      <c r="C1983" s="221" t="s">
        <v>510</v>
      </c>
      <c r="D1983" s="222" t="s">
        <v>1</v>
      </c>
      <c r="E1983" s="223" t="s">
        <v>1</v>
      </c>
      <c r="F1983" s="224">
        <v>54.835000000000001</v>
      </c>
      <c r="G1983" s="33"/>
      <c r="H1983" s="34"/>
    </row>
    <row r="1984" spans="1:8" s="2" customFormat="1" ht="16.899999999999999" customHeight="1">
      <c r="A1984" s="33"/>
      <c r="B1984" s="34"/>
      <c r="C1984" s="225" t="s">
        <v>1</v>
      </c>
      <c r="D1984" s="225" t="s">
        <v>615</v>
      </c>
      <c r="E1984" s="18" t="s">
        <v>1</v>
      </c>
      <c r="F1984" s="226">
        <v>0</v>
      </c>
      <c r="G1984" s="33"/>
      <c r="H1984" s="34"/>
    </row>
    <row r="1985" spans="1:8" s="2" customFormat="1" ht="16.899999999999999" customHeight="1">
      <c r="A1985" s="33"/>
      <c r="B1985" s="34"/>
      <c r="C1985" s="225" t="s">
        <v>1</v>
      </c>
      <c r="D1985" s="225" t="s">
        <v>3281</v>
      </c>
      <c r="E1985" s="18" t="s">
        <v>1</v>
      </c>
      <c r="F1985" s="226">
        <v>46.914999999999999</v>
      </c>
      <c r="G1985" s="33"/>
      <c r="H1985" s="34"/>
    </row>
    <row r="1986" spans="1:8" s="2" customFormat="1" ht="16.899999999999999" customHeight="1">
      <c r="A1986" s="33"/>
      <c r="B1986" s="34"/>
      <c r="C1986" s="225" t="s">
        <v>1</v>
      </c>
      <c r="D1986" s="225" t="s">
        <v>3282</v>
      </c>
      <c r="E1986" s="18" t="s">
        <v>1</v>
      </c>
      <c r="F1986" s="226">
        <v>7.92</v>
      </c>
      <c r="G1986" s="33"/>
      <c r="H1986" s="34"/>
    </row>
    <row r="1987" spans="1:8" s="2" customFormat="1" ht="16.899999999999999" customHeight="1">
      <c r="A1987" s="33"/>
      <c r="B1987" s="34"/>
      <c r="C1987" s="225" t="s">
        <v>510</v>
      </c>
      <c r="D1987" s="225" t="s">
        <v>617</v>
      </c>
      <c r="E1987" s="18" t="s">
        <v>1</v>
      </c>
      <c r="F1987" s="226">
        <v>54.835000000000001</v>
      </c>
      <c r="G1987" s="33"/>
      <c r="H1987" s="34"/>
    </row>
    <row r="1988" spans="1:8" s="2" customFormat="1" ht="16.899999999999999" customHeight="1">
      <c r="A1988" s="33"/>
      <c r="B1988" s="34"/>
      <c r="C1988" s="227" t="s">
        <v>4768</v>
      </c>
      <c r="D1988" s="33"/>
      <c r="E1988" s="33"/>
      <c r="F1988" s="33"/>
      <c r="G1988" s="33"/>
      <c r="H1988" s="34"/>
    </row>
    <row r="1989" spans="1:8" s="2" customFormat="1" ht="16.899999999999999" customHeight="1">
      <c r="A1989" s="33"/>
      <c r="B1989" s="34"/>
      <c r="C1989" s="225" t="s">
        <v>1093</v>
      </c>
      <c r="D1989" s="225" t="s">
        <v>1094</v>
      </c>
      <c r="E1989" s="18" t="s">
        <v>356</v>
      </c>
      <c r="F1989" s="226">
        <v>106.265</v>
      </c>
      <c r="G1989" s="33"/>
      <c r="H1989" s="34"/>
    </row>
    <row r="1990" spans="1:8" s="2" customFormat="1" ht="16.899999999999999" customHeight="1">
      <c r="A1990" s="33"/>
      <c r="B1990" s="34"/>
      <c r="C1990" s="225" t="s">
        <v>576</v>
      </c>
      <c r="D1990" s="225" t="s">
        <v>577</v>
      </c>
      <c r="E1990" s="18" t="s">
        <v>356</v>
      </c>
      <c r="F1990" s="226">
        <v>271.27699999999999</v>
      </c>
      <c r="G1990" s="33"/>
      <c r="H1990" s="34"/>
    </row>
    <row r="1991" spans="1:8" s="2" customFormat="1" ht="16.899999999999999" customHeight="1">
      <c r="A1991" s="33"/>
      <c r="B1991" s="34"/>
      <c r="C1991" s="225" t="s">
        <v>3257</v>
      </c>
      <c r="D1991" s="225" t="s">
        <v>3258</v>
      </c>
      <c r="E1991" s="18" t="s">
        <v>356</v>
      </c>
      <c r="F1991" s="226">
        <v>54.835000000000001</v>
      </c>
      <c r="G1991" s="33"/>
      <c r="H1991" s="34"/>
    </row>
    <row r="1992" spans="1:8" s="2" customFormat="1" ht="22.5">
      <c r="A1992" s="33"/>
      <c r="B1992" s="34"/>
      <c r="C1992" s="225" t="s">
        <v>3334</v>
      </c>
      <c r="D1992" s="225" t="s">
        <v>3335</v>
      </c>
      <c r="E1992" s="18" t="s">
        <v>294</v>
      </c>
      <c r="F1992" s="226">
        <v>14.999000000000001</v>
      </c>
      <c r="G1992" s="33"/>
      <c r="H1992" s="34"/>
    </row>
    <row r="1993" spans="1:8" s="2" customFormat="1" ht="16.899999999999999" customHeight="1">
      <c r="A1993" s="33"/>
      <c r="B1993" s="34"/>
      <c r="C1993" s="225" t="s">
        <v>2358</v>
      </c>
      <c r="D1993" s="225" t="s">
        <v>2359</v>
      </c>
      <c r="E1993" s="18" t="s">
        <v>356</v>
      </c>
      <c r="F1993" s="226">
        <v>926.07600000000002</v>
      </c>
      <c r="G1993" s="33"/>
      <c r="H1993" s="34"/>
    </row>
    <row r="1994" spans="1:8" s="2" customFormat="1" ht="16.899999999999999" customHeight="1">
      <c r="A1994" s="33"/>
      <c r="B1994" s="34"/>
      <c r="C1994" s="221" t="s">
        <v>512</v>
      </c>
      <c r="D1994" s="222" t="s">
        <v>1</v>
      </c>
      <c r="E1994" s="223" t="s">
        <v>1</v>
      </c>
      <c r="F1994" s="224">
        <v>749.93899999999996</v>
      </c>
      <c r="G1994" s="33"/>
      <c r="H1994" s="34"/>
    </row>
    <row r="1995" spans="1:8" s="2" customFormat="1" ht="16.899999999999999" customHeight="1">
      <c r="A1995" s="33"/>
      <c r="B1995" s="34"/>
      <c r="C1995" s="225" t="s">
        <v>1</v>
      </c>
      <c r="D1995" s="225" t="s">
        <v>3337</v>
      </c>
      <c r="E1995" s="18" t="s">
        <v>1</v>
      </c>
      <c r="F1995" s="226">
        <v>0</v>
      </c>
      <c r="G1995" s="33"/>
      <c r="H1995" s="34"/>
    </row>
    <row r="1996" spans="1:8" s="2" customFormat="1" ht="16.899999999999999" customHeight="1">
      <c r="A1996" s="33"/>
      <c r="B1996" s="34"/>
      <c r="C1996" s="225" t="s">
        <v>1</v>
      </c>
      <c r="D1996" s="225" t="s">
        <v>3338</v>
      </c>
      <c r="E1996" s="18" t="s">
        <v>1</v>
      </c>
      <c r="F1996" s="226">
        <v>3.4359999999999999</v>
      </c>
      <c r="G1996" s="33"/>
      <c r="H1996" s="34"/>
    </row>
    <row r="1997" spans="1:8" s="2" customFormat="1" ht="16.899999999999999" customHeight="1">
      <c r="A1997" s="33"/>
      <c r="B1997" s="34"/>
      <c r="C1997" s="225" t="s">
        <v>1</v>
      </c>
      <c r="D1997" s="225" t="s">
        <v>3339</v>
      </c>
      <c r="E1997" s="18" t="s">
        <v>1</v>
      </c>
      <c r="F1997" s="226">
        <v>16.347999999999999</v>
      </c>
      <c r="G1997" s="33"/>
      <c r="H1997" s="34"/>
    </row>
    <row r="1998" spans="1:8" s="2" customFormat="1" ht="16.899999999999999" customHeight="1">
      <c r="A1998" s="33"/>
      <c r="B1998" s="34"/>
      <c r="C1998" s="225" t="s">
        <v>1</v>
      </c>
      <c r="D1998" s="225" t="s">
        <v>3340</v>
      </c>
      <c r="E1998" s="18" t="s">
        <v>1</v>
      </c>
      <c r="F1998" s="226">
        <v>42.826999999999998</v>
      </c>
      <c r="G1998" s="33"/>
      <c r="H1998" s="34"/>
    </row>
    <row r="1999" spans="1:8" s="2" customFormat="1" ht="16.899999999999999" customHeight="1">
      <c r="A1999" s="33"/>
      <c r="B1999" s="34"/>
      <c r="C1999" s="225" t="s">
        <v>1</v>
      </c>
      <c r="D1999" s="225" t="s">
        <v>3341</v>
      </c>
      <c r="E1999" s="18" t="s">
        <v>1</v>
      </c>
      <c r="F1999" s="226">
        <v>26.503</v>
      </c>
      <c r="G1999" s="33"/>
      <c r="H1999" s="34"/>
    </row>
    <row r="2000" spans="1:8" s="2" customFormat="1" ht="16.899999999999999" customHeight="1">
      <c r="A2000" s="33"/>
      <c r="B2000" s="34"/>
      <c r="C2000" s="225" t="s">
        <v>1</v>
      </c>
      <c r="D2000" s="225" t="s">
        <v>3342</v>
      </c>
      <c r="E2000" s="18" t="s">
        <v>1</v>
      </c>
      <c r="F2000" s="226">
        <v>31.876999999999999</v>
      </c>
      <c r="G2000" s="33"/>
      <c r="H2000" s="34"/>
    </row>
    <row r="2001" spans="1:8" s="2" customFormat="1" ht="16.899999999999999" customHeight="1">
      <c r="A2001" s="33"/>
      <c r="B2001" s="34"/>
      <c r="C2001" s="225" t="s">
        <v>1</v>
      </c>
      <c r="D2001" s="225" t="s">
        <v>3343</v>
      </c>
      <c r="E2001" s="18" t="s">
        <v>1</v>
      </c>
      <c r="F2001" s="226">
        <v>17.593</v>
      </c>
      <c r="G2001" s="33"/>
      <c r="H2001" s="34"/>
    </row>
    <row r="2002" spans="1:8" s="2" customFormat="1" ht="16.899999999999999" customHeight="1">
      <c r="A2002" s="33"/>
      <c r="B2002" s="34"/>
      <c r="C2002" s="225" t="s">
        <v>1</v>
      </c>
      <c r="D2002" s="225" t="s">
        <v>3344</v>
      </c>
      <c r="E2002" s="18" t="s">
        <v>1</v>
      </c>
      <c r="F2002" s="226">
        <v>52.226999999999997</v>
      </c>
      <c r="G2002" s="33"/>
      <c r="H2002" s="34"/>
    </row>
    <row r="2003" spans="1:8" s="2" customFormat="1" ht="16.899999999999999" customHeight="1">
      <c r="A2003" s="33"/>
      <c r="B2003" s="34"/>
      <c r="C2003" s="225" t="s">
        <v>1</v>
      </c>
      <c r="D2003" s="225" t="s">
        <v>3345</v>
      </c>
      <c r="E2003" s="18" t="s">
        <v>1</v>
      </c>
      <c r="F2003" s="226">
        <v>40.792999999999999</v>
      </c>
      <c r="G2003" s="33"/>
      <c r="H2003" s="34"/>
    </row>
    <row r="2004" spans="1:8" s="2" customFormat="1" ht="16.899999999999999" customHeight="1">
      <c r="A2004" s="33"/>
      <c r="B2004" s="34"/>
      <c r="C2004" s="225" t="s">
        <v>1</v>
      </c>
      <c r="D2004" s="225" t="s">
        <v>3346</v>
      </c>
      <c r="E2004" s="18" t="s">
        <v>1</v>
      </c>
      <c r="F2004" s="226">
        <v>86.873000000000005</v>
      </c>
      <c r="G2004" s="33"/>
      <c r="H2004" s="34"/>
    </row>
    <row r="2005" spans="1:8" s="2" customFormat="1" ht="16.899999999999999" customHeight="1">
      <c r="A2005" s="33"/>
      <c r="B2005" s="34"/>
      <c r="C2005" s="225" t="s">
        <v>1</v>
      </c>
      <c r="D2005" s="225" t="s">
        <v>3347</v>
      </c>
      <c r="E2005" s="18" t="s">
        <v>1</v>
      </c>
      <c r="F2005" s="226">
        <v>61.171999999999997</v>
      </c>
      <c r="G2005" s="33"/>
      <c r="H2005" s="34"/>
    </row>
    <row r="2006" spans="1:8" s="2" customFormat="1" ht="16.899999999999999" customHeight="1">
      <c r="A2006" s="33"/>
      <c r="B2006" s="34"/>
      <c r="C2006" s="225" t="s">
        <v>1</v>
      </c>
      <c r="D2006" s="225" t="s">
        <v>3348</v>
      </c>
      <c r="E2006" s="18" t="s">
        <v>1</v>
      </c>
      <c r="F2006" s="226">
        <v>60.783999999999999</v>
      </c>
      <c r="G2006" s="33"/>
      <c r="H2006" s="34"/>
    </row>
    <row r="2007" spans="1:8" s="2" customFormat="1" ht="16.899999999999999" customHeight="1">
      <c r="A2007" s="33"/>
      <c r="B2007" s="34"/>
      <c r="C2007" s="225" t="s">
        <v>1</v>
      </c>
      <c r="D2007" s="225" t="s">
        <v>3349</v>
      </c>
      <c r="E2007" s="18" t="s">
        <v>1</v>
      </c>
      <c r="F2007" s="226">
        <v>26.530999999999999</v>
      </c>
      <c r="G2007" s="33"/>
      <c r="H2007" s="34"/>
    </row>
    <row r="2008" spans="1:8" s="2" customFormat="1" ht="16.899999999999999" customHeight="1">
      <c r="A2008" s="33"/>
      <c r="B2008" s="34"/>
      <c r="C2008" s="225" t="s">
        <v>1</v>
      </c>
      <c r="D2008" s="225" t="s">
        <v>3350</v>
      </c>
      <c r="E2008" s="18" t="s">
        <v>1</v>
      </c>
      <c r="F2008" s="226">
        <v>97.552999999999997</v>
      </c>
      <c r="G2008" s="33"/>
      <c r="H2008" s="34"/>
    </row>
    <row r="2009" spans="1:8" s="2" customFormat="1" ht="16.899999999999999" customHeight="1">
      <c r="A2009" s="33"/>
      <c r="B2009" s="34"/>
      <c r="C2009" s="225" t="s">
        <v>1</v>
      </c>
      <c r="D2009" s="225" t="s">
        <v>3351</v>
      </c>
      <c r="E2009" s="18" t="s">
        <v>1</v>
      </c>
      <c r="F2009" s="226">
        <v>18.498000000000001</v>
      </c>
      <c r="G2009" s="33"/>
      <c r="H2009" s="34"/>
    </row>
    <row r="2010" spans="1:8" s="2" customFormat="1" ht="16.899999999999999" customHeight="1">
      <c r="A2010" s="33"/>
      <c r="B2010" s="34"/>
      <c r="C2010" s="225" t="s">
        <v>1</v>
      </c>
      <c r="D2010" s="225" t="s">
        <v>3352</v>
      </c>
      <c r="E2010" s="18" t="s">
        <v>1</v>
      </c>
      <c r="F2010" s="226">
        <v>68.876000000000005</v>
      </c>
      <c r="G2010" s="33"/>
      <c r="H2010" s="34"/>
    </row>
    <row r="2011" spans="1:8" s="2" customFormat="1" ht="16.899999999999999" customHeight="1">
      <c r="A2011" s="33"/>
      <c r="B2011" s="34"/>
      <c r="C2011" s="225" t="s">
        <v>1</v>
      </c>
      <c r="D2011" s="225" t="s">
        <v>3353</v>
      </c>
      <c r="E2011" s="18" t="s">
        <v>1</v>
      </c>
      <c r="F2011" s="226">
        <v>74.102000000000004</v>
      </c>
      <c r="G2011" s="33"/>
      <c r="H2011" s="34"/>
    </row>
    <row r="2012" spans="1:8" s="2" customFormat="1" ht="16.899999999999999" customHeight="1">
      <c r="A2012" s="33"/>
      <c r="B2012" s="34"/>
      <c r="C2012" s="225" t="s">
        <v>1</v>
      </c>
      <c r="D2012" s="225" t="s">
        <v>3354</v>
      </c>
      <c r="E2012" s="18" t="s">
        <v>1</v>
      </c>
      <c r="F2012" s="226">
        <v>40.984000000000002</v>
      </c>
      <c r="G2012" s="33"/>
      <c r="H2012" s="34"/>
    </row>
    <row r="2013" spans="1:8" s="2" customFormat="1" ht="16.899999999999999" customHeight="1">
      <c r="A2013" s="33"/>
      <c r="B2013" s="34"/>
      <c r="C2013" s="225" t="s">
        <v>1</v>
      </c>
      <c r="D2013" s="225" t="s">
        <v>3355</v>
      </c>
      <c r="E2013" s="18" t="s">
        <v>1</v>
      </c>
      <c r="F2013" s="226">
        <v>42.253</v>
      </c>
      <c r="G2013" s="33"/>
      <c r="H2013" s="34"/>
    </row>
    <row r="2014" spans="1:8" s="2" customFormat="1" ht="16.899999999999999" customHeight="1">
      <c r="A2014" s="33"/>
      <c r="B2014" s="34"/>
      <c r="C2014" s="225" t="s">
        <v>1</v>
      </c>
      <c r="D2014" s="225" t="s">
        <v>3356</v>
      </c>
      <c r="E2014" s="18" t="s">
        <v>1</v>
      </c>
      <c r="F2014" s="226">
        <v>48.383000000000003</v>
      </c>
      <c r="G2014" s="33"/>
      <c r="H2014" s="34"/>
    </row>
    <row r="2015" spans="1:8" s="2" customFormat="1" ht="16.899999999999999" customHeight="1">
      <c r="A2015" s="33"/>
      <c r="B2015" s="34"/>
      <c r="C2015" s="225" t="s">
        <v>1</v>
      </c>
      <c r="D2015" s="225" t="s">
        <v>3357</v>
      </c>
      <c r="E2015" s="18" t="s">
        <v>1</v>
      </c>
      <c r="F2015" s="226">
        <v>95.941000000000003</v>
      </c>
      <c r="G2015" s="33"/>
      <c r="H2015" s="34"/>
    </row>
    <row r="2016" spans="1:8" s="2" customFormat="1" ht="16.899999999999999" customHeight="1">
      <c r="A2016" s="33"/>
      <c r="B2016" s="34"/>
      <c r="C2016" s="225" t="s">
        <v>1</v>
      </c>
      <c r="D2016" s="225" t="s">
        <v>3358</v>
      </c>
      <c r="E2016" s="18" t="s">
        <v>1</v>
      </c>
      <c r="F2016" s="226">
        <v>11.61</v>
      </c>
      <c r="G2016" s="33"/>
      <c r="H2016" s="34"/>
    </row>
    <row r="2017" spans="1:8" s="2" customFormat="1" ht="16.899999999999999" customHeight="1">
      <c r="A2017" s="33"/>
      <c r="B2017" s="34"/>
      <c r="C2017" s="225" t="s">
        <v>1</v>
      </c>
      <c r="D2017" s="225" t="s">
        <v>3359</v>
      </c>
      <c r="E2017" s="18" t="s">
        <v>1</v>
      </c>
      <c r="F2017" s="226">
        <v>0</v>
      </c>
      <c r="G2017" s="33"/>
      <c r="H2017" s="34"/>
    </row>
    <row r="2018" spans="1:8" s="2" customFormat="1" ht="16.899999999999999" customHeight="1">
      <c r="A2018" s="33"/>
      <c r="B2018" s="34"/>
      <c r="C2018" s="225" t="s">
        <v>1</v>
      </c>
      <c r="D2018" s="225" t="s">
        <v>3360</v>
      </c>
      <c r="E2018" s="18" t="s">
        <v>1</v>
      </c>
      <c r="F2018" s="226">
        <v>11.385</v>
      </c>
      <c r="G2018" s="33"/>
      <c r="H2018" s="34"/>
    </row>
    <row r="2019" spans="1:8" s="2" customFormat="1" ht="16.899999999999999" customHeight="1">
      <c r="A2019" s="33"/>
      <c r="B2019" s="34"/>
      <c r="C2019" s="225" t="s">
        <v>1</v>
      </c>
      <c r="D2019" s="225" t="s">
        <v>3361</v>
      </c>
      <c r="E2019" s="18" t="s">
        <v>1</v>
      </c>
      <c r="F2019" s="226">
        <v>36.795000000000002</v>
      </c>
      <c r="G2019" s="33"/>
      <c r="H2019" s="34"/>
    </row>
    <row r="2020" spans="1:8" s="2" customFormat="1" ht="16.899999999999999" customHeight="1">
      <c r="A2020" s="33"/>
      <c r="B2020" s="34"/>
      <c r="C2020" s="225" t="s">
        <v>1</v>
      </c>
      <c r="D2020" s="225" t="s">
        <v>3362</v>
      </c>
      <c r="E2020" s="18" t="s">
        <v>1</v>
      </c>
      <c r="F2020" s="226">
        <v>34.649000000000001</v>
      </c>
      <c r="G2020" s="33"/>
      <c r="H2020" s="34"/>
    </row>
    <row r="2021" spans="1:8" s="2" customFormat="1" ht="16.899999999999999" customHeight="1">
      <c r="A2021" s="33"/>
      <c r="B2021" s="34"/>
      <c r="C2021" s="225" t="s">
        <v>1</v>
      </c>
      <c r="D2021" s="225" t="s">
        <v>3363</v>
      </c>
      <c r="E2021" s="18" t="s">
        <v>1</v>
      </c>
      <c r="F2021" s="226">
        <v>6.2220000000000004</v>
      </c>
      <c r="G2021" s="33"/>
      <c r="H2021" s="34"/>
    </row>
    <row r="2022" spans="1:8" s="2" customFormat="1" ht="16.899999999999999" customHeight="1">
      <c r="A2022" s="33"/>
      <c r="B2022" s="34"/>
      <c r="C2022" s="225" t="s">
        <v>1</v>
      </c>
      <c r="D2022" s="225" t="s">
        <v>3364</v>
      </c>
      <c r="E2022" s="18" t="s">
        <v>1</v>
      </c>
      <c r="F2022" s="226">
        <v>0</v>
      </c>
      <c r="G2022" s="33"/>
      <c r="H2022" s="34"/>
    </row>
    <row r="2023" spans="1:8" s="2" customFormat="1" ht="16.899999999999999" customHeight="1">
      <c r="A2023" s="33"/>
      <c r="B2023" s="34"/>
      <c r="C2023" s="225" t="s">
        <v>1</v>
      </c>
      <c r="D2023" s="225" t="s">
        <v>3365</v>
      </c>
      <c r="E2023" s="18" t="s">
        <v>1</v>
      </c>
      <c r="F2023" s="226">
        <v>10.885999999999999</v>
      </c>
      <c r="G2023" s="33"/>
      <c r="H2023" s="34"/>
    </row>
    <row r="2024" spans="1:8" s="2" customFormat="1" ht="16.899999999999999" customHeight="1">
      <c r="A2024" s="33"/>
      <c r="B2024" s="34"/>
      <c r="C2024" s="225" t="s">
        <v>1</v>
      </c>
      <c r="D2024" s="225" t="s">
        <v>3366</v>
      </c>
      <c r="E2024" s="18" t="s">
        <v>1</v>
      </c>
      <c r="F2024" s="226">
        <v>0</v>
      </c>
      <c r="G2024" s="33"/>
      <c r="H2024" s="34"/>
    </row>
    <row r="2025" spans="1:8" s="2" customFormat="1" ht="16.899999999999999" customHeight="1">
      <c r="A2025" s="33"/>
      <c r="B2025" s="34"/>
      <c r="C2025" s="225" t="s">
        <v>1</v>
      </c>
      <c r="D2025" s="225" t="s">
        <v>3367</v>
      </c>
      <c r="E2025" s="18" t="s">
        <v>1</v>
      </c>
      <c r="F2025" s="226">
        <v>16.12</v>
      </c>
      <c r="G2025" s="33"/>
      <c r="H2025" s="34"/>
    </row>
    <row r="2026" spans="1:8" s="2" customFormat="1" ht="16.899999999999999" customHeight="1">
      <c r="A2026" s="33"/>
      <c r="B2026" s="34"/>
      <c r="C2026" s="225" t="s">
        <v>1</v>
      </c>
      <c r="D2026" s="225" t="s">
        <v>3368</v>
      </c>
      <c r="E2026" s="18" t="s">
        <v>1</v>
      </c>
      <c r="F2026" s="226">
        <v>12.859</v>
      </c>
      <c r="G2026" s="33"/>
      <c r="H2026" s="34"/>
    </row>
    <row r="2027" spans="1:8" s="2" customFormat="1" ht="16.899999999999999" customHeight="1">
      <c r="A2027" s="33"/>
      <c r="B2027" s="34"/>
      <c r="C2027" s="225" t="s">
        <v>1</v>
      </c>
      <c r="D2027" s="225" t="s">
        <v>3369</v>
      </c>
      <c r="E2027" s="18" t="s">
        <v>1</v>
      </c>
      <c r="F2027" s="226">
        <v>0</v>
      </c>
      <c r="G2027" s="33"/>
      <c r="H2027" s="34"/>
    </row>
    <row r="2028" spans="1:8" s="2" customFormat="1" ht="16.899999999999999" customHeight="1">
      <c r="A2028" s="33"/>
      <c r="B2028" s="34"/>
      <c r="C2028" s="225" t="s">
        <v>1</v>
      </c>
      <c r="D2028" s="225" t="s">
        <v>3370</v>
      </c>
      <c r="E2028" s="18" t="s">
        <v>1</v>
      </c>
      <c r="F2028" s="226">
        <v>14.375</v>
      </c>
      <c r="G2028" s="33"/>
      <c r="H2028" s="34"/>
    </row>
    <row r="2029" spans="1:8" s="2" customFormat="1" ht="16.899999999999999" customHeight="1">
      <c r="A2029" s="33"/>
      <c r="B2029" s="34"/>
      <c r="C2029" s="225" t="s">
        <v>1</v>
      </c>
      <c r="D2029" s="225" t="s">
        <v>3371</v>
      </c>
      <c r="E2029" s="18" t="s">
        <v>1</v>
      </c>
      <c r="F2029" s="226">
        <v>0</v>
      </c>
      <c r="G2029" s="33"/>
      <c r="H2029" s="34"/>
    </row>
    <row r="2030" spans="1:8" s="2" customFormat="1" ht="16.899999999999999" customHeight="1">
      <c r="A2030" s="33"/>
      <c r="B2030" s="34"/>
      <c r="C2030" s="225" t="s">
        <v>1</v>
      </c>
      <c r="D2030" s="225" t="s">
        <v>3372</v>
      </c>
      <c r="E2030" s="18" t="s">
        <v>1</v>
      </c>
      <c r="F2030" s="226">
        <v>11.2</v>
      </c>
      <c r="G2030" s="33"/>
      <c r="H2030" s="34"/>
    </row>
    <row r="2031" spans="1:8" s="2" customFormat="1" ht="16.899999999999999" customHeight="1">
      <c r="A2031" s="33"/>
      <c r="B2031" s="34"/>
      <c r="C2031" s="225" t="s">
        <v>1</v>
      </c>
      <c r="D2031" s="225" t="s">
        <v>3373</v>
      </c>
      <c r="E2031" s="18" t="s">
        <v>1</v>
      </c>
      <c r="F2031" s="226">
        <v>0</v>
      </c>
      <c r="G2031" s="33"/>
      <c r="H2031" s="34"/>
    </row>
    <row r="2032" spans="1:8" s="2" customFormat="1" ht="16.899999999999999" customHeight="1">
      <c r="A2032" s="33"/>
      <c r="B2032" s="34"/>
      <c r="C2032" s="225" t="s">
        <v>1</v>
      </c>
      <c r="D2032" s="225" t="s">
        <v>3374</v>
      </c>
      <c r="E2032" s="18" t="s">
        <v>1</v>
      </c>
      <c r="F2032" s="226">
        <v>0.41699999999999998</v>
      </c>
      <c r="G2032" s="33"/>
      <c r="H2032" s="34"/>
    </row>
    <row r="2033" spans="1:8" s="2" customFormat="1" ht="16.899999999999999" customHeight="1">
      <c r="A2033" s="33"/>
      <c r="B2033" s="34"/>
      <c r="C2033" s="225" t="s">
        <v>1</v>
      </c>
      <c r="D2033" s="225" t="s">
        <v>1989</v>
      </c>
      <c r="E2033" s="18" t="s">
        <v>1</v>
      </c>
      <c r="F2033" s="226">
        <v>-144.738</v>
      </c>
      <c r="G2033" s="33"/>
      <c r="H2033" s="34"/>
    </row>
    <row r="2034" spans="1:8" s="2" customFormat="1" ht="16.899999999999999" customHeight="1">
      <c r="A2034" s="33"/>
      <c r="B2034" s="34"/>
      <c r="C2034" s="225" t="s">
        <v>1</v>
      </c>
      <c r="D2034" s="225" t="s">
        <v>1996</v>
      </c>
      <c r="E2034" s="18" t="s">
        <v>1</v>
      </c>
      <c r="F2034" s="226">
        <v>0</v>
      </c>
      <c r="G2034" s="33"/>
      <c r="H2034" s="34"/>
    </row>
    <row r="2035" spans="1:8" s="2" customFormat="1" ht="16.899999999999999" customHeight="1">
      <c r="A2035" s="33"/>
      <c r="B2035" s="34"/>
      <c r="C2035" s="225" t="s">
        <v>1</v>
      </c>
      <c r="D2035" s="225" t="s">
        <v>1997</v>
      </c>
      <c r="E2035" s="18" t="s">
        <v>1</v>
      </c>
      <c r="F2035" s="226">
        <v>-9.1739999999999995</v>
      </c>
      <c r="G2035" s="33"/>
      <c r="H2035" s="34"/>
    </row>
    <row r="2036" spans="1:8" s="2" customFormat="1" ht="16.899999999999999" customHeight="1">
      <c r="A2036" s="33"/>
      <c r="B2036" s="34"/>
      <c r="C2036" s="225" t="s">
        <v>1</v>
      </c>
      <c r="D2036" s="225" t="s">
        <v>3375</v>
      </c>
      <c r="E2036" s="18" t="s">
        <v>1</v>
      </c>
      <c r="F2036" s="226">
        <v>-25.585000000000001</v>
      </c>
      <c r="G2036" s="33"/>
      <c r="H2036" s="34"/>
    </row>
    <row r="2037" spans="1:8" s="2" customFormat="1" ht="16.899999999999999" customHeight="1">
      <c r="A2037" s="33"/>
      <c r="B2037" s="34"/>
      <c r="C2037" s="225" t="s">
        <v>1</v>
      </c>
      <c r="D2037" s="225" t="s">
        <v>3376</v>
      </c>
      <c r="E2037" s="18" t="s">
        <v>1</v>
      </c>
      <c r="F2037" s="226">
        <v>-70.611000000000004</v>
      </c>
      <c r="G2037" s="33"/>
      <c r="H2037" s="34"/>
    </row>
    <row r="2038" spans="1:8" s="2" customFormat="1" ht="16.899999999999999" customHeight="1">
      <c r="A2038" s="33"/>
      <c r="B2038" s="34"/>
      <c r="C2038" s="225" t="s">
        <v>1</v>
      </c>
      <c r="D2038" s="225" t="s">
        <v>2902</v>
      </c>
      <c r="E2038" s="18" t="s">
        <v>1</v>
      </c>
      <c r="F2038" s="226">
        <v>-31.248000000000001</v>
      </c>
      <c r="G2038" s="33"/>
      <c r="H2038" s="34"/>
    </row>
    <row r="2039" spans="1:8" s="2" customFormat="1" ht="16.899999999999999" customHeight="1">
      <c r="A2039" s="33"/>
      <c r="B2039" s="34"/>
      <c r="C2039" s="225" t="s">
        <v>1</v>
      </c>
      <c r="D2039" s="225" t="s">
        <v>2001</v>
      </c>
      <c r="E2039" s="18" t="s">
        <v>1</v>
      </c>
      <c r="F2039" s="226">
        <v>-22.448</v>
      </c>
      <c r="G2039" s="33"/>
      <c r="H2039" s="34"/>
    </row>
    <row r="2040" spans="1:8" s="2" customFormat="1" ht="16.899999999999999" customHeight="1">
      <c r="A2040" s="33"/>
      <c r="B2040" s="34"/>
      <c r="C2040" s="225" t="s">
        <v>1</v>
      </c>
      <c r="D2040" s="225" t="s">
        <v>3377</v>
      </c>
      <c r="E2040" s="18" t="s">
        <v>1</v>
      </c>
      <c r="F2040" s="226">
        <v>-24.417999999999999</v>
      </c>
      <c r="G2040" s="33"/>
      <c r="H2040" s="34"/>
    </row>
    <row r="2041" spans="1:8" s="2" customFormat="1" ht="16.899999999999999" customHeight="1">
      <c r="A2041" s="33"/>
      <c r="B2041" s="34"/>
      <c r="C2041" s="225" t="s">
        <v>1</v>
      </c>
      <c r="D2041" s="225" t="s">
        <v>3378</v>
      </c>
      <c r="E2041" s="18" t="s">
        <v>1</v>
      </c>
      <c r="F2041" s="226">
        <v>-27.417999999999999</v>
      </c>
      <c r="G2041" s="33"/>
      <c r="H2041" s="34"/>
    </row>
    <row r="2042" spans="1:8" s="2" customFormat="1" ht="16.899999999999999" customHeight="1">
      <c r="A2042" s="33"/>
      <c r="B2042" s="34"/>
      <c r="C2042" s="225" t="s">
        <v>1</v>
      </c>
      <c r="D2042" s="225" t="s">
        <v>3379</v>
      </c>
      <c r="E2042" s="18" t="s">
        <v>1</v>
      </c>
      <c r="F2042" s="226">
        <v>-1.984</v>
      </c>
      <c r="G2042" s="33"/>
      <c r="H2042" s="34"/>
    </row>
    <row r="2043" spans="1:8" s="2" customFormat="1" ht="16.899999999999999" customHeight="1">
      <c r="A2043" s="33"/>
      <c r="B2043" s="34"/>
      <c r="C2043" s="225" t="s">
        <v>1</v>
      </c>
      <c r="D2043" s="225" t="s">
        <v>2004</v>
      </c>
      <c r="E2043" s="18" t="s">
        <v>1</v>
      </c>
      <c r="F2043" s="226">
        <v>-9.4499999999999993</v>
      </c>
      <c r="G2043" s="33"/>
      <c r="H2043" s="34"/>
    </row>
    <row r="2044" spans="1:8" s="2" customFormat="1" ht="16.899999999999999" customHeight="1">
      <c r="A2044" s="33"/>
      <c r="B2044" s="34"/>
      <c r="C2044" s="225" t="s">
        <v>1</v>
      </c>
      <c r="D2044" s="225" t="s">
        <v>3380</v>
      </c>
      <c r="E2044" s="18" t="s">
        <v>1</v>
      </c>
      <c r="F2044" s="226">
        <v>-0.22</v>
      </c>
      <c r="G2044" s="33"/>
      <c r="H2044" s="34"/>
    </row>
    <row r="2045" spans="1:8" s="2" customFormat="1" ht="16.899999999999999" customHeight="1">
      <c r="A2045" s="33"/>
      <c r="B2045" s="34"/>
      <c r="C2045" s="225" t="s">
        <v>1</v>
      </c>
      <c r="D2045" s="225" t="s">
        <v>3381</v>
      </c>
      <c r="E2045" s="18" t="s">
        <v>1</v>
      </c>
      <c r="F2045" s="226">
        <v>-2.839</v>
      </c>
      <c r="G2045" s="33"/>
      <c r="H2045" s="34"/>
    </row>
    <row r="2046" spans="1:8" s="2" customFormat="1" ht="16.899999999999999" customHeight="1">
      <c r="A2046" s="33"/>
      <c r="B2046" s="34"/>
      <c r="C2046" s="225" t="s">
        <v>512</v>
      </c>
      <c r="D2046" s="225" t="s">
        <v>190</v>
      </c>
      <c r="E2046" s="18" t="s">
        <v>1</v>
      </c>
      <c r="F2046" s="226">
        <v>749.93899999999996</v>
      </c>
      <c r="G2046" s="33"/>
      <c r="H2046" s="34"/>
    </row>
    <row r="2047" spans="1:8" s="2" customFormat="1" ht="16.899999999999999" customHeight="1">
      <c r="A2047" s="33"/>
      <c r="B2047" s="34"/>
      <c r="C2047" s="227" t="s">
        <v>4768</v>
      </c>
      <c r="D2047" s="33"/>
      <c r="E2047" s="33"/>
      <c r="F2047" s="33"/>
      <c r="G2047" s="33"/>
      <c r="H2047" s="34"/>
    </row>
    <row r="2048" spans="1:8" s="2" customFormat="1" ht="22.5">
      <c r="A2048" s="33"/>
      <c r="B2048" s="34"/>
      <c r="C2048" s="225" t="s">
        <v>3334</v>
      </c>
      <c r="D2048" s="225" t="s">
        <v>3335</v>
      </c>
      <c r="E2048" s="18" t="s">
        <v>294</v>
      </c>
      <c r="F2048" s="226">
        <v>14.999000000000001</v>
      </c>
      <c r="G2048" s="33"/>
      <c r="H2048" s="34"/>
    </row>
    <row r="2049" spans="1:8" s="2" customFormat="1" ht="22.5">
      <c r="A2049" s="33"/>
      <c r="B2049" s="34"/>
      <c r="C2049" s="225" t="s">
        <v>3383</v>
      </c>
      <c r="D2049" s="225" t="s">
        <v>3384</v>
      </c>
      <c r="E2049" s="18" t="s">
        <v>294</v>
      </c>
      <c r="F2049" s="226">
        <v>524.95699999999999</v>
      </c>
      <c r="G2049" s="33"/>
      <c r="H2049" s="34"/>
    </row>
    <row r="2050" spans="1:8" s="2" customFormat="1" ht="22.5">
      <c r="A2050" s="33"/>
      <c r="B2050" s="34"/>
      <c r="C2050" s="225" t="s">
        <v>3386</v>
      </c>
      <c r="D2050" s="225" t="s">
        <v>3387</v>
      </c>
      <c r="E2050" s="18" t="s">
        <v>294</v>
      </c>
      <c r="F2050" s="226">
        <v>149.988</v>
      </c>
      <c r="G2050" s="33"/>
      <c r="H2050" s="34"/>
    </row>
    <row r="2051" spans="1:8" s="2" customFormat="1" ht="22.5">
      <c r="A2051" s="33"/>
      <c r="B2051" s="34"/>
      <c r="C2051" s="225" t="s">
        <v>3389</v>
      </c>
      <c r="D2051" s="225" t="s">
        <v>3390</v>
      </c>
      <c r="E2051" s="18" t="s">
        <v>294</v>
      </c>
      <c r="F2051" s="226">
        <v>59.994999999999997</v>
      </c>
      <c r="G2051" s="33"/>
      <c r="H2051" s="34"/>
    </row>
    <row r="2052" spans="1:8" s="2" customFormat="1" ht="22.5">
      <c r="A2052" s="33"/>
      <c r="B2052" s="34"/>
      <c r="C2052" s="225" t="s">
        <v>395</v>
      </c>
      <c r="D2052" s="225" t="s">
        <v>396</v>
      </c>
      <c r="E2052" s="18" t="s">
        <v>294</v>
      </c>
      <c r="F2052" s="226">
        <v>669.24900000000002</v>
      </c>
      <c r="G2052" s="33"/>
      <c r="H2052" s="34"/>
    </row>
    <row r="2053" spans="1:8" s="2" customFormat="1" ht="22.5">
      <c r="A2053" s="33"/>
      <c r="B2053" s="34"/>
      <c r="C2053" s="225" t="s">
        <v>718</v>
      </c>
      <c r="D2053" s="225" t="s">
        <v>719</v>
      </c>
      <c r="E2053" s="18" t="s">
        <v>294</v>
      </c>
      <c r="F2053" s="226">
        <v>256.69600000000003</v>
      </c>
      <c r="G2053" s="33"/>
      <c r="H2053" s="34"/>
    </row>
    <row r="2054" spans="1:8" s="2" customFormat="1" ht="16.899999999999999" customHeight="1">
      <c r="A2054" s="33"/>
      <c r="B2054" s="34"/>
      <c r="C2054" s="225" t="s">
        <v>398</v>
      </c>
      <c r="D2054" s="225" t="s">
        <v>399</v>
      </c>
      <c r="E2054" s="18" t="s">
        <v>294</v>
      </c>
      <c r="F2054" s="226">
        <v>925.94500000000005</v>
      </c>
      <c r="G2054" s="33"/>
      <c r="H2054" s="34"/>
    </row>
    <row r="2055" spans="1:8" s="2" customFormat="1" ht="16.899999999999999" customHeight="1">
      <c r="A2055" s="33"/>
      <c r="B2055" s="34"/>
      <c r="C2055" s="225" t="s">
        <v>724</v>
      </c>
      <c r="D2055" s="225" t="s">
        <v>725</v>
      </c>
      <c r="E2055" s="18" t="s">
        <v>294</v>
      </c>
      <c r="F2055" s="226">
        <v>599.57299999999998</v>
      </c>
      <c r="G2055" s="33"/>
      <c r="H2055" s="34"/>
    </row>
    <row r="2056" spans="1:8" s="2" customFormat="1" ht="16.899999999999999" customHeight="1">
      <c r="A2056" s="33"/>
      <c r="B2056" s="34"/>
      <c r="C2056" s="225" t="s">
        <v>734</v>
      </c>
      <c r="D2056" s="225" t="s">
        <v>735</v>
      </c>
      <c r="E2056" s="18" t="s">
        <v>294</v>
      </c>
      <c r="F2056" s="226">
        <v>51.338999999999999</v>
      </c>
      <c r="G2056" s="33"/>
      <c r="H2056" s="34"/>
    </row>
    <row r="2057" spans="1:8" s="2" customFormat="1" ht="16.899999999999999" customHeight="1">
      <c r="A2057" s="33"/>
      <c r="B2057" s="34"/>
      <c r="C2057" s="225" t="s">
        <v>740</v>
      </c>
      <c r="D2057" s="225" t="s">
        <v>741</v>
      </c>
      <c r="E2057" s="18" t="s">
        <v>294</v>
      </c>
      <c r="F2057" s="226">
        <v>275.03199999999998</v>
      </c>
      <c r="G2057" s="33"/>
      <c r="H2057" s="34"/>
    </row>
    <row r="2058" spans="1:8" s="2" customFormat="1" ht="16.899999999999999" customHeight="1">
      <c r="A2058" s="33"/>
      <c r="B2058" s="34"/>
      <c r="C2058" s="221" t="s">
        <v>1758</v>
      </c>
      <c r="D2058" s="222" t="s">
        <v>1</v>
      </c>
      <c r="E2058" s="223" t="s">
        <v>1</v>
      </c>
      <c r="F2058" s="224">
        <v>1119.655</v>
      </c>
      <c r="G2058" s="33"/>
      <c r="H2058" s="34"/>
    </row>
    <row r="2059" spans="1:8" s="2" customFormat="1" ht="16.899999999999999" customHeight="1">
      <c r="A2059" s="33"/>
      <c r="B2059" s="34"/>
      <c r="C2059" s="225" t="s">
        <v>1</v>
      </c>
      <c r="D2059" s="225" t="s">
        <v>3337</v>
      </c>
      <c r="E2059" s="18" t="s">
        <v>1</v>
      </c>
      <c r="F2059" s="226">
        <v>0</v>
      </c>
      <c r="G2059" s="33"/>
      <c r="H2059" s="34"/>
    </row>
    <row r="2060" spans="1:8" s="2" customFormat="1" ht="16.899999999999999" customHeight="1">
      <c r="A2060" s="33"/>
      <c r="B2060" s="34"/>
      <c r="C2060" s="225" t="s">
        <v>1</v>
      </c>
      <c r="D2060" s="225" t="s">
        <v>3338</v>
      </c>
      <c r="E2060" s="18" t="s">
        <v>1</v>
      </c>
      <c r="F2060" s="226">
        <v>3.4359999999999999</v>
      </c>
      <c r="G2060" s="33"/>
      <c r="H2060" s="34"/>
    </row>
    <row r="2061" spans="1:8" s="2" customFormat="1" ht="16.899999999999999" customHeight="1">
      <c r="A2061" s="33"/>
      <c r="B2061" s="34"/>
      <c r="C2061" s="225" t="s">
        <v>1</v>
      </c>
      <c r="D2061" s="225" t="s">
        <v>3339</v>
      </c>
      <c r="E2061" s="18" t="s">
        <v>1</v>
      </c>
      <c r="F2061" s="226">
        <v>16.347999999999999</v>
      </c>
      <c r="G2061" s="33"/>
      <c r="H2061" s="34"/>
    </row>
    <row r="2062" spans="1:8" s="2" customFormat="1" ht="16.899999999999999" customHeight="1">
      <c r="A2062" s="33"/>
      <c r="B2062" s="34"/>
      <c r="C2062" s="225" t="s">
        <v>1</v>
      </c>
      <c r="D2062" s="225" t="s">
        <v>3340</v>
      </c>
      <c r="E2062" s="18" t="s">
        <v>1</v>
      </c>
      <c r="F2062" s="226">
        <v>42.826999999999998</v>
      </c>
      <c r="G2062" s="33"/>
      <c r="H2062" s="34"/>
    </row>
    <row r="2063" spans="1:8" s="2" customFormat="1" ht="16.899999999999999" customHeight="1">
      <c r="A2063" s="33"/>
      <c r="B2063" s="34"/>
      <c r="C2063" s="225" t="s">
        <v>1</v>
      </c>
      <c r="D2063" s="225" t="s">
        <v>3341</v>
      </c>
      <c r="E2063" s="18" t="s">
        <v>1</v>
      </c>
      <c r="F2063" s="226">
        <v>26.503</v>
      </c>
      <c r="G2063" s="33"/>
      <c r="H2063" s="34"/>
    </row>
    <row r="2064" spans="1:8" s="2" customFormat="1" ht="16.899999999999999" customHeight="1">
      <c r="A2064" s="33"/>
      <c r="B2064" s="34"/>
      <c r="C2064" s="225" t="s">
        <v>1</v>
      </c>
      <c r="D2064" s="225" t="s">
        <v>3342</v>
      </c>
      <c r="E2064" s="18" t="s">
        <v>1</v>
      </c>
      <c r="F2064" s="226">
        <v>31.876999999999999</v>
      </c>
      <c r="G2064" s="33"/>
      <c r="H2064" s="34"/>
    </row>
    <row r="2065" spans="1:8" s="2" customFormat="1" ht="16.899999999999999" customHeight="1">
      <c r="A2065" s="33"/>
      <c r="B2065" s="34"/>
      <c r="C2065" s="225" t="s">
        <v>1</v>
      </c>
      <c r="D2065" s="225" t="s">
        <v>3343</v>
      </c>
      <c r="E2065" s="18" t="s">
        <v>1</v>
      </c>
      <c r="F2065" s="226">
        <v>17.593</v>
      </c>
      <c r="G2065" s="33"/>
      <c r="H2065" s="34"/>
    </row>
    <row r="2066" spans="1:8" s="2" customFormat="1" ht="16.899999999999999" customHeight="1">
      <c r="A2066" s="33"/>
      <c r="B2066" s="34"/>
      <c r="C2066" s="225" t="s">
        <v>1</v>
      </c>
      <c r="D2066" s="225" t="s">
        <v>3344</v>
      </c>
      <c r="E2066" s="18" t="s">
        <v>1</v>
      </c>
      <c r="F2066" s="226">
        <v>52.226999999999997</v>
      </c>
      <c r="G2066" s="33"/>
      <c r="H2066" s="34"/>
    </row>
    <row r="2067" spans="1:8" s="2" customFormat="1" ht="16.899999999999999" customHeight="1">
      <c r="A2067" s="33"/>
      <c r="B2067" s="34"/>
      <c r="C2067" s="225" t="s">
        <v>1</v>
      </c>
      <c r="D2067" s="225" t="s">
        <v>3345</v>
      </c>
      <c r="E2067" s="18" t="s">
        <v>1</v>
      </c>
      <c r="F2067" s="226">
        <v>40.792999999999999</v>
      </c>
      <c r="G2067" s="33"/>
      <c r="H2067" s="34"/>
    </row>
    <row r="2068" spans="1:8" s="2" customFormat="1" ht="16.899999999999999" customHeight="1">
      <c r="A2068" s="33"/>
      <c r="B2068" s="34"/>
      <c r="C2068" s="225" t="s">
        <v>1</v>
      </c>
      <c r="D2068" s="225" t="s">
        <v>3346</v>
      </c>
      <c r="E2068" s="18" t="s">
        <v>1</v>
      </c>
      <c r="F2068" s="226">
        <v>86.873000000000005</v>
      </c>
      <c r="G2068" s="33"/>
      <c r="H2068" s="34"/>
    </row>
    <row r="2069" spans="1:8" s="2" customFormat="1" ht="16.899999999999999" customHeight="1">
      <c r="A2069" s="33"/>
      <c r="B2069" s="34"/>
      <c r="C2069" s="225" t="s">
        <v>1</v>
      </c>
      <c r="D2069" s="225" t="s">
        <v>3347</v>
      </c>
      <c r="E2069" s="18" t="s">
        <v>1</v>
      </c>
      <c r="F2069" s="226">
        <v>61.171999999999997</v>
      </c>
      <c r="G2069" s="33"/>
      <c r="H2069" s="34"/>
    </row>
    <row r="2070" spans="1:8" s="2" customFormat="1" ht="16.899999999999999" customHeight="1">
      <c r="A2070" s="33"/>
      <c r="B2070" s="34"/>
      <c r="C2070" s="225" t="s">
        <v>1</v>
      </c>
      <c r="D2070" s="225" t="s">
        <v>3348</v>
      </c>
      <c r="E2070" s="18" t="s">
        <v>1</v>
      </c>
      <c r="F2070" s="226">
        <v>60.783999999999999</v>
      </c>
      <c r="G2070" s="33"/>
      <c r="H2070" s="34"/>
    </row>
    <row r="2071" spans="1:8" s="2" customFormat="1" ht="16.899999999999999" customHeight="1">
      <c r="A2071" s="33"/>
      <c r="B2071" s="34"/>
      <c r="C2071" s="225" t="s">
        <v>1</v>
      </c>
      <c r="D2071" s="225" t="s">
        <v>3349</v>
      </c>
      <c r="E2071" s="18" t="s">
        <v>1</v>
      </c>
      <c r="F2071" s="226">
        <v>26.530999999999999</v>
      </c>
      <c r="G2071" s="33"/>
      <c r="H2071" s="34"/>
    </row>
    <row r="2072" spans="1:8" s="2" customFormat="1" ht="16.899999999999999" customHeight="1">
      <c r="A2072" s="33"/>
      <c r="B2072" s="34"/>
      <c r="C2072" s="225" t="s">
        <v>1</v>
      </c>
      <c r="D2072" s="225" t="s">
        <v>3350</v>
      </c>
      <c r="E2072" s="18" t="s">
        <v>1</v>
      </c>
      <c r="F2072" s="226">
        <v>97.552999999999997</v>
      </c>
      <c r="G2072" s="33"/>
      <c r="H2072" s="34"/>
    </row>
    <row r="2073" spans="1:8" s="2" customFormat="1" ht="16.899999999999999" customHeight="1">
      <c r="A2073" s="33"/>
      <c r="B2073" s="34"/>
      <c r="C2073" s="225" t="s">
        <v>1</v>
      </c>
      <c r="D2073" s="225" t="s">
        <v>3351</v>
      </c>
      <c r="E2073" s="18" t="s">
        <v>1</v>
      </c>
      <c r="F2073" s="226">
        <v>18.498000000000001</v>
      </c>
      <c r="G2073" s="33"/>
      <c r="H2073" s="34"/>
    </row>
    <row r="2074" spans="1:8" s="2" customFormat="1" ht="16.899999999999999" customHeight="1">
      <c r="A2074" s="33"/>
      <c r="B2074" s="34"/>
      <c r="C2074" s="225" t="s">
        <v>1</v>
      </c>
      <c r="D2074" s="225" t="s">
        <v>3352</v>
      </c>
      <c r="E2074" s="18" t="s">
        <v>1</v>
      </c>
      <c r="F2074" s="226">
        <v>68.876000000000005</v>
      </c>
      <c r="G2074" s="33"/>
      <c r="H2074" s="34"/>
    </row>
    <row r="2075" spans="1:8" s="2" customFormat="1" ht="16.899999999999999" customHeight="1">
      <c r="A2075" s="33"/>
      <c r="B2075" s="34"/>
      <c r="C2075" s="225" t="s">
        <v>1</v>
      </c>
      <c r="D2075" s="225" t="s">
        <v>3353</v>
      </c>
      <c r="E2075" s="18" t="s">
        <v>1</v>
      </c>
      <c r="F2075" s="226">
        <v>74.102000000000004</v>
      </c>
      <c r="G2075" s="33"/>
      <c r="H2075" s="34"/>
    </row>
    <row r="2076" spans="1:8" s="2" customFormat="1" ht="16.899999999999999" customHeight="1">
      <c r="A2076" s="33"/>
      <c r="B2076" s="34"/>
      <c r="C2076" s="225" t="s">
        <v>1</v>
      </c>
      <c r="D2076" s="225" t="s">
        <v>3354</v>
      </c>
      <c r="E2076" s="18" t="s">
        <v>1</v>
      </c>
      <c r="F2076" s="226">
        <v>40.984000000000002</v>
      </c>
      <c r="G2076" s="33"/>
      <c r="H2076" s="34"/>
    </row>
    <row r="2077" spans="1:8" s="2" customFormat="1" ht="16.899999999999999" customHeight="1">
      <c r="A2077" s="33"/>
      <c r="B2077" s="34"/>
      <c r="C2077" s="225" t="s">
        <v>1</v>
      </c>
      <c r="D2077" s="225" t="s">
        <v>3355</v>
      </c>
      <c r="E2077" s="18" t="s">
        <v>1</v>
      </c>
      <c r="F2077" s="226">
        <v>42.253</v>
      </c>
      <c r="G2077" s="33"/>
      <c r="H2077" s="34"/>
    </row>
    <row r="2078" spans="1:8" s="2" customFormat="1" ht="16.899999999999999" customHeight="1">
      <c r="A2078" s="33"/>
      <c r="B2078" s="34"/>
      <c r="C2078" s="225" t="s">
        <v>1</v>
      </c>
      <c r="D2078" s="225" t="s">
        <v>3356</v>
      </c>
      <c r="E2078" s="18" t="s">
        <v>1</v>
      </c>
      <c r="F2078" s="226">
        <v>48.383000000000003</v>
      </c>
      <c r="G2078" s="33"/>
      <c r="H2078" s="34"/>
    </row>
    <row r="2079" spans="1:8" s="2" customFormat="1" ht="16.899999999999999" customHeight="1">
      <c r="A2079" s="33"/>
      <c r="B2079" s="34"/>
      <c r="C2079" s="225" t="s">
        <v>1</v>
      </c>
      <c r="D2079" s="225" t="s">
        <v>3357</v>
      </c>
      <c r="E2079" s="18" t="s">
        <v>1</v>
      </c>
      <c r="F2079" s="226">
        <v>95.941000000000003</v>
      </c>
      <c r="G2079" s="33"/>
      <c r="H2079" s="34"/>
    </row>
    <row r="2080" spans="1:8" s="2" customFormat="1" ht="16.899999999999999" customHeight="1">
      <c r="A2080" s="33"/>
      <c r="B2080" s="34"/>
      <c r="C2080" s="225" t="s">
        <v>1</v>
      </c>
      <c r="D2080" s="225" t="s">
        <v>3358</v>
      </c>
      <c r="E2080" s="18" t="s">
        <v>1</v>
      </c>
      <c r="F2080" s="226">
        <v>11.61</v>
      </c>
      <c r="G2080" s="33"/>
      <c r="H2080" s="34"/>
    </row>
    <row r="2081" spans="1:8" s="2" customFormat="1" ht="16.899999999999999" customHeight="1">
      <c r="A2081" s="33"/>
      <c r="B2081" s="34"/>
      <c r="C2081" s="225" t="s">
        <v>1</v>
      </c>
      <c r="D2081" s="225" t="s">
        <v>3359</v>
      </c>
      <c r="E2081" s="18" t="s">
        <v>1</v>
      </c>
      <c r="F2081" s="226">
        <v>0</v>
      </c>
      <c r="G2081" s="33"/>
      <c r="H2081" s="34"/>
    </row>
    <row r="2082" spans="1:8" s="2" customFormat="1" ht="16.899999999999999" customHeight="1">
      <c r="A2082" s="33"/>
      <c r="B2082" s="34"/>
      <c r="C2082" s="225" t="s">
        <v>1</v>
      </c>
      <c r="D2082" s="225" t="s">
        <v>3360</v>
      </c>
      <c r="E2082" s="18" t="s">
        <v>1</v>
      </c>
      <c r="F2082" s="226">
        <v>11.385</v>
      </c>
      <c r="G2082" s="33"/>
      <c r="H2082" s="34"/>
    </row>
    <row r="2083" spans="1:8" s="2" customFormat="1" ht="16.899999999999999" customHeight="1">
      <c r="A2083" s="33"/>
      <c r="B2083" s="34"/>
      <c r="C2083" s="225" t="s">
        <v>1</v>
      </c>
      <c r="D2083" s="225" t="s">
        <v>3361</v>
      </c>
      <c r="E2083" s="18" t="s">
        <v>1</v>
      </c>
      <c r="F2083" s="226">
        <v>36.795000000000002</v>
      </c>
      <c r="G2083" s="33"/>
      <c r="H2083" s="34"/>
    </row>
    <row r="2084" spans="1:8" s="2" customFormat="1" ht="16.899999999999999" customHeight="1">
      <c r="A2084" s="33"/>
      <c r="B2084" s="34"/>
      <c r="C2084" s="225" t="s">
        <v>1</v>
      </c>
      <c r="D2084" s="225" t="s">
        <v>3362</v>
      </c>
      <c r="E2084" s="18" t="s">
        <v>1</v>
      </c>
      <c r="F2084" s="226">
        <v>34.649000000000001</v>
      </c>
      <c r="G2084" s="33"/>
      <c r="H2084" s="34"/>
    </row>
    <row r="2085" spans="1:8" s="2" customFormat="1" ht="16.899999999999999" customHeight="1">
      <c r="A2085" s="33"/>
      <c r="B2085" s="34"/>
      <c r="C2085" s="225" t="s">
        <v>1</v>
      </c>
      <c r="D2085" s="225" t="s">
        <v>3363</v>
      </c>
      <c r="E2085" s="18" t="s">
        <v>1</v>
      </c>
      <c r="F2085" s="226">
        <v>6.2220000000000004</v>
      </c>
      <c r="G2085" s="33"/>
      <c r="H2085" s="34"/>
    </row>
    <row r="2086" spans="1:8" s="2" customFormat="1" ht="16.899999999999999" customHeight="1">
      <c r="A2086" s="33"/>
      <c r="B2086" s="34"/>
      <c r="C2086" s="225" t="s">
        <v>1</v>
      </c>
      <c r="D2086" s="225" t="s">
        <v>3364</v>
      </c>
      <c r="E2086" s="18" t="s">
        <v>1</v>
      </c>
      <c r="F2086" s="226">
        <v>0</v>
      </c>
      <c r="G2086" s="33"/>
      <c r="H2086" s="34"/>
    </row>
    <row r="2087" spans="1:8" s="2" customFormat="1" ht="16.899999999999999" customHeight="1">
      <c r="A2087" s="33"/>
      <c r="B2087" s="34"/>
      <c r="C2087" s="225" t="s">
        <v>1</v>
      </c>
      <c r="D2087" s="225" t="s">
        <v>3365</v>
      </c>
      <c r="E2087" s="18" t="s">
        <v>1</v>
      </c>
      <c r="F2087" s="226">
        <v>10.885999999999999</v>
      </c>
      <c r="G2087" s="33"/>
      <c r="H2087" s="34"/>
    </row>
    <row r="2088" spans="1:8" s="2" customFormat="1" ht="16.899999999999999" customHeight="1">
      <c r="A2088" s="33"/>
      <c r="B2088" s="34"/>
      <c r="C2088" s="225" t="s">
        <v>1</v>
      </c>
      <c r="D2088" s="225" t="s">
        <v>3366</v>
      </c>
      <c r="E2088" s="18" t="s">
        <v>1</v>
      </c>
      <c r="F2088" s="226">
        <v>0</v>
      </c>
      <c r="G2088" s="33"/>
      <c r="H2088" s="34"/>
    </row>
    <row r="2089" spans="1:8" s="2" customFormat="1" ht="16.899999999999999" customHeight="1">
      <c r="A2089" s="33"/>
      <c r="B2089" s="34"/>
      <c r="C2089" s="225" t="s">
        <v>1</v>
      </c>
      <c r="D2089" s="225" t="s">
        <v>3367</v>
      </c>
      <c r="E2089" s="18" t="s">
        <v>1</v>
      </c>
      <c r="F2089" s="226">
        <v>16.12</v>
      </c>
      <c r="G2089" s="33"/>
      <c r="H2089" s="34"/>
    </row>
    <row r="2090" spans="1:8" s="2" customFormat="1" ht="16.899999999999999" customHeight="1">
      <c r="A2090" s="33"/>
      <c r="B2090" s="34"/>
      <c r="C2090" s="225" t="s">
        <v>1</v>
      </c>
      <c r="D2090" s="225" t="s">
        <v>3368</v>
      </c>
      <c r="E2090" s="18" t="s">
        <v>1</v>
      </c>
      <c r="F2090" s="226">
        <v>12.859</v>
      </c>
      <c r="G2090" s="33"/>
      <c r="H2090" s="34"/>
    </row>
    <row r="2091" spans="1:8" s="2" customFormat="1" ht="16.899999999999999" customHeight="1">
      <c r="A2091" s="33"/>
      <c r="B2091" s="34"/>
      <c r="C2091" s="225" t="s">
        <v>1</v>
      </c>
      <c r="D2091" s="225" t="s">
        <v>3369</v>
      </c>
      <c r="E2091" s="18" t="s">
        <v>1</v>
      </c>
      <c r="F2091" s="226">
        <v>0</v>
      </c>
      <c r="G2091" s="33"/>
      <c r="H2091" s="34"/>
    </row>
    <row r="2092" spans="1:8" s="2" customFormat="1" ht="16.899999999999999" customHeight="1">
      <c r="A2092" s="33"/>
      <c r="B2092" s="34"/>
      <c r="C2092" s="225" t="s">
        <v>1</v>
      </c>
      <c r="D2092" s="225" t="s">
        <v>3370</v>
      </c>
      <c r="E2092" s="18" t="s">
        <v>1</v>
      </c>
      <c r="F2092" s="226">
        <v>14.375</v>
      </c>
      <c r="G2092" s="33"/>
      <c r="H2092" s="34"/>
    </row>
    <row r="2093" spans="1:8" s="2" customFormat="1" ht="16.899999999999999" customHeight="1">
      <c r="A2093" s="33"/>
      <c r="B2093" s="34"/>
      <c r="C2093" s="225" t="s">
        <v>1</v>
      </c>
      <c r="D2093" s="225" t="s">
        <v>3371</v>
      </c>
      <c r="E2093" s="18" t="s">
        <v>1</v>
      </c>
      <c r="F2093" s="226">
        <v>0</v>
      </c>
      <c r="G2093" s="33"/>
      <c r="H2093" s="34"/>
    </row>
    <row r="2094" spans="1:8" s="2" customFormat="1" ht="16.899999999999999" customHeight="1">
      <c r="A2094" s="33"/>
      <c r="B2094" s="34"/>
      <c r="C2094" s="225" t="s">
        <v>1</v>
      </c>
      <c r="D2094" s="225" t="s">
        <v>3372</v>
      </c>
      <c r="E2094" s="18" t="s">
        <v>1</v>
      </c>
      <c r="F2094" s="226">
        <v>11.2</v>
      </c>
      <c r="G2094" s="33"/>
      <c r="H2094" s="34"/>
    </row>
    <row r="2095" spans="1:8" s="2" customFormat="1" ht="16.899999999999999" customHeight="1">
      <c r="A2095" s="33"/>
      <c r="B2095" s="34"/>
      <c r="C2095" s="225" t="s">
        <v>1758</v>
      </c>
      <c r="D2095" s="225" t="s">
        <v>617</v>
      </c>
      <c r="E2095" s="18" t="s">
        <v>1</v>
      </c>
      <c r="F2095" s="226">
        <v>1119.655</v>
      </c>
      <c r="G2095" s="33"/>
      <c r="H2095" s="34"/>
    </row>
    <row r="2096" spans="1:8" s="2" customFormat="1" ht="16.899999999999999" customHeight="1">
      <c r="A2096" s="33"/>
      <c r="B2096" s="34"/>
      <c r="C2096" s="227" t="s">
        <v>4768</v>
      </c>
      <c r="D2096" s="33"/>
      <c r="E2096" s="33"/>
      <c r="F2096" s="33"/>
      <c r="G2096" s="33"/>
      <c r="H2096" s="34"/>
    </row>
    <row r="2097" spans="1:8" s="2" customFormat="1" ht="16.899999999999999" customHeight="1">
      <c r="A2097" s="33"/>
      <c r="B2097" s="34"/>
      <c r="C2097" s="225" t="s">
        <v>1498</v>
      </c>
      <c r="D2097" s="225" t="s">
        <v>1499</v>
      </c>
      <c r="E2097" s="18" t="s">
        <v>294</v>
      </c>
      <c r="F2097" s="226">
        <v>691.976</v>
      </c>
      <c r="G2097" s="33"/>
      <c r="H2097" s="34"/>
    </row>
    <row r="2098" spans="1:8" s="2" customFormat="1" ht="16.899999999999999" customHeight="1">
      <c r="A2098" s="33"/>
      <c r="B2098" s="34"/>
      <c r="C2098" s="221" t="s">
        <v>1760</v>
      </c>
      <c r="D2098" s="222" t="s">
        <v>1</v>
      </c>
      <c r="E2098" s="223" t="s">
        <v>1</v>
      </c>
      <c r="F2098" s="224">
        <v>22.093</v>
      </c>
      <c r="G2098" s="33"/>
      <c r="H2098" s="34"/>
    </row>
    <row r="2099" spans="1:8" s="2" customFormat="1" ht="16.899999999999999" customHeight="1">
      <c r="A2099" s="33"/>
      <c r="B2099" s="34"/>
      <c r="C2099" s="225" t="s">
        <v>1</v>
      </c>
      <c r="D2099" s="225" t="s">
        <v>3400</v>
      </c>
      <c r="E2099" s="18" t="s">
        <v>1</v>
      </c>
      <c r="F2099" s="226">
        <v>24.3</v>
      </c>
      <c r="G2099" s="33"/>
      <c r="H2099" s="34"/>
    </row>
    <row r="2100" spans="1:8" s="2" customFormat="1" ht="16.899999999999999" customHeight="1">
      <c r="A2100" s="33"/>
      <c r="B2100" s="34"/>
      <c r="C2100" s="225" t="s">
        <v>1</v>
      </c>
      <c r="D2100" s="225" t="s">
        <v>3401</v>
      </c>
      <c r="E2100" s="18" t="s">
        <v>1</v>
      </c>
      <c r="F2100" s="226">
        <v>3.528</v>
      </c>
      <c r="G2100" s="33"/>
      <c r="H2100" s="34"/>
    </row>
    <row r="2101" spans="1:8" s="2" customFormat="1" ht="16.899999999999999" customHeight="1">
      <c r="A2101" s="33"/>
      <c r="B2101" s="34"/>
      <c r="C2101" s="225" t="s">
        <v>1</v>
      </c>
      <c r="D2101" s="225" t="s">
        <v>2053</v>
      </c>
      <c r="E2101" s="18" t="s">
        <v>1</v>
      </c>
      <c r="F2101" s="226">
        <v>0</v>
      </c>
      <c r="G2101" s="33"/>
      <c r="H2101" s="34"/>
    </row>
    <row r="2102" spans="1:8" s="2" customFormat="1" ht="16.899999999999999" customHeight="1">
      <c r="A2102" s="33"/>
      <c r="B2102" s="34"/>
      <c r="C2102" s="225" t="s">
        <v>1</v>
      </c>
      <c r="D2102" s="225" t="s">
        <v>3402</v>
      </c>
      <c r="E2102" s="18" t="s">
        <v>1</v>
      </c>
      <c r="F2102" s="226">
        <v>-1.6839999999999999</v>
      </c>
      <c r="G2102" s="33"/>
      <c r="H2102" s="34"/>
    </row>
    <row r="2103" spans="1:8" s="2" customFormat="1" ht="16.899999999999999" customHeight="1">
      <c r="A2103" s="33"/>
      <c r="B2103" s="34"/>
      <c r="C2103" s="225" t="s">
        <v>1</v>
      </c>
      <c r="D2103" s="225" t="s">
        <v>3403</v>
      </c>
      <c r="E2103" s="18" t="s">
        <v>1</v>
      </c>
      <c r="F2103" s="226">
        <v>-0.9</v>
      </c>
      <c r="G2103" s="33"/>
      <c r="H2103" s="34"/>
    </row>
    <row r="2104" spans="1:8" s="2" customFormat="1" ht="16.899999999999999" customHeight="1">
      <c r="A2104" s="33"/>
      <c r="B2104" s="34"/>
      <c r="C2104" s="225" t="s">
        <v>1</v>
      </c>
      <c r="D2104" s="225" t="s">
        <v>3404</v>
      </c>
      <c r="E2104" s="18" t="s">
        <v>1</v>
      </c>
      <c r="F2104" s="226">
        <v>-1.125</v>
      </c>
      <c r="G2104" s="33"/>
      <c r="H2104" s="34"/>
    </row>
    <row r="2105" spans="1:8" s="2" customFormat="1" ht="16.899999999999999" customHeight="1">
      <c r="A2105" s="33"/>
      <c r="B2105" s="34"/>
      <c r="C2105" s="225" t="s">
        <v>1</v>
      </c>
      <c r="D2105" s="225" t="s">
        <v>3405</v>
      </c>
      <c r="E2105" s="18" t="s">
        <v>1</v>
      </c>
      <c r="F2105" s="226">
        <v>-1.0129999999999999</v>
      </c>
      <c r="G2105" s="33"/>
      <c r="H2105" s="34"/>
    </row>
    <row r="2106" spans="1:8" s="2" customFormat="1" ht="16.899999999999999" customHeight="1">
      <c r="A2106" s="33"/>
      <c r="B2106" s="34"/>
      <c r="C2106" s="225" t="s">
        <v>1</v>
      </c>
      <c r="D2106" s="225" t="s">
        <v>3406</v>
      </c>
      <c r="E2106" s="18" t="s">
        <v>1</v>
      </c>
      <c r="F2106" s="226">
        <v>-1.0129999999999999</v>
      </c>
      <c r="G2106" s="33"/>
      <c r="H2106" s="34"/>
    </row>
    <row r="2107" spans="1:8" s="2" customFormat="1" ht="16.899999999999999" customHeight="1">
      <c r="A2107" s="33"/>
      <c r="B2107" s="34"/>
      <c r="C2107" s="225" t="s">
        <v>1760</v>
      </c>
      <c r="D2107" s="225" t="s">
        <v>190</v>
      </c>
      <c r="E2107" s="18" t="s">
        <v>1</v>
      </c>
      <c r="F2107" s="226">
        <v>22.093</v>
      </c>
      <c r="G2107" s="33"/>
      <c r="H2107" s="34"/>
    </row>
    <row r="2108" spans="1:8" s="2" customFormat="1" ht="16.899999999999999" customHeight="1">
      <c r="A2108" s="33"/>
      <c r="B2108" s="34"/>
      <c r="C2108" s="227" t="s">
        <v>4768</v>
      </c>
      <c r="D2108" s="33"/>
      <c r="E2108" s="33"/>
      <c r="F2108" s="33"/>
      <c r="G2108" s="33"/>
      <c r="H2108" s="34"/>
    </row>
    <row r="2109" spans="1:8" s="2" customFormat="1" ht="22.5">
      <c r="A2109" s="33"/>
      <c r="B2109" s="34"/>
      <c r="C2109" s="225" t="s">
        <v>2042</v>
      </c>
      <c r="D2109" s="225" t="s">
        <v>2043</v>
      </c>
      <c r="E2109" s="18" t="s">
        <v>294</v>
      </c>
      <c r="F2109" s="226">
        <v>0.442</v>
      </c>
      <c r="G2109" s="33"/>
      <c r="H2109" s="34"/>
    </row>
    <row r="2110" spans="1:8" s="2" customFormat="1" ht="22.5">
      <c r="A2110" s="33"/>
      <c r="B2110" s="34"/>
      <c r="C2110" s="225" t="s">
        <v>2058</v>
      </c>
      <c r="D2110" s="225" t="s">
        <v>2059</v>
      </c>
      <c r="E2110" s="18" t="s">
        <v>294</v>
      </c>
      <c r="F2110" s="226">
        <v>15.465</v>
      </c>
      <c r="G2110" s="33"/>
      <c r="H2110" s="34"/>
    </row>
    <row r="2111" spans="1:8" s="2" customFormat="1" ht="22.5">
      <c r="A2111" s="33"/>
      <c r="B2111" s="34"/>
      <c r="C2111" s="225" t="s">
        <v>2062</v>
      </c>
      <c r="D2111" s="225" t="s">
        <v>2063</v>
      </c>
      <c r="E2111" s="18" t="s">
        <v>294</v>
      </c>
      <c r="F2111" s="226">
        <v>4.4189999999999996</v>
      </c>
      <c r="G2111" s="33"/>
      <c r="H2111" s="34"/>
    </row>
    <row r="2112" spans="1:8" s="2" customFormat="1" ht="22.5">
      <c r="A2112" s="33"/>
      <c r="B2112" s="34"/>
      <c r="C2112" s="225" t="s">
        <v>2066</v>
      </c>
      <c r="D2112" s="225" t="s">
        <v>2067</v>
      </c>
      <c r="E2112" s="18" t="s">
        <v>294</v>
      </c>
      <c r="F2112" s="226">
        <v>1.7669999999999999</v>
      </c>
      <c r="G2112" s="33"/>
      <c r="H2112" s="34"/>
    </row>
    <row r="2113" spans="1:8" s="2" customFormat="1" ht="16.899999999999999" customHeight="1">
      <c r="A2113" s="33"/>
      <c r="B2113" s="34"/>
      <c r="C2113" s="225" t="s">
        <v>3470</v>
      </c>
      <c r="D2113" s="225" t="s">
        <v>3471</v>
      </c>
      <c r="E2113" s="18" t="s">
        <v>294</v>
      </c>
      <c r="F2113" s="226">
        <v>22.093</v>
      </c>
      <c r="G2113" s="33"/>
      <c r="H2113" s="34"/>
    </row>
    <row r="2114" spans="1:8" s="2" customFormat="1" ht="22.5">
      <c r="A2114" s="33"/>
      <c r="B2114" s="34"/>
      <c r="C2114" s="225" t="s">
        <v>395</v>
      </c>
      <c r="D2114" s="225" t="s">
        <v>396</v>
      </c>
      <c r="E2114" s="18" t="s">
        <v>294</v>
      </c>
      <c r="F2114" s="226">
        <v>669.24900000000002</v>
      </c>
      <c r="G2114" s="33"/>
      <c r="H2114" s="34"/>
    </row>
    <row r="2115" spans="1:8" s="2" customFormat="1" ht="22.5">
      <c r="A2115" s="33"/>
      <c r="B2115" s="34"/>
      <c r="C2115" s="225" t="s">
        <v>718</v>
      </c>
      <c r="D2115" s="225" t="s">
        <v>719</v>
      </c>
      <c r="E2115" s="18" t="s">
        <v>294</v>
      </c>
      <c r="F2115" s="226">
        <v>256.69600000000003</v>
      </c>
      <c r="G2115" s="33"/>
      <c r="H2115" s="34"/>
    </row>
    <row r="2116" spans="1:8" s="2" customFormat="1" ht="16.899999999999999" customHeight="1">
      <c r="A2116" s="33"/>
      <c r="B2116" s="34"/>
      <c r="C2116" s="225" t="s">
        <v>398</v>
      </c>
      <c r="D2116" s="225" t="s">
        <v>399</v>
      </c>
      <c r="E2116" s="18" t="s">
        <v>294</v>
      </c>
      <c r="F2116" s="226">
        <v>925.94500000000005</v>
      </c>
      <c r="G2116" s="33"/>
      <c r="H2116" s="34"/>
    </row>
    <row r="2117" spans="1:8" s="2" customFormat="1" ht="16.899999999999999" customHeight="1">
      <c r="A2117" s="33"/>
      <c r="B2117" s="34"/>
      <c r="C2117" s="225" t="s">
        <v>724</v>
      </c>
      <c r="D2117" s="225" t="s">
        <v>725</v>
      </c>
      <c r="E2117" s="18" t="s">
        <v>294</v>
      </c>
      <c r="F2117" s="226">
        <v>599.57299999999998</v>
      </c>
      <c r="G2117" s="33"/>
      <c r="H2117" s="34"/>
    </row>
    <row r="2118" spans="1:8" s="2" customFormat="1" ht="16.899999999999999" customHeight="1">
      <c r="A2118" s="33"/>
      <c r="B2118" s="34"/>
      <c r="C2118" s="225" t="s">
        <v>734</v>
      </c>
      <c r="D2118" s="225" t="s">
        <v>735</v>
      </c>
      <c r="E2118" s="18" t="s">
        <v>294</v>
      </c>
      <c r="F2118" s="226">
        <v>51.338999999999999</v>
      </c>
      <c r="G2118" s="33"/>
      <c r="H2118" s="34"/>
    </row>
    <row r="2119" spans="1:8" s="2" customFormat="1" ht="16.899999999999999" customHeight="1">
      <c r="A2119" s="33"/>
      <c r="B2119" s="34"/>
      <c r="C2119" s="225" t="s">
        <v>740</v>
      </c>
      <c r="D2119" s="225" t="s">
        <v>741</v>
      </c>
      <c r="E2119" s="18" t="s">
        <v>294</v>
      </c>
      <c r="F2119" s="226">
        <v>275.03199999999998</v>
      </c>
      <c r="G2119" s="33"/>
      <c r="H2119" s="34"/>
    </row>
    <row r="2120" spans="1:8" s="2" customFormat="1" ht="16.899999999999999" customHeight="1">
      <c r="A2120" s="33"/>
      <c r="B2120" s="34"/>
      <c r="C2120" s="221" t="s">
        <v>1762</v>
      </c>
      <c r="D2120" s="222" t="s">
        <v>1</v>
      </c>
      <c r="E2120" s="223" t="s">
        <v>1</v>
      </c>
      <c r="F2120" s="224">
        <v>27.827999999999999</v>
      </c>
      <c r="G2120" s="33"/>
      <c r="H2120" s="34"/>
    </row>
    <row r="2121" spans="1:8" s="2" customFormat="1" ht="16.899999999999999" customHeight="1">
      <c r="A2121" s="33"/>
      <c r="B2121" s="34"/>
      <c r="C2121" s="225" t="s">
        <v>1</v>
      </c>
      <c r="D2121" s="225" t="s">
        <v>3400</v>
      </c>
      <c r="E2121" s="18" t="s">
        <v>1</v>
      </c>
      <c r="F2121" s="226">
        <v>24.3</v>
      </c>
      <c r="G2121" s="33"/>
      <c r="H2121" s="34"/>
    </row>
    <row r="2122" spans="1:8" s="2" customFormat="1" ht="16.899999999999999" customHeight="1">
      <c r="A2122" s="33"/>
      <c r="B2122" s="34"/>
      <c r="C2122" s="225" t="s">
        <v>1</v>
      </c>
      <c r="D2122" s="225" t="s">
        <v>3401</v>
      </c>
      <c r="E2122" s="18" t="s">
        <v>1</v>
      </c>
      <c r="F2122" s="226">
        <v>3.528</v>
      </c>
      <c r="G2122" s="33"/>
      <c r="H2122" s="34"/>
    </row>
    <row r="2123" spans="1:8" s="2" customFormat="1" ht="16.899999999999999" customHeight="1">
      <c r="A2123" s="33"/>
      <c r="B2123" s="34"/>
      <c r="C2123" s="225" t="s">
        <v>1762</v>
      </c>
      <c r="D2123" s="225" t="s">
        <v>617</v>
      </c>
      <c r="E2123" s="18" t="s">
        <v>1</v>
      </c>
      <c r="F2123" s="226">
        <v>27.827999999999999</v>
      </c>
      <c r="G2123" s="33"/>
      <c r="H2123" s="34"/>
    </row>
    <row r="2124" spans="1:8" s="2" customFormat="1" ht="16.899999999999999" customHeight="1">
      <c r="A2124" s="33"/>
      <c r="B2124" s="34"/>
      <c r="C2124" s="227" t="s">
        <v>4768</v>
      </c>
      <c r="D2124" s="33"/>
      <c r="E2124" s="33"/>
      <c r="F2124" s="33"/>
      <c r="G2124" s="33"/>
      <c r="H2124" s="34"/>
    </row>
    <row r="2125" spans="1:8" s="2" customFormat="1" ht="16.899999999999999" customHeight="1">
      <c r="A2125" s="33"/>
      <c r="B2125" s="34"/>
      <c r="C2125" s="225" t="s">
        <v>1498</v>
      </c>
      <c r="D2125" s="225" t="s">
        <v>1499</v>
      </c>
      <c r="E2125" s="18" t="s">
        <v>294</v>
      </c>
      <c r="F2125" s="226">
        <v>691.976</v>
      </c>
      <c r="G2125" s="33"/>
      <c r="H2125" s="34"/>
    </row>
    <row r="2126" spans="1:8" s="2" customFormat="1" ht="16.899999999999999" customHeight="1">
      <c r="A2126" s="33"/>
      <c r="B2126" s="34"/>
      <c r="C2126" s="221" t="s">
        <v>1764</v>
      </c>
      <c r="D2126" s="222" t="s">
        <v>1</v>
      </c>
      <c r="E2126" s="223" t="s">
        <v>1</v>
      </c>
      <c r="F2126" s="224">
        <v>144.738</v>
      </c>
      <c r="G2126" s="33"/>
      <c r="H2126" s="34"/>
    </row>
    <row r="2127" spans="1:8" s="2" customFormat="1" ht="16.899999999999999" customHeight="1">
      <c r="A2127" s="33"/>
      <c r="B2127" s="34"/>
      <c r="C2127" s="225" t="s">
        <v>1</v>
      </c>
      <c r="D2127" s="225" t="s">
        <v>1953</v>
      </c>
      <c r="E2127" s="18" t="s">
        <v>1</v>
      </c>
      <c r="F2127" s="226">
        <v>60.588000000000001</v>
      </c>
      <c r="G2127" s="33"/>
      <c r="H2127" s="34"/>
    </row>
    <row r="2128" spans="1:8" s="2" customFormat="1" ht="16.899999999999999" customHeight="1">
      <c r="A2128" s="33"/>
      <c r="B2128" s="34"/>
      <c r="C2128" s="225" t="s">
        <v>1</v>
      </c>
      <c r="D2128" s="225" t="s">
        <v>1954</v>
      </c>
      <c r="E2128" s="18" t="s">
        <v>1</v>
      </c>
      <c r="F2128" s="226">
        <v>84.15</v>
      </c>
      <c r="G2128" s="33"/>
      <c r="H2128" s="34"/>
    </row>
    <row r="2129" spans="1:8" s="2" customFormat="1" ht="16.899999999999999" customHeight="1">
      <c r="A2129" s="33"/>
      <c r="B2129" s="34"/>
      <c r="C2129" s="225" t="s">
        <v>1764</v>
      </c>
      <c r="D2129" s="225" t="s">
        <v>190</v>
      </c>
      <c r="E2129" s="18" t="s">
        <v>1</v>
      </c>
      <c r="F2129" s="226">
        <v>144.738</v>
      </c>
      <c r="G2129" s="33"/>
      <c r="H2129" s="34"/>
    </row>
    <row r="2130" spans="1:8" s="2" customFormat="1" ht="16.899999999999999" customHeight="1">
      <c r="A2130" s="33"/>
      <c r="B2130" s="34"/>
      <c r="C2130" s="227" t="s">
        <v>4768</v>
      </c>
      <c r="D2130" s="33"/>
      <c r="E2130" s="33"/>
      <c r="F2130" s="33"/>
      <c r="G2130" s="33"/>
      <c r="H2130" s="34"/>
    </row>
    <row r="2131" spans="1:8" s="2" customFormat="1" ht="16.899999999999999" customHeight="1">
      <c r="A2131" s="33"/>
      <c r="B2131" s="34"/>
      <c r="C2131" s="225" t="s">
        <v>1452</v>
      </c>
      <c r="D2131" s="225" t="s">
        <v>1453</v>
      </c>
      <c r="E2131" s="18" t="s">
        <v>294</v>
      </c>
      <c r="F2131" s="226">
        <v>144.738</v>
      </c>
      <c r="G2131" s="33"/>
      <c r="H2131" s="34"/>
    </row>
    <row r="2132" spans="1:8" s="2" customFormat="1" ht="22.5">
      <c r="A2132" s="33"/>
      <c r="B2132" s="34"/>
      <c r="C2132" s="225" t="s">
        <v>2021</v>
      </c>
      <c r="D2132" s="225" t="s">
        <v>2022</v>
      </c>
      <c r="E2132" s="18" t="s">
        <v>294</v>
      </c>
      <c r="F2132" s="226">
        <v>2.895</v>
      </c>
      <c r="G2132" s="33"/>
      <c r="H2132" s="34"/>
    </row>
    <row r="2133" spans="1:8" s="2" customFormat="1" ht="22.5">
      <c r="A2133" s="33"/>
      <c r="B2133" s="34"/>
      <c r="C2133" s="225" t="s">
        <v>3334</v>
      </c>
      <c r="D2133" s="225" t="s">
        <v>3335</v>
      </c>
      <c r="E2133" s="18" t="s">
        <v>294</v>
      </c>
      <c r="F2133" s="226">
        <v>14.999000000000001</v>
      </c>
      <c r="G2133" s="33"/>
      <c r="H2133" s="34"/>
    </row>
    <row r="2134" spans="1:8" s="2" customFormat="1" ht="22.5">
      <c r="A2134" s="33"/>
      <c r="B2134" s="34"/>
      <c r="C2134" s="225" t="s">
        <v>2026</v>
      </c>
      <c r="D2134" s="225" t="s">
        <v>2027</v>
      </c>
      <c r="E2134" s="18" t="s">
        <v>294</v>
      </c>
      <c r="F2134" s="226">
        <v>101.31699999999999</v>
      </c>
      <c r="G2134" s="33"/>
      <c r="H2134" s="34"/>
    </row>
    <row r="2135" spans="1:8" s="2" customFormat="1" ht="22.5">
      <c r="A2135" s="33"/>
      <c r="B2135" s="34"/>
      <c r="C2135" s="225" t="s">
        <v>2030</v>
      </c>
      <c r="D2135" s="225" t="s">
        <v>2031</v>
      </c>
      <c r="E2135" s="18" t="s">
        <v>294</v>
      </c>
      <c r="F2135" s="226">
        <v>28.948</v>
      </c>
      <c r="G2135" s="33"/>
      <c r="H2135" s="34"/>
    </row>
    <row r="2136" spans="1:8" s="2" customFormat="1" ht="22.5">
      <c r="A2136" s="33"/>
      <c r="B2136" s="34"/>
      <c r="C2136" s="225" t="s">
        <v>2034</v>
      </c>
      <c r="D2136" s="225" t="s">
        <v>2035</v>
      </c>
      <c r="E2136" s="18" t="s">
        <v>294</v>
      </c>
      <c r="F2136" s="226">
        <v>11.579000000000001</v>
      </c>
      <c r="G2136" s="33"/>
      <c r="H2136" s="34"/>
    </row>
    <row r="2137" spans="1:8" s="2" customFormat="1" ht="22.5">
      <c r="A2137" s="33"/>
      <c r="B2137" s="34"/>
      <c r="C2137" s="225" t="s">
        <v>395</v>
      </c>
      <c r="D2137" s="225" t="s">
        <v>396</v>
      </c>
      <c r="E2137" s="18" t="s">
        <v>294</v>
      </c>
      <c r="F2137" s="226">
        <v>669.24900000000002</v>
      </c>
      <c r="G2137" s="33"/>
      <c r="H2137" s="34"/>
    </row>
    <row r="2138" spans="1:8" s="2" customFormat="1" ht="22.5">
      <c r="A2138" s="33"/>
      <c r="B2138" s="34"/>
      <c r="C2138" s="225" t="s">
        <v>718</v>
      </c>
      <c r="D2138" s="225" t="s">
        <v>719</v>
      </c>
      <c r="E2138" s="18" t="s">
        <v>294</v>
      </c>
      <c r="F2138" s="226">
        <v>256.69600000000003</v>
      </c>
      <c r="G2138" s="33"/>
      <c r="H2138" s="34"/>
    </row>
    <row r="2139" spans="1:8" s="2" customFormat="1" ht="16.899999999999999" customHeight="1">
      <c r="A2139" s="33"/>
      <c r="B2139" s="34"/>
      <c r="C2139" s="225" t="s">
        <v>398</v>
      </c>
      <c r="D2139" s="225" t="s">
        <v>399</v>
      </c>
      <c r="E2139" s="18" t="s">
        <v>294</v>
      </c>
      <c r="F2139" s="226">
        <v>925.94500000000005</v>
      </c>
      <c r="G2139" s="33"/>
      <c r="H2139" s="34"/>
    </row>
    <row r="2140" spans="1:8" s="2" customFormat="1" ht="16.899999999999999" customHeight="1">
      <c r="A2140" s="33"/>
      <c r="B2140" s="34"/>
      <c r="C2140" s="225" t="s">
        <v>724</v>
      </c>
      <c r="D2140" s="225" t="s">
        <v>725</v>
      </c>
      <c r="E2140" s="18" t="s">
        <v>294</v>
      </c>
      <c r="F2140" s="226">
        <v>599.57299999999998</v>
      </c>
      <c r="G2140" s="33"/>
      <c r="H2140" s="34"/>
    </row>
    <row r="2141" spans="1:8" s="2" customFormat="1" ht="16.899999999999999" customHeight="1">
      <c r="A2141" s="33"/>
      <c r="B2141" s="34"/>
      <c r="C2141" s="225" t="s">
        <v>734</v>
      </c>
      <c r="D2141" s="225" t="s">
        <v>735</v>
      </c>
      <c r="E2141" s="18" t="s">
        <v>294</v>
      </c>
      <c r="F2141" s="226">
        <v>51.338999999999999</v>
      </c>
      <c r="G2141" s="33"/>
      <c r="H2141" s="34"/>
    </row>
    <row r="2142" spans="1:8" s="2" customFormat="1" ht="16.899999999999999" customHeight="1">
      <c r="A2142" s="33"/>
      <c r="B2142" s="34"/>
      <c r="C2142" s="225" t="s">
        <v>740</v>
      </c>
      <c r="D2142" s="225" t="s">
        <v>741</v>
      </c>
      <c r="E2142" s="18" t="s">
        <v>294</v>
      </c>
      <c r="F2142" s="226">
        <v>275.03199999999998</v>
      </c>
      <c r="G2142" s="33"/>
      <c r="H2142" s="34"/>
    </row>
    <row r="2143" spans="1:8" s="2" customFormat="1" ht="16.899999999999999" customHeight="1">
      <c r="A2143" s="33"/>
      <c r="B2143" s="34"/>
      <c r="C2143" s="221" t="s">
        <v>1207</v>
      </c>
      <c r="D2143" s="222" t="s">
        <v>1</v>
      </c>
      <c r="E2143" s="223" t="s">
        <v>1</v>
      </c>
      <c r="F2143" s="224">
        <v>5.38</v>
      </c>
      <c r="G2143" s="33"/>
      <c r="H2143" s="34"/>
    </row>
    <row r="2144" spans="1:8" s="2" customFormat="1" ht="16.899999999999999" customHeight="1">
      <c r="A2144" s="33"/>
      <c r="B2144" s="34"/>
      <c r="C2144" s="225" t="s">
        <v>1</v>
      </c>
      <c r="D2144" s="225" t="s">
        <v>3228</v>
      </c>
      <c r="E2144" s="18" t="s">
        <v>1</v>
      </c>
      <c r="F2144" s="226">
        <v>0</v>
      </c>
      <c r="G2144" s="33"/>
      <c r="H2144" s="34"/>
    </row>
    <row r="2145" spans="1:8" s="2" customFormat="1" ht="16.899999999999999" customHeight="1">
      <c r="A2145" s="33"/>
      <c r="B2145" s="34"/>
      <c r="C2145" s="225" t="s">
        <v>1</v>
      </c>
      <c r="D2145" s="225" t="s">
        <v>3229</v>
      </c>
      <c r="E2145" s="18" t="s">
        <v>1</v>
      </c>
      <c r="F2145" s="226">
        <v>0.88</v>
      </c>
      <c r="G2145" s="33"/>
      <c r="H2145" s="34"/>
    </row>
    <row r="2146" spans="1:8" s="2" customFormat="1" ht="16.899999999999999" customHeight="1">
      <c r="A2146" s="33"/>
      <c r="B2146" s="34"/>
      <c r="C2146" s="225" t="s">
        <v>1</v>
      </c>
      <c r="D2146" s="225" t="s">
        <v>3230</v>
      </c>
      <c r="E2146" s="18" t="s">
        <v>1</v>
      </c>
      <c r="F2146" s="226">
        <v>4.5</v>
      </c>
      <c r="G2146" s="33"/>
      <c r="H2146" s="34"/>
    </row>
    <row r="2147" spans="1:8" s="2" customFormat="1" ht="16.899999999999999" customHeight="1">
      <c r="A2147" s="33"/>
      <c r="B2147" s="34"/>
      <c r="C2147" s="225" t="s">
        <v>1207</v>
      </c>
      <c r="D2147" s="225" t="s">
        <v>190</v>
      </c>
      <c r="E2147" s="18" t="s">
        <v>1</v>
      </c>
      <c r="F2147" s="226">
        <v>5.38</v>
      </c>
      <c r="G2147" s="33"/>
      <c r="H2147" s="34"/>
    </row>
    <row r="2148" spans="1:8" s="2" customFormat="1" ht="16.899999999999999" customHeight="1">
      <c r="A2148" s="33"/>
      <c r="B2148" s="34"/>
      <c r="C2148" s="227" t="s">
        <v>4768</v>
      </c>
      <c r="D2148" s="33"/>
      <c r="E2148" s="33"/>
      <c r="F2148" s="33"/>
      <c r="G2148" s="33"/>
      <c r="H2148" s="34"/>
    </row>
    <row r="2149" spans="1:8" s="2" customFormat="1" ht="16.899999999999999" customHeight="1">
      <c r="A2149" s="33"/>
      <c r="B2149" s="34"/>
      <c r="C2149" s="225" t="s">
        <v>2722</v>
      </c>
      <c r="D2149" s="225" t="s">
        <v>2723</v>
      </c>
      <c r="E2149" s="18" t="s">
        <v>356</v>
      </c>
      <c r="F2149" s="226">
        <v>5.38</v>
      </c>
      <c r="G2149" s="33"/>
      <c r="H2149" s="34"/>
    </row>
    <row r="2150" spans="1:8" s="2" customFormat="1" ht="16.899999999999999" customHeight="1">
      <c r="A2150" s="33"/>
      <c r="B2150" s="34"/>
      <c r="C2150" s="225" t="s">
        <v>2741</v>
      </c>
      <c r="D2150" s="225" t="s">
        <v>2742</v>
      </c>
      <c r="E2150" s="18" t="s">
        <v>356</v>
      </c>
      <c r="F2150" s="226">
        <v>10.340999999999999</v>
      </c>
      <c r="G2150" s="33"/>
      <c r="H2150" s="34"/>
    </row>
    <row r="2151" spans="1:8" s="2" customFormat="1" ht="22.5">
      <c r="A2151" s="33"/>
      <c r="B2151" s="34"/>
      <c r="C2151" s="225" t="s">
        <v>363</v>
      </c>
      <c r="D2151" s="225" t="s">
        <v>364</v>
      </c>
      <c r="E2151" s="18" t="s">
        <v>356</v>
      </c>
      <c r="F2151" s="226">
        <v>5.38</v>
      </c>
      <c r="G2151" s="33"/>
      <c r="H2151" s="34"/>
    </row>
    <row r="2152" spans="1:8" s="2" customFormat="1" ht="16.899999999999999" customHeight="1">
      <c r="A2152" s="33"/>
      <c r="B2152" s="34"/>
      <c r="C2152" s="221" t="s">
        <v>3205</v>
      </c>
      <c r="D2152" s="222" t="s">
        <v>1</v>
      </c>
      <c r="E2152" s="223" t="s">
        <v>1</v>
      </c>
      <c r="F2152" s="224">
        <v>4.5</v>
      </c>
      <c r="G2152" s="33"/>
      <c r="H2152" s="34"/>
    </row>
    <row r="2153" spans="1:8" s="2" customFormat="1" ht="16.899999999999999" customHeight="1">
      <c r="A2153" s="33"/>
      <c r="B2153" s="34"/>
      <c r="C2153" s="225" t="s">
        <v>1</v>
      </c>
      <c r="D2153" s="225" t="s">
        <v>3230</v>
      </c>
      <c r="E2153" s="18" t="s">
        <v>1</v>
      </c>
      <c r="F2153" s="226">
        <v>4.5</v>
      </c>
      <c r="G2153" s="33"/>
      <c r="H2153" s="34"/>
    </row>
    <row r="2154" spans="1:8" s="2" customFormat="1" ht="16.899999999999999" customHeight="1">
      <c r="A2154" s="33"/>
      <c r="B2154" s="34"/>
      <c r="C2154" s="225" t="s">
        <v>3205</v>
      </c>
      <c r="D2154" s="225" t="s">
        <v>617</v>
      </c>
      <c r="E2154" s="18" t="s">
        <v>1</v>
      </c>
      <c r="F2154" s="226">
        <v>4.5</v>
      </c>
      <c r="G2154" s="33"/>
      <c r="H2154" s="34"/>
    </row>
    <row r="2155" spans="1:8" s="2" customFormat="1" ht="16.899999999999999" customHeight="1">
      <c r="A2155" s="33"/>
      <c r="B2155" s="34"/>
      <c r="C2155" s="227" t="s">
        <v>4768</v>
      </c>
      <c r="D2155" s="33"/>
      <c r="E2155" s="33"/>
      <c r="F2155" s="33"/>
      <c r="G2155" s="33"/>
      <c r="H2155" s="34"/>
    </row>
    <row r="2156" spans="1:8" s="2" customFormat="1" ht="16.899999999999999" customHeight="1">
      <c r="A2156" s="33"/>
      <c r="B2156" s="34"/>
      <c r="C2156" s="225" t="s">
        <v>2722</v>
      </c>
      <c r="D2156" s="225" t="s">
        <v>2723</v>
      </c>
      <c r="E2156" s="18" t="s">
        <v>356</v>
      </c>
      <c r="F2156" s="226">
        <v>5.38</v>
      </c>
      <c r="G2156" s="33"/>
      <c r="H2156" s="34"/>
    </row>
    <row r="2157" spans="1:8" s="2" customFormat="1" ht="22.5">
      <c r="A2157" s="33"/>
      <c r="B2157" s="34"/>
      <c r="C2157" s="225" t="s">
        <v>2370</v>
      </c>
      <c r="D2157" s="225" t="s">
        <v>2371</v>
      </c>
      <c r="E2157" s="18" t="s">
        <v>356</v>
      </c>
      <c r="F2157" s="226">
        <v>23.797000000000001</v>
      </c>
      <c r="G2157" s="33"/>
      <c r="H2157" s="34"/>
    </row>
    <row r="2158" spans="1:8" s="2" customFormat="1" ht="16.899999999999999" customHeight="1">
      <c r="A2158" s="33"/>
      <c r="B2158" s="34"/>
      <c r="C2158" s="221" t="s">
        <v>3207</v>
      </c>
      <c r="D2158" s="222" t="s">
        <v>1</v>
      </c>
      <c r="E2158" s="223" t="s">
        <v>1</v>
      </c>
      <c r="F2158" s="224">
        <v>0.88</v>
      </c>
      <c r="G2158" s="33"/>
      <c r="H2158" s="34"/>
    </row>
    <row r="2159" spans="1:8" s="2" customFormat="1" ht="16.899999999999999" customHeight="1">
      <c r="A2159" s="33"/>
      <c r="B2159" s="34"/>
      <c r="C2159" s="225" t="s">
        <v>1</v>
      </c>
      <c r="D2159" s="225" t="s">
        <v>3228</v>
      </c>
      <c r="E2159" s="18" t="s">
        <v>1</v>
      </c>
      <c r="F2159" s="226">
        <v>0</v>
      </c>
      <c r="G2159" s="33"/>
      <c r="H2159" s="34"/>
    </row>
    <row r="2160" spans="1:8" s="2" customFormat="1" ht="16.899999999999999" customHeight="1">
      <c r="A2160" s="33"/>
      <c r="B2160" s="34"/>
      <c r="C2160" s="225" t="s">
        <v>1</v>
      </c>
      <c r="D2160" s="225" t="s">
        <v>3229</v>
      </c>
      <c r="E2160" s="18" t="s">
        <v>1</v>
      </c>
      <c r="F2160" s="226">
        <v>0.88</v>
      </c>
      <c r="G2160" s="33"/>
      <c r="H2160" s="34"/>
    </row>
    <row r="2161" spans="1:8" s="2" customFormat="1" ht="16.899999999999999" customHeight="1">
      <c r="A2161" s="33"/>
      <c r="B2161" s="34"/>
      <c r="C2161" s="225" t="s">
        <v>3207</v>
      </c>
      <c r="D2161" s="225" t="s">
        <v>617</v>
      </c>
      <c r="E2161" s="18" t="s">
        <v>1</v>
      </c>
      <c r="F2161" s="226">
        <v>0.88</v>
      </c>
      <c r="G2161" s="33"/>
      <c r="H2161" s="34"/>
    </row>
    <row r="2162" spans="1:8" s="2" customFormat="1" ht="16.899999999999999" customHeight="1">
      <c r="A2162" s="33"/>
      <c r="B2162" s="34"/>
      <c r="C2162" s="227" t="s">
        <v>4768</v>
      </c>
      <c r="D2162" s="33"/>
      <c r="E2162" s="33"/>
      <c r="F2162" s="33"/>
      <c r="G2162" s="33"/>
      <c r="H2162" s="34"/>
    </row>
    <row r="2163" spans="1:8" s="2" customFormat="1" ht="16.899999999999999" customHeight="1">
      <c r="A2163" s="33"/>
      <c r="B2163" s="34"/>
      <c r="C2163" s="225" t="s">
        <v>2722</v>
      </c>
      <c r="D2163" s="225" t="s">
        <v>2723</v>
      </c>
      <c r="E2163" s="18" t="s">
        <v>356</v>
      </c>
      <c r="F2163" s="226">
        <v>5.38</v>
      </c>
      <c r="G2163" s="33"/>
      <c r="H2163" s="34"/>
    </row>
    <row r="2164" spans="1:8" s="2" customFormat="1" ht="22.5">
      <c r="A2164" s="33"/>
      <c r="B2164" s="34"/>
      <c r="C2164" s="225" t="s">
        <v>3334</v>
      </c>
      <c r="D2164" s="225" t="s">
        <v>3335</v>
      </c>
      <c r="E2164" s="18" t="s">
        <v>294</v>
      </c>
      <c r="F2164" s="226">
        <v>14.999000000000001</v>
      </c>
      <c r="G2164" s="33"/>
      <c r="H2164" s="34"/>
    </row>
    <row r="2165" spans="1:8" s="2" customFormat="1" ht="16.899999999999999" customHeight="1">
      <c r="A2165" s="33"/>
      <c r="B2165" s="34"/>
      <c r="C2165" s="221" t="s">
        <v>3543</v>
      </c>
      <c r="D2165" s="222" t="s">
        <v>1</v>
      </c>
      <c r="E2165" s="223" t="s">
        <v>1</v>
      </c>
      <c r="F2165" s="224">
        <v>691.976</v>
      </c>
      <c r="G2165" s="33"/>
      <c r="H2165" s="34"/>
    </row>
    <row r="2166" spans="1:8" s="2" customFormat="1" ht="16.899999999999999" customHeight="1">
      <c r="A2166" s="33"/>
      <c r="B2166" s="34"/>
      <c r="C2166" s="225" t="s">
        <v>1</v>
      </c>
      <c r="D2166" s="225" t="s">
        <v>3531</v>
      </c>
      <c r="E2166" s="18" t="s">
        <v>1</v>
      </c>
      <c r="F2166" s="226">
        <v>1119.655</v>
      </c>
      <c r="G2166" s="33"/>
      <c r="H2166" s="34"/>
    </row>
    <row r="2167" spans="1:8" s="2" customFormat="1" ht="16.899999999999999" customHeight="1">
      <c r="A2167" s="33"/>
      <c r="B2167" s="34"/>
      <c r="C2167" s="225" t="s">
        <v>1</v>
      </c>
      <c r="D2167" s="225" t="s">
        <v>3532</v>
      </c>
      <c r="E2167" s="18" t="s">
        <v>1</v>
      </c>
      <c r="F2167" s="226">
        <v>27.827999999999999</v>
      </c>
      <c r="G2167" s="33"/>
      <c r="H2167" s="34"/>
    </row>
    <row r="2168" spans="1:8" s="2" customFormat="1" ht="16.899999999999999" customHeight="1">
      <c r="A2168" s="33"/>
      <c r="B2168" s="34"/>
      <c r="C2168" s="225" t="s">
        <v>1</v>
      </c>
      <c r="D2168" s="225" t="s">
        <v>2197</v>
      </c>
      <c r="E2168" s="18" t="s">
        <v>1</v>
      </c>
      <c r="F2168" s="226">
        <v>0</v>
      </c>
      <c r="G2168" s="33"/>
      <c r="H2168" s="34"/>
    </row>
    <row r="2169" spans="1:8" s="2" customFormat="1" ht="16.899999999999999" customHeight="1">
      <c r="A2169" s="33"/>
      <c r="B2169" s="34"/>
      <c r="C2169" s="225" t="s">
        <v>1</v>
      </c>
      <c r="D2169" s="225" t="s">
        <v>2198</v>
      </c>
      <c r="E2169" s="18" t="s">
        <v>1</v>
      </c>
      <c r="F2169" s="226">
        <v>-92.608000000000004</v>
      </c>
      <c r="G2169" s="33"/>
      <c r="H2169" s="34"/>
    </row>
    <row r="2170" spans="1:8" s="2" customFormat="1" ht="16.899999999999999" customHeight="1">
      <c r="A2170" s="33"/>
      <c r="B2170" s="34"/>
      <c r="C2170" s="225" t="s">
        <v>1</v>
      </c>
      <c r="D2170" s="225" t="s">
        <v>2199</v>
      </c>
      <c r="E2170" s="18" t="s">
        <v>1</v>
      </c>
      <c r="F2170" s="226">
        <v>-3.3319999999999999</v>
      </c>
      <c r="G2170" s="33"/>
      <c r="H2170" s="34"/>
    </row>
    <row r="2171" spans="1:8" s="2" customFormat="1" ht="16.899999999999999" customHeight="1">
      <c r="A2171" s="33"/>
      <c r="B2171" s="34"/>
      <c r="C2171" s="225" t="s">
        <v>1</v>
      </c>
      <c r="D2171" s="225" t="s">
        <v>3533</v>
      </c>
      <c r="E2171" s="18" t="s">
        <v>1</v>
      </c>
      <c r="F2171" s="226">
        <v>0</v>
      </c>
      <c r="G2171" s="33"/>
      <c r="H2171" s="34"/>
    </row>
    <row r="2172" spans="1:8" s="2" customFormat="1" ht="16.899999999999999" customHeight="1">
      <c r="A2172" s="33"/>
      <c r="B2172" s="34"/>
      <c r="C2172" s="225" t="s">
        <v>1</v>
      </c>
      <c r="D2172" s="225" t="s">
        <v>3534</v>
      </c>
      <c r="E2172" s="18" t="s">
        <v>1</v>
      </c>
      <c r="F2172" s="226">
        <v>-9.1739999999999995</v>
      </c>
      <c r="G2172" s="33"/>
      <c r="H2172" s="34"/>
    </row>
    <row r="2173" spans="1:8" s="2" customFormat="1" ht="16.899999999999999" customHeight="1">
      <c r="A2173" s="33"/>
      <c r="B2173" s="34"/>
      <c r="C2173" s="225" t="s">
        <v>1</v>
      </c>
      <c r="D2173" s="225" t="s">
        <v>3535</v>
      </c>
      <c r="E2173" s="18" t="s">
        <v>1</v>
      </c>
      <c r="F2173" s="226">
        <v>-7.6449999999999996</v>
      </c>
      <c r="G2173" s="33"/>
      <c r="H2173" s="34"/>
    </row>
    <row r="2174" spans="1:8" s="2" customFormat="1" ht="16.899999999999999" customHeight="1">
      <c r="A2174" s="33"/>
      <c r="B2174" s="34"/>
      <c r="C2174" s="225" t="s">
        <v>1</v>
      </c>
      <c r="D2174" s="225" t="s">
        <v>3536</v>
      </c>
      <c r="E2174" s="18" t="s">
        <v>1</v>
      </c>
      <c r="F2174" s="226">
        <v>-4.5339999999999998</v>
      </c>
      <c r="G2174" s="33"/>
      <c r="H2174" s="34"/>
    </row>
    <row r="2175" spans="1:8" s="2" customFormat="1" ht="16.899999999999999" customHeight="1">
      <c r="A2175" s="33"/>
      <c r="B2175" s="34"/>
      <c r="C2175" s="225" t="s">
        <v>1</v>
      </c>
      <c r="D2175" s="225" t="s">
        <v>3537</v>
      </c>
      <c r="E2175" s="18" t="s">
        <v>1</v>
      </c>
      <c r="F2175" s="226">
        <v>-13.978999999999999</v>
      </c>
      <c r="G2175" s="33"/>
      <c r="H2175" s="34"/>
    </row>
    <row r="2176" spans="1:8" s="2" customFormat="1" ht="16.899999999999999" customHeight="1">
      <c r="A2176" s="33"/>
      <c r="B2176" s="34"/>
      <c r="C2176" s="225" t="s">
        <v>1</v>
      </c>
      <c r="D2176" s="225" t="s">
        <v>3538</v>
      </c>
      <c r="E2176" s="18" t="s">
        <v>1</v>
      </c>
      <c r="F2176" s="226">
        <v>-1.984</v>
      </c>
      <c r="G2176" s="33"/>
      <c r="H2176" s="34"/>
    </row>
    <row r="2177" spans="1:8" s="2" customFormat="1" ht="16.899999999999999" customHeight="1">
      <c r="A2177" s="33"/>
      <c r="B2177" s="34"/>
      <c r="C2177" s="225" t="s">
        <v>1</v>
      </c>
      <c r="D2177" s="225" t="s">
        <v>3539</v>
      </c>
      <c r="E2177" s="18" t="s">
        <v>1</v>
      </c>
      <c r="F2177" s="226">
        <v>0</v>
      </c>
      <c r="G2177" s="33"/>
      <c r="H2177" s="34"/>
    </row>
    <row r="2178" spans="1:8" s="2" customFormat="1" ht="16.899999999999999" customHeight="1">
      <c r="A2178" s="33"/>
      <c r="B2178" s="34"/>
      <c r="C2178" s="225" t="s">
        <v>1</v>
      </c>
      <c r="D2178" s="225" t="s">
        <v>3540</v>
      </c>
      <c r="E2178" s="18" t="s">
        <v>1</v>
      </c>
      <c r="F2178" s="226">
        <v>-2.8759999999999999</v>
      </c>
      <c r="G2178" s="33"/>
      <c r="H2178" s="34"/>
    </row>
    <row r="2179" spans="1:8" s="2" customFormat="1" ht="16.899999999999999" customHeight="1">
      <c r="A2179" s="33"/>
      <c r="B2179" s="34"/>
      <c r="C2179" s="225" t="s">
        <v>1</v>
      </c>
      <c r="D2179" s="225" t="s">
        <v>3541</v>
      </c>
      <c r="E2179" s="18" t="s">
        <v>1</v>
      </c>
      <c r="F2179" s="226">
        <v>-202.251</v>
      </c>
      <c r="G2179" s="33"/>
      <c r="H2179" s="34"/>
    </row>
    <row r="2180" spans="1:8" s="2" customFormat="1" ht="16.899999999999999" customHeight="1">
      <c r="A2180" s="33"/>
      <c r="B2180" s="34"/>
      <c r="C2180" s="225" t="s">
        <v>1</v>
      </c>
      <c r="D2180" s="225" t="s">
        <v>3542</v>
      </c>
      <c r="E2180" s="18" t="s">
        <v>1</v>
      </c>
      <c r="F2180" s="226">
        <v>-117.124</v>
      </c>
      <c r="G2180" s="33"/>
      <c r="H2180" s="34"/>
    </row>
    <row r="2181" spans="1:8" s="2" customFormat="1" ht="16.899999999999999" customHeight="1">
      <c r="A2181" s="33"/>
      <c r="B2181" s="34"/>
      <c r="C2181" s="225" t="s">
        <v>3543</v>
      </c>
      <c r="D2181" s="225" t="s">
        <v>190</v>
      </c>
      <c r="E2181" s="18" t="s">
        <v>1</v>
      </c>
      <c r="F2181" s="226">
        <v>691.976</v>
      </c>
      <c r="G2181" s="33"/>
      <c r="H2181" s="34"/>
    </row>
    <row r="2182" spans="1:8" s="2" customFormat="1" ht="16.899999999999999" customHeight="1">
      <c r="A2182" s="33"/>
      <c r="B2182" s="34"/>
      <c r="C2182" s="221" t="s">
        <v>2220</v>
      </c>
      <c r="D2182" s="222" t="s">
        <v>1</v>
      </c>
      <c r="E2182" s="223" t="s">
        <v>1</v>
      </c>
      <c r="F2182" s="224">
        <v>963.947</v>
      </c>
      <c r="G2182" s="33"/>
      <c r="H2182" s="34"/>
    </row>
    <row r="2183" spans="1:8" s="2" customFormat="1" ht="26.45" customHeight="1">
      <c r="A2183" s="33"/>
      <c r="B2183" s="34"/>
      <c r="C2183" s="220" t="s">
        <v>4803</v>
      </c>
      <c r="D2183" s="220" t="s">
        <v>138</v>
      </c>
      <c r="E2183" s="33"/>
      <c r="F2183" s="33"/>
      <c r="G2183" s="33"/>
      <c r="H2183" s="34"/>
    </row>
    <row r="2184" spans="1:8" s="2" customFormat="1" ht="16.899999999999999" customHeight="1">
      <c r="A2184" s="33"/>
      <c r="B2184" s="34"/>
      <c r="C2184" s="221" t="s">
        <v>4022</v>
      </c>
      <c r="D2184" s="222" t="s">
        <v>1</v>
      </c>
      <c r="E2184" s="223" t="s">
        <v>1</v>
      </c>
      <c r="F2184" s="224">
        <v>0.27500000000000002</v>
      </c>
      <c r="G2184" s="33"/>
      <c r="H2184" s="34"/>
    </row>
    <row r="2185" spans="1:8" s="2" customFormat="1" ht="16.899999999999999" customHeight="1">
      <c r="A2185" s="33"/>
      <c r="B2185" s="34"/>
      <c r="C2185" s="225" t="s">
        <v>1</v>
      </c>
      <c r="D2185" s="225" t="s">
        <v>4069</v>
      </c>
      <c r="E2185" s="18" t="s">
        <v>1</v>
      </c>
      <c r="F2185" s="226">
        <v>0.27500000000000002</v>
      </c>
      <c r="G2185" s="33"/>
      <c r="H2185" s="34"/>
    </row>
    <row r="2186" spans="1:8" s="2" customFormat="1" ht="16.899999999999999" customHeight="1">
      <c r="A2186" s="33"/>
      <c r="B2186" s="34"/>
      <c r="C2186" s="225" t="s">
        <v>4022</v>
      </c>
      <c r="D2186" s="225" t="s">
        <v>617</v>
      </c>
      <c r="E2186" s="18" t="s">
        <v>1</v>
      </c>
      <c r="F2186" s="226">
        <v>0.27500000000000002</v>
      </c>
      <c r="G2186" s="33"/>
      <c r="H2186" s="34"/>
    </row>
    <row r="2187" spans="1:8" s="2" customFormat="1" ht="16.899999999999999" customHeight="1">
      <c r="A2187" s="33"/>
      <c r="B2187" s="34"/>
      <c r="C2187" s="227" t="s">
        <v>4768</v>
      </c>
      <c r="D2187" s="33"/>
      <c r="E2187" s="33"/>
      <c r="F2187" s="33"/>
      <c r="G2187" s="33"/>
      <c r="H2187" s="34"/>
    </row>
    <row r="2188" spans="1:8" s="2" customFormat="1" ht="16.899999999999999" customHeight="1">
      <c r="A2188" s="33"/>
      <c r="B2188" s="34"/>
      <c r="C2188" s="225" t="s">
        <v>2746</v>
      </c>
      <c r="D2188" s="225" t="s">
        <v>2747</v>
      </c>
      <c r="E2188" s="18" t="s">
        <v>356</v>
      </c>
      <c r="F2188" s="226">
        <v>46.238999999999997</v>
      </c>
      <c r="G2188" s="33"/>
      <c r="H2188" s="34"/>
    </row>
    <row r="2189" spans="1:8" s="2" customFormat="1" ht="16.899999999999999" customHeight="1">
      <c r="A2189" s="33"/>
      <c r="B2189" s="34"/>
      <c r="C2189" s="225" t="s">
        <v>2741</v>
      </c>
      <c r="D2189" s="225" t="s">
        <v>2742</v>
      </c>
      <c r="E2189" s="18" t="s">
        <v>356</v>
      </c>
      <c r="F2189" s="226">
        <v>2.101</v>
      </c>
      <c r="G2189" s="33"/>
      <c r="H2189" s="34"/>
    </row>
    <row r="2190" spans="1:8" s="2" customFormat="1" ht="22.5">
      <c r="A2190" s="33"/>
      <c r="B2190" s="34"/>
      <c r="C2190" s="225" t="s">
        <v>4165</v>
      </c>
      <c r="D2190" s="225" t="s">
        <v>4166</v>
      </c>
      <c r="E2190" s="18" t="s">
        <v>294</v>
      </c>
      <c r="F2190" s="226">
        <v>0.71299999999999997</v>
      </c>
      <c r="G2190" s="33"/>
      <c r="H2190" s="34"/>
    </row>
    <row r="2191" spans="1:8" s="2" customFormat="1" ht="16.899999999999999" customHeight="1">
      <c r="A2191" s="33"/>
      <c r="B2191" s="34"/>
      <c r="C2191" s="221" t="s">
        <v>1716</v>
      </c>
      <c r="D2191" s="222" t="s">
        <v>1</v>
      </c>
      <c r="E2191" s="223" t="s">
        <v>1</v>
      </c>
      <c r="F2191" s="224">
        <v>28.082999999999998</v>
      </c>
      <c r="G2191" s="33"/>
      <c r="H2191" s="34"/>
    </row>
    <row r="2192" spans="1:8" s="2" customFormat="1" ht="16.899999999999999" customHeight="1">
      <c r="A2192" s="33"/>
      <c r="B2192" s="34"/>
      <c r="C2192" s="225" t="s">
        <v>1</v>
      </c>
      <c r="D2192" s="225" t="s">
        <v>2373</v>
      </c>
      <c r="E2192" s="18" t="s">
        <v>1</v>
      </c>
      <c r="F2192" s="226">
        <v>0</v>
      </c>
      <c r="G2192" s="33"/>
      <c r="H2192" s="34"/>
    </row>
    <row r="2193" spans="1:8" s="2" customFormat="1" ht="16.899999999999999" customHeight="1">
      <c r="A2193" s="33"/>
      <c r="B2193" s="34"/>
      <c r="C2193" s="225" t="s">
        <v>1</v>
      </c>
      <c r="D2193" s="225" t="s">
        <v>3066</v>
      </c>
      <c r="E2193" s="18" t="s">
        <v>1</v>
      </c>
      <c r="F2193" s="226">
        <v>28.082999999999998</v>
      </c>
      <c r="G2193" s="33"/>
      <c r="H2193" s="34"/>
    </row>
    <row r="2194" spans="1:8" s="2" customFormat="1" ht="16.899999999999999" customHeight="1">
      <c r="A2194" s="33"/>
      <c r="B2194" s="34"/>
      <c r="C2194" s="225" t="s">
        <v>1716</v>
      </c>
      <c r="D2194" s="225" t="s">
        <v>190</v>
      </c>
      <c r="E2194" s="18" t="s">
        <v>1</v>
      </c>
      <c r="F2194" s="226">
        <v>28.082999999999998</v>
      </c>
      <c r="G2194" s="33"/>
      <c r="H2194" s="34"/>
    </row>
    <row r="2195" spans="1:8" s="2" customFormat="1" ht="16.899999999999999" customHeight="1">
      <c r="A2195" s="33"/>
      <c r="B2195" s="34"/>
      <c r="C2195" s="227" t="s">
        <v>4768</v>
      </c>
      <c r="D2195" s="33"/>
      <c r="E2195" s="33"/>
      <c r="F2195" s="33"/>
      <c r="G2195" s="33"/>
      <c r="H2195" s="34"/>
    </row>
    <row r="2196" spans="1:8" s="2" customFormat="1" ht="22.5">
      <c r="A2196" s="33"/>
      <c r="B2196" s="34"/>
      <c r="C2196" s="225" t="s">
        <v>2370</v>
      </c>
      <c r="D2196" s="225" t="s">
        <v>2371</v>
      </c>
      <c r="E2196" s="18" t="s">
        <v>356</v>
      </c>
      <c r="F2196" s="226">
        <v>28.082999999999998</v>
      </c>
      <c r="G2196" s="33"/>
      <c r="H2196" s="34"/>
    </row>
    <row r="2197" spans="1:8" s="2" customFormat="1" ht="16.899999999999999" customHeight="1">
      <c r="A2197" s="33"/>
      <c r="B2197" s="34"/>
      <c r="C2197" s="225" t="s">
        <v>1498</v>
      </c>
      <c r="D2197" s="225" t="s">
        <v>1499</v>
      </c>
      <c r="E2197" s="18" t="s">
        <v>294</v>
      </c>
      <c r="F2197" s="226">
        <v>189.12299999999999</v>
      </c>
      <c r="G2197" s="33"/>
      <c r="H2197" s="34"/>
    </row>
    <row r="2198" spans="1:8" s="2" customFormat="1" ht="16.899999999999999" customHeight="1">
      <c r="A2198" s="33"/>
      <c r="B2198" s="34"/>
      <c r="C2198" s="225" t="s">
        <v>2353</v>
      </c>
      <c r="D2198" s="225" t="s">
        <v>2354</v>
      </c>
      <c r="E2198" s="18" t="s">
        <v>356</v>
      </c>
      <c r="F2198" s="226">
        <v>28.082999999999998</v>
      </c>
      <c r="G2198" s="33"/>
      <c r="H2198" s="34"/>
    </row>
    <row r="2199" spans="1:8" s="2" customFormat="1" ht="16.899999999999999" customHeight="1">
      <c r="A2199" s="33"/>
      <c r="B2199" s="34"/>
      <c r="C2199" s="225" t="s">
        <v>2375</v>
      </c>
      <c r="D2199" s="225" t="s">
        <v>2376</v>
      </c>
      <c r="E2199" s="18" t="s">
        <v>356</v>
      </c>
      <c r="F2199" s="226">
        <v>4.4960000000000004</v>
      </c>
      <c r="G2199" s="33"/>
      <c r="H2199" s="34"/>
    </row>
    <row r="2200" spans="1:8" s="2" customFormat="1" ht="16.899999999999999" customHeight="1">
      <c r="A2200" s="33"/>
      <c r="B2200" s="34"/>
      <c r="C2200" s="221" t="s">
        <v>1651</v>
      </c>
      <c r="D2200" s="222" t="s">
        <v>1</v>
      </c>
      <c r="E2200" s="223" t="s">
        <v>1</v>
      </c>
      <c r="F2200" s="224">
        <v>26.257000000000001</v>
      </c>
      <c r="G2200" s="33"/>
      <c r="H2200" s="34"/>
    </row>
    <row r="2201" spans="1:8" s="2" customFormat="1" ht="16.899999999999999" customHeight="1">
      <c r="A2201" s="33"/>
      <c r="B2201" s="34"/>
      <c r="C2201" s="225" t="s">
        <v>1</v>
      </c>
      <c r="D2201" s="225" t="s">
        <v>4063</v>
      </c>
      <c r="E2201" s="18" t="s">
        <v>1</v>
      </c>
      <c r="F2201" s="226">
        <v>0</v>
      </c>
      <c r="G2201" s="33"/>
      <c r="H2201" s="34"/>
    </row>
    <row r="2202" spans="1:8" s="2" customFormat="1" ht="16.899999999999999" customHeight="1">
      <c r="A2202" s="33"/>
      <c r="B2202" s="34"/>
      <c r="C2202" s="225" t="s">
        <v>1</v>
      </c>
      <c r="D2202" s="225" t="s">
        <v>4064</v>
      </c>
      <c r="E2202" s="18" t="s">
        <v>1</v>
      </c>
      <c r="F2202" s="226">
        <v>13.904</v>
      </c>
      <c r="G2202" s="33"/>
      <c r="H2202" s="34"/>
    </row>
    <row r="2203" spans="1:8" s="2" customFormat="1" ht="16.899999999999999" customHeight="1">
      <c r="A2203" s="33"/>
      <c r="B2203" s="34"/>
      <c r="C2203" s="225" t="s">
        <v>1</v>
      </c>
      <c r="D2203" s="225" t="s">
        <v>4065</v>
      </c>
      <c r="E2203" s="18" t="s">
        <v>1</v>
      </c>
      <c r="F2203" s="226">
        <v>0</v>
      </c>
      <c r="G2203" s="33"/>
      <c r="H2203" s="34"/>
    </row>
    <row r="2204" spans="1:8" s="2" customFormat="1" ht="16.899999999999999" customHeight="1">
      <c r="A2204" s="33"/>
      <c r="B2204" s="34"/>
      <c r="C2204" s="225" t="s">
        <v>1</v>
      </c>
      <c r="D2204" s="225" t="s">
        <v>4066</v>
      </c>
      <c r="E2204" s="18" t="s">
        <v>1</v>
      </c>
      <c r="F2204" s="226">
        <v>12.353</v>
      </c>
      <c r="G2204" s="33"/>
      <c r="H2204" s="34"/>
    </row>
    <row r="2205" spans="1:8" s="2" customFormat="1" ht="16.899999999999999" customHeight="1">
      <c r="A2205" s="33"/>
      <c r="B2205" s="34"/>
      <c r="C2205" s="225" t="s">
        <v>1651</v>
      </c>
      <c r="D2205" s="225" t="s">
        <v>190</v>
      </c>
      <c r="E2205" s="18" t="s">
        <v>1</v>
      </c>
      <c r="F2205" s="226">
        <v>26.257000000000001</v>
      </c>
      <c r="G2205" s="33"/>
      <c r="H2205" s="34"/>
    </row>
    <row r="2206" spans="1:8" s="2" customFormat="1" ht="16.899999999999999" customHeight="1">
      <c r="A2206" s="33"/>
      <c r="B2206" s="34"/>
      <c r="C2206" s="227" t="s">
        <v>4768</v>
      </c>
      <c r="D2206" s="33"/>
      <c r="E2206" s="33"/>
      <c r="F2206" s="33"/>
      <c r="G2206" s="33"/>
      <c r="H2206" s="34"/>
    </row>
    <row r="2207" spans="1:8" s="2" customFormat="1" ht="22.5">
      <c r="A2207" s="33"/>
      <c r="B2207" s="34"/>
      <c r="C2207" s="225" t="s">
        <v>1780</v>
      </c>
      <c r="D2207" s="225" t="s">
        <v>1781</v>
      </c>
      <c r="E2207" s="18" t="s">
        <v>356</v>
      </c>
      <c r="F2207" s="226">
        <v>26.257000000000001</v>
      </c>
      <c r="G2207" s="33"/>
      <c r="H2207" s="34"/>
    </row>
    <row r="2208" spans="1:8" s="2" customFormat="1" ht="16.899999999999999" customHeight="1">
      <c r="A2208" s="33"/>
      <c r="B2208" s="34"/>
      <c r="C2208" s="225" t="s">
        <v>2738</v>
      </c>
      <c r="D2208" s="225" t="s">
        <v>2739</v>
      </c>
      <c r="E2208" s="18" t="s">
        <v>356</v>
      </c>
      <c r="F2208" s="226">
        <v>54.521999999999998</v>
      </c>
      <c r="G2208" s="33"/>
      <c r="H2208" s="34"/>
    </row>
    <row r="2209" spans="1:8" s="2" customFormat="1" ht="22.5">
      <c r="A2209" s="33"/>
      <c r="B2209" s="34"/>
      <c r="C2209" s="225" t="s">
        <v>4165</v>
      </c>
      <c r="D2209" s="225" t="s">
        <v>4166</v>
      </c>
      <c r="E2209" s="18" t="s">
        <v>294</v>
      </c>
      <c r="F2209" s="226">
        <v>0.71299999999999997</v>
      </c>
      <c r="G2209" s="33"/>
      <c r="H2209" s="34"/>
    </row>
    <row r="2210" spans="1:8" s="2" customFormat="1" ht="22.5">
      <c r="A2210" s="33"/>
      <c r="B2210" s="34"/>
      <c r="C2210" s="225" t="s">
        <v>2370</v>
      </c>
      <c r="D2210" s="225" t="s">
        <v>2371</v>
      </c>
      <c r="E2210" s="18" t="s">
        <v>356</v>
      </c>
      <c r="F2210" s="226">
        <v>28.082999999999998</v>
      </c>
      <c r="G2210" s="33"/>
      <c r="H2210" s="34"/>
    </row>
    <row r="2211" spans="1:8" s="2" customFormat="1" ht="22.5">
      <c r="A2211" s="33"/>
      <c r="B2211" s="34"/>
      <c r="C2211" s="225" t="s">
        <v>1784</v>
      </c>
      <c r="D2211" s="225" t="s">
        <v>1785</v>
      </c>
      <c r="E2211" s="18" t="s">
        <v>356</v>
      </c>
      <c r="F2211" s="226">
        <v>26.257000000000001</v>
      </c>
      <c r="G2211" s="33"/>
      <c r="H2211" s="34"/>
    </row>
    <row r="2212" spans="1:8" s="2" customFormat="1" ht="16.899999999999999" customHeight="1">
      <c r="A2212" s="33"/>
      <c r="B2212" s="34"/>
      <c r="C2212" s="225" t="s">
        <v>2375</v>
      </c>
      <c r="D2212" s="225" t="s">
        <v>2376</v>
      </c>
      <c r="E2212" s="18" t="s">
        <v>356</v>
      </c>
      <c r="F2212" s="226">
        <v>4.4960000000000004</v>
      </c>
      <c r="G2212" s="33"/>
      <c r="H2212" s="34"/>
    </row>
    <row r="2213" spans="1:8" s="2" customFormat="1" ht="16.899999999999999" customHeight="1">
      <c r="A2213" s="33"/>
      <c r="B2213" s="34"/>
      <c r="C2213" s="221" t="s">
        <v>1723</v>
      </c>
      <c r="D2213" s="222" t="s">
        <v>1</v>
      </c>
      <c r="E2213" s="223" t="s">
        <v>1</v>
      </c>
      <c r="F2213" s="224">
        <v>85</v>
      </c>
      <c r="G2213" s="33"/>
      <c r="H2213" s="34"/>
    </row>
    <row r="2214" spans="1:8" s="2" customFormat="1" ht="16.899999999999999" customHeight="1">
      <c r="A2214" s="33"/>
      <c r="B2214" s="34"/>
      <c r="C2214" s="225" t="s">
        <v>1</v>
      </c>
      <c r="D2214" s="225" t="s">
        <v>4163</v>
      </c>
      <c r="E2214" s="18" t="s">
        <v>1</v>
      </c>
      <c r="F2214" s="226">
        <v>85</v>
      </c>
      <c r="G2214" s="33"/>
      <c r="H2214" s="34"/>
    </row>
    <row r="2215" spans="1:8" s="2" customFormat="1" ht="16.899999999999999" customHeight="1">
      <c r="A2215" s="33"/>
      <c r="B2215" s="34"/>
      <c r="C2215" s="225" t="s">
        <v>1723</v>
      </c>
      <c r="D2215" s="225" t="s">
        <v>190</v>
      </c>
      <c r="E2215" s="18" t="s">
        <v>1</v>
      </c>
      <c r="F2215" s="226">
        <v>85</v>
      </c>
      <c r="G2215" s="33"/>
      <c r="H2215" s="34"/>
    </row>
    <row r="2216" spans="1:8" s="2" customFormat="1" ht="16.899999999999999" customHeight="1">
      <c r="A2216" s="33"/>
      <c r="B2216" s="34"/>
      <c r="C2216" s="227" t="s">
        <v>4768</v>
      </c>
      <c r="D2216" s="33"/>
      <c r="E2216" s="33"/>
      <c r="F2216" s="33"/>
      <c r="G2216" s="33"/>
      <c r="H2216" s="34"/>
    </row>
    <row r="2217" spans="1:8" s="2" customFormat="1" ht="16.899999999999999" customHeight="1">
      <c r="A2217" s="33"/>
      <c r="B2217" s="34"/>
      <c r="C2217" s="225" t="s">
        <v>1931</v>
      </c>
      <c r="D2217" s="225" t="s">
        <v>1932</v>
      </c>
      <c r="E2217" s="18" t="s">
        <v>346</v>
      </c>
      <c r="F2217" s="226">
        <v>93.5</v>
      </c>
      <c r="G2217" s="33"/>
      <c r="H2217" s="34"/>
    </row>
    <row r="2218" spans="1:8" s="2" customFormat="1" ht="16.899999999999999" customHeight="1">
      <c r="A2218" s="33"/>
      <c r="B2218" s="34"/>
      <c r="C2218" s="225" t="s">
        <v>2674</v>
      </c>
      <c r="D2218" s="225" t="s">
        <v>2675</v>
      </c>
      <c r="E2218" s="18" t="s">
        <v>186</v>
      </c>
      <c r="F2218" s="226">
        <v>85</v>
      </c>
      <c r="G2218" s="33"/>
      <c r="H2218" s="34"/>
    </row>
    <row r="2219" spans="1:8" s="2" customFormat="1" ht="16.899999999999999" customHeight="1">
      <c r="A2219" s="33"/>
      <c r="B2219" s="34"/>
      <c r="C2219" s="221" t="s">
        <v>1725</v>
      </c>
      <c r="D2219" s="222" t="s">
        <v>1</v>
      </c>
      <c r="E2219" s="223" t="s">
        <v>1</v>
      </c>
      <c r="F2219" s="224">
        <v>93.5</v>
      </c>
      <c r="G2219" s="33"/>
      <c r="H2219" s="34"/>
    </row>
    <row r="2220" spans="1:8" s="2" customFormat="1" ht="16.899999999999999" customHeight="1">
      <c r="A2220" s="33"/>
      <c r="B2220" s="34"/>
      <c r="C2220" s="225" t="s">
        <v>1</v>
      </c>
      <c r="D2220" s="225" t="s">
        <v>1941</v>
      </c>
      <c r="E2220" s="18" t="s">
        <v>1</v>
      </c>
      <c r="F2220" s="226">
        <v>0</v>
      </c>
      <c r="G2220" s="33"/>
      <c r="H2220" s="34"/>
    </row>
    <row r="2221" spans="1:8" s="2" customFormat="1" ht="16.899999999999999" customHeight="1">
      <c r="A2221" s="33"/>
      <c r="B2221" s="34"/>
      <c r="C2221" s="225" t="s">
        <v>1</v>
      </c>
      <c r="D2221" s="225" t="s">
        <v>2863</v>
      </c>
      <c r="E2221" s="18" t="s">
        <v>1</v>
      </c>
      <c r="F2221" s="226">
        <v>93.5</v>
      </c>
      <c r="G2221" s="33"/>
      <c r="H2221" s="34"/>
    </row>
    <row r="2222" spans="1:8" s="2" customFormat="1" ht="16.899999999999999" customHeight="1">
      <c r="A2222" s="33"/>
      <c r="B2222" s="34"/>
      <c r="C2222" s="225" t="s">
        <v>1725</v>
      </c>
      <c r="D2222" s="225" t="s">
        <v>190</v>
      </c>
      <c r="E2222" s="18" t="s">
        <v>1</v>
      </c>
      <c r="F2222" s="226">
        <v>93.5</v>
      </c>
      <c r="G2222" s="33"/>
      <c r="H2222" s="34"/>
    </row>
    <row r="2223" spans="1:8" s="2" customFormat="1" ht="16.899999999999999" customHeight="1">
      <c r="A2223" s="33"/>
      <c r="B2223" s="34"/>
      <c r="C2223" s="227" t="s">
        <v>4768</v>
      </c>
      <c r="D2223" s="33"/>
      <c r="E2223" s="33"/>
      <c r="F2223" s="33"/>
      <c r="G2223" s="33"/>
      <c r="H2223" s="34"/>
    </row>
    <row r="2224" spans="1:8" s="2" customFormat="1" ht="16.899999999999999" customHeight="1">
      <c r="A2224" s="33"/>
      <c r="B2224" s="34"/>
      <c r="C2224" s="225" t="s">
        <v>1931</v>
      </c>
      <c r="D2224" s="225" t="s">
        <v>1932</v>
      </c>
      <c r="E2224" s="18" t="s">
        <v>346</v>
      </c>
      <c r="F2224" s="226">
        <v>93.5</v>
      </c>
      <c r="G2224" s="33"/>
      <c r="H2224" s="34"/>
    </row>
    <row r="2225" spans="1:8" s="2" customFormat="1" ht="16.899999999999999" customHeight="1">
      <c r="A2225" s="33"/>
      <c r="B2225" s="34"/>
      <c r="C2225" s="225" t="s">
        <v>2668</v>
      </c>
      <c r="D2225" s="225" t="s">
        <v>2669</v>
      </c>
      <c r="E2225" s="18" t="s">
        <v>346</v>
      </c>
      <c r="F2225" s="226">
        <v>119.9</v>
      </c>
      <c r="G2225" s="33"/>
      <c r="H2225" s="34"/>
    </row>
    <row r="2226" spans="1:8" s="2" customFormat="1" ht="16.899999999999999" customHeight="1">
      <c r="A2226" s="33"/>
      <c r="B2226" s="34"/>
      <c r="C2226" s="221" t="s">
        <v>1727</v>
      </c>
      <c r="D2226" s="222" t="s">
        <v>1</v>
      </c>
      <c r="E2226" s="223" t="s">
        <v>1</v>
      </c>
      <c r="F2226" s="224">
        <v>44</v>
      </c>
      <c r="G2226" s="33"/>
      <c r="H2226" s="34"/>
    </row>
    <row r="2227" spans="1:8" s="2" customFormat="1" ht="16.899999999999999" customHeight="1">
      <c r="A2227" s="33"/>
      <c r="B2227" s="34"/>
      <c r="C2227" s="225" t="s">
        <v>1</v>
      </c>
      <c r="D2227" s="225" t="s">
        <v>4061</v>
      </c>
      <c r="E2227" s="18" t="s">
        <v>1</v>
      </c>
      <c r="F2227" s="226">
        <v>37.4</v>
      </c>
      <c r="G2227" s="33"/>
      <c r="H2227" s="34"/>
    </row>
    <row r="2228" spans="1:8" s="2" customFormat="1" ht="16.899999999999999" customHeight="1">
      <c r="A2228" s="33"/>
      <c r="B2228" s="34"/>
      <c r="C2228" s="225" t="s">
        <v>1</v>
      </c>
      <c r="D2228" s="225" t="s">
        <v>4062</v>
      </c>
      <c r="E2228" s="18" t="s">
        <v>1</v>
      </c>
      <c r="F2228" s="226">
        <v>6.6</v>
      </c>
      <c r="G2228" s="33"/>
      <c r="H2228" s="34"/>
    </row>
    <row r="2229" spans="1:8" s="2" customFormat="1" ht="16.899999999999999" customHeight="1">
      <c r="A2229" s="33"/>
      <c r="B2229" s="34"/>
      <c r="C2229" s="225" t="s">
        <v>1727</v>
      </c>
      <c r="D2229" s="225" t="s">
        <v>190</v>
      </c>
      <c r="E2229" s="18" t="s">
        <v>1</v>
      </c>
      <c r="F2229" s="226">
        <v>44</v>
      </c>
      <c r="G2229" s="33"/>
      <c r="H2229" s="34"/>
    </row>
    <row r="2230" spans="1:8" s="2" customFormat="1" ht="16.899999999999999" customHeight="1">
      <c r="A2230" s="33"/>
      <c r="B2230" s="34"/>
      <c r="C2230" s="227" t="s">
        <v>4768</v>
      </c>
      <c r="D2230" s="33"/>
      <c r="E2230" s="33"/>
      <c r="F2230" s="33"/>
      <c r="G2230" s="33"/>
      <c r="H2230" s="34"/>
    </row>
    <row r="2231" spans="1:8" s="2" customFormat="1" ht="16.899999999999999" customHeight="1">
      <c r="A2231" s="33"/>
      <c r="B2231" s="34"/>
      <c r="C2231" s="225" t="s">
        <v>548</v>
      </c>
      <c r="D2231" s="225" t="s">
        <v>549</v>
      </c>
      <c r="E2231" s="18" t="s">
        <v>346</v>
      </c>
      <c r="F2231" s="226">
        <v>44</v>
      </c>
      <c r="G2231" s="33"/>
      <c r="H2231" s="34"/>
    </row>
    <row r="2232" spans="1:8" s="2" customFormat="1" ht="22.5">
      <c r="A2232" s="33"/>
      <c r="B2232" s="34"/>
      <c r="C2232" s="225" t="s">
        <v>1226</v>
      </c>
      <c r="D2232" s="225" t="s">
        <v>1227</v>
      </c>
      <c r="E2232" s="18" t="s">
        <v>356</v>
      </c>
      <c r="F2232" s="226">
        <v>4.4000000000000004</v>
      </c>
      <c r="G2232" s="33"/>
      <c r="H2232" s="34"/>
    </row>
    <row r="2233" spans="1:8" s="2" customFormat="1" ht="16.899999999999999" customHeight="1">
      <c r="A2233" s="33"/>
      <c r="B2233" s="34"/>
      <c r="C2233" s="225" t="s">
        <v>370</v>
      </c>
      <c r="D2233" s="225" t="s">
        <v>371</v>
      </c>
      <c r="E2233" s="18" t="s">
        <v>372</v>
      </c>
      <c r="F2233" s="226">
        <v>3.7320000000000002</v>
      </c>
      <c r="G2233" s="33"/>
      <c r="H2233" s="34"/>
    </row>
    <row r="2234" spans="1:8" s="2" customFormat="1" ht="16.899999999999999" customHeight="1">
      <c r="A2234" s="33"/>
      <c r="B2234" s="34"/>
      <c r="C2234" s="221" t="s">
        <v>1779</v>
      </c>
      <c r="D2234" s="222" t="s">
        <v>1</v>
      </c>
      <c r="E2234" s="223" t="s">
        <v>1</v>
      </c>
      <c r="F2234" s="224">
        <v>4.4000000000000004</v>
      </c>
      <c r="G2234" s="33"/>
      <c r="H2234" s="34"/>
    </row>
    <row r="2235" spans="1:8" s="2" customFormat="1" ht="16.899999999999999" customHeight="1">
      <c r="A2235" s="33"/>
      <c r="B2235" s="34"/>
      <c r="C2235" s="225" t="s">
        <v>1</v>
      </c>
      <c r="D2235" s="225" t="s">
        <v>1778</v>
      </c>
      <c r="E2235" s="18" t="s">
        <v>1</v>
      </c>
      <c r="F2235" s="226">
        <v>4.4000000000000004</v>
      </c>
      <c r="G2235" s="33"/>
      <c r="H2235" s="34"/>
    </row>
    <row r="2236" spans="1:8" s="2" customFormat="1" ht="16.899999999999999" customHeight="1">
      <c r="A2236" s="33"/>
      <c r="B2236" s="34"/>
      <c r="C2236" s="225" t="s">
        <v>1779</v>
      </c>
      <c r="D2236" s="225" t="s">
        <v>617</v>
      </c>
      <c r="E2236" s="18" t="s">
        <v>1</v>
      </c>
      <c r="F2236" s="226">
        <v>4.4000000000000004</v>
      </c>
      <c r="G2236" s="33"/>
      <c r="H2236" s="34"/>
    </row>
    <row r="2237" spans="1:8" s="2" customFormat="1" ht="16.899999999999999" customHeight="1">
      <c r="A2237" s="33"/>
      <c r="B2237" s="34"/>
      <c r="C2237" s="221" t="s">
        <v>4321</v>
      </c>
      <c r="D2237" s="222" t="s">
        <v>1</v>
      </c>
      <c r="E2237" s="223" t="s">
        <v>1</v>
      </c>
      <c r="F2237" s="224">
        <v>17.809000000000001</v>
      </c>
      <c r="G2237" s="33"/>
      <c r="H2237" s="34"/>
    </row>
    <row r="2238" spans="1:8" s="2" customFormat="1" ht="16.899999999999999" customHeight="1">
      <c r="A2238" s="33"/>
      <c r="B2238" s="34"/>
      <c r="C2238" s="225" t="s">
        <v>1</v>
      </c>
      <c r="D2238" s="225" t="s">
        <v>3049</v>
      </c>
      <c r="E2238" s="18" t="s">
        <v>1</v>
      </c>
      <c r="F2238" s="226">
        <v>0</v>
      </c>
      <c r="G2238" s="33"/>
      <c r="H2238" s="34"/>
    </row>
    <row r="2239" spans="1:8" s="2" customFormat="1" ht="16.899999999999999" customHeight="1">
      <c r="A2239" s="33"/>
      <c r="B2239" s="34"/>
      <c r="C2239" s="225" t="s">
        <v>1</v>
      </c>
      <c r="D2239" s="225" t="s">
        <v>4320</v>
      </c>
      <c r="E2239" s="18" t="s">
        <v>1</v>
      </c>
      <c r="F2239" s="226">
        <v>17.809000000000001</v>
      </c>
      <c r="G2239" s="33"/>
      <c r="H2239" s="34"/>
    </row>
    <row r="2240" spans="1:8" s="2" customFormat="1" ht="16.899999999999999" customHeight="1">
      <c r="A2240" s="33"/>
      <c r="B2240" s="34"/>
      <c r="C2240" s="225" t="s">
        <v>4321</v>
      </c>
      <c r="D2240" s="225" t="s">
        <v>190</v>
      </c>
      <c r="E2240" s="18" t="s">
        <v>1</v>
      </c>
      <c r="F2240" s="226">
        <v>17.809000000000001</v>
      </c>
      <c r="G2240" s="33"/>
      <c r="H2240" s="34"/>
    </row>
    <row r="2241" spans="1:8" s="2" customFormat="1" ht="16.899999999999999" customHeight="1">
      <c r="A2241" s="33"/>
      <c r="B2241" s="34"/>
      <c r="C2241" s="221" t="s">
        <v>1730</v>
      </c>
      <c r="D2241" s="222" t="s">
        <v>1</v>
      </c>
      <c r="E2241" s="223" t="s">
        <v>1</v>
      </c>
      <c r="F2241" s="224">
        <v>38</v>
      </c>
      <c r="G2241" s="33"/>
      <c r="H2241" s="34"/>
    </row>
    <row r="2242" spans="1:8" s="2" customFormat="1" ht="16.899999999999999" customHeight="1">
      <c r="A2242" s="33"/>
      <c r="B2242" s="34"/>
      <c r="C2242" s="225" t="s">
        <v>1</v>
      </c>
      <c r="D2242" s="225" t="s">
        <v>4059</v>
      </c>
      <c r="E2242" s="18" t="s">
        <v>1</v>
      </c>
      <c r="F2242" s="226">
        <v>38</v>
      </c>
      <c r="G2242" s="33"/>
      <c r="H2242" s="34"/>
    </row>
    <row r="2243" spans="1:8" s="2" customFormat="1" ht="16.899999999999999" customHeight="1">
      <c r="A2243" s="33"/>
      <c r="B2243" s="34"/>
      <c r="C2243" s="225" t="s">
        <v>1730</v>
      </c>
      <c r="D2243" s="225" t="s">
        <v>190</v>
      </c>
      <c r="E2243" s="18" t="s">
        <v>1</v>
      </c>
      <c r="F2243" s="226">
        <v>38</v>
      </c>
      <c r="G2243" s="33"/>
      <c r="H2243" s="34"/>
    </row>
    <row r="2244" spans="1:8" s="2" customFormat="1" ht="16.899999999999999" customHeight="1">
      <c r="A2244" s="33"/>
      <c r="B2244" s="34"/>
      <c r="C2244" s="227" t="s">
        <v>4768</v>
      </c>
      <c r="D2244" s="33"/>
      <c r="E2244" s="33"/>
      <c r="F2244" s="33"/>
      <c r="G2244" s="33"/>
      <c r="H2244" s="34"/>
    </row>
    <row r="2245" spans="1:8" s="2" customFormat="1" ht="16.899999999999999" customHeight="1">
      <c r="A2245" s="33"/>
      <c r="B2245" s="34"/>
      <c r="C2245" s="225" t="s">
        <v>344</v>
      </c>
      <c r="D2245" s="225" t="s">
        <v>345</v>
      </c>
      <c r="E2245" s="18" t="s">
        <v>346</v>
      </c>
      <c r="F2245" s="226">
        <v>38</v>
      </c>
      <c r="G2245" s="33"/>
      <c r="H2245" s="34"/>
    </row>
    <row r="2246" spans="1:8" s="2" customFormat="1" ht="16.899999999999999" customHeight="1">
      <c r="A2246" s="33"/>
      <c r="B2246" s="34"/>
      <c r="C2246" s="225" t="s">
        <v>351</v>
      </c>
      <c r="D2246" s="225" t="s">
        <v>352</v>
      </c>
      <c r="E2246" s="18" t="s">
        <v>346</v>
      </c>
      <c r="F2246" s="226">
        <v>38</v>
      </c>
      <c r="G2246" s="33"/>
      <c r="H2246" s="34"/>
    </row>
    <row r="2247" spans="1:8" s="2" customFormat="1" ht="16.899999999999999" customHeight="1">
      <c r="A2247" s="33"/>
      <c r="B2247" s="34"/>
      <c r="C2247" s="225" t="s">
        <v>370</v>
      </c>
      <c r="D2247" s="225" t="s">
        <v>371</v>
      </c>
      <c r="E2247" s="18" t="s">
        <v>372</v>
      </c>
      <c r="F2247" s="226">
        <v>3.7320000000000002</v>
      </c>
      <c r="G2247" s="33"/>
      <c r="H2247" s="34"/>
    </row>
    <row r="2248" spans="1:8" s="2" customFormat="1" ht="16.899999999999999" customHeight="1">
      <c r="A2248" s="33"/>
      <c r="B2248" s="34"/>
      <c r="C2248" s="221" t="s">
        <v>782</v>
      </c>
      <c r="D2248" s="222" t="s">
        <v>1</v>
      </c>
      <c r="E2248" s="223" t="s">
        <v>1</v>
      </c>
      <c r="F2248" s="224">
        <v>60.384999999999998</v>
      </c>
      <c r="G2248" s="33"/>
      <c r="H2248" s="34"/>
    </row>
    <row r="2249" spans="1:8" s="2" customFormat="1" ht="16.899999999999999" customHeight="1">
      <c r="A2249" s="33"/>
      <c r="B2249" s="34"/>
      <c r="C2249" s="225" t="s">
        <v>1</v>
      </c>
      <c r="D2249" s="225" t="s">
        <v>4297</v>
      </c>
      <c r="E2249" s="18" t="s">
        <v>1</v>
      </c>
      <c r="F2249" s="226">
        <v>39.734000000000002</v>
      </c>
      <c r="G2249" s="33"/>
      <c r="H2249" s="34"/>
    </row>
    <row r="2250" spans="1:8" s="2" customFormat="1" ht="16.899999999999999" customHeight="1">
      <c r="A2250" s="33"/>
      <c r="B2250" s="34"/>
      <c r="C2250" s="225" t="s">
        <v>1</v>
      </c>
      <c r="D2250" s="225" t="s">
        <v>4298</v>
      </c>
      <c r="E2250" s="18" t="s">
        <v>1</v>
      </c>
      <c r="F2250" s="226">
        <v>2.5059999999999998</v>
      </c>
      <c r="G2250" s="33"/>
      <c r="H2250" s="34"/>
    </row>
    <row r="2251" spans="1:8" s="2" customFormat="1" ht="16.899999999999999" customHeight="1">
      <c r="A2251" s="33"/>
      <c r="B2251" s="34"/>
      <c r="C2251" s="225" t="s">
        <v>1</v>
      </c>
      <c r="D2251" s="225" t="s">
        <v>4299</v>
      </c>
      <c r="E2251" s="18" t="s">
        <v>1</v>
      </c>
      <c r="F2251" s="226">
        <v>4.1580000000000004</v>
      </c>
      <c r="G2251" s="33"/>
      <c r="H2251" s="34"/>
    </row>
    <row r="2252" spans="1:8" s="2" customFormat="1" ht="16.899999999999999" customHeight="1">
      <c r="A2252" s="33"/>
      <c r="B2252" s="34"/>
      <c r="C2252" s="225" t="s">
        <v>1</v>
      </c>
      <c r="D2252" s="225" t="s">
        <v>4300</v>
      </c>
      <c r="E2252" s="18" t="s">
        <v>1</v>
      </c>
      <c r="F2252" s="226">
        <v>14.215</v>
      </c>
      <c r="G2252" s="33"/>
      <c r="H2252" s="34"/>
    </row>
    <row r="2253" spans="1:8" s="2" customFormat="1" ht="16.899999999999999" customHeight="1">
      <c r="A2253" s="33"/>
      <c r="B2253" s="34"/>
      <c r="C2253" s="225" t="s">
        <v>1</v>
      </c>
      <c r="D2253" s="225" t="s">
        <v>3554</v>
      </c>
      <c r="E2253" s="18" t="s">
        <v>1</v>
      </c>
      <c r="F2253" s="226">
        <v>0</v>
      </c>
      <c r="G2253" s="33"/>
      <c r="H2253" s="34"/>
    </row>
    <row r="2254" spans="1:8" s="2" customFormat="1" ht="16.899999999999999" customHeight="1">
      <c r="A2254" s="33"/>
      <c r="B2254" s="34"/>
      <c r="C2254" s="225" t="s">
        <v>1</v>
      </c>
      <c r="D2254" s="225" t="s">
        <v>4301</v>
      </c>
      <c r="E2254" s="18" t="s">
        <v>1</v>
      </c>
      <c r="F2254" s="226">
        <v>-8.7999999999999995E-2</v>
      </c>
      <c r="G2254" s="33"/>
      <c r="H2254" s="34"/>
    </row>
    <row r="2255" spans="1:8" s="2" customFormat="1" ht="16.899999999999999" customHeight="1">
      <c r="A2255" s="33"/>
      <c r="B2255" s="34"/>
      <c r="C2255" s="225" t="s">
        <v>1</v>
      </c>
      <c r="D2255" s="225" t="s">
        <v>4302</v>
      </c>
      <c r="E2255" s="18" t="s">
        <v>1</v>
      </c>
      <c r="F2255" s="226">
        <v>-8.0000000000000002E-3</v>
      </c>
      <c r="G2255" s="33"/>
      <c r="H2255" s="34"/>
    </row>
    <row r="2256" spans="1:8" s="2" customFormat="1" ht="16.899999999999999" customHeight="1">
      <c r="A2256" s="33"/>
      <c r="B2256" s="34"/>
      <c r="C2256" s="225" t="s">
        <v>1</v>
      </c>
      <c r="D2256" s="225" t="s">
        <v>4303</v>
      </c>
      <c r="E2256" s="18" t="s">
        <v>1</v>
      </c>
      <c r="F2256" s="226">
        <v>-2.1000000000000001E-2</v>
      </c>
      <c r="G2256" s="33"/>
      <c r="H2256" s="34"/>
    </row>
    <row r="2257" spans="1:8" s="2" customFormat="1" ht="16.899999999999999" customHeight="1">
      <c r="A2257" s="33"/>
      <c r="B2257" s="34"/>
      <c r="C2257" s="225" t="s">
        <v>1</v>
      </c>
      <c r="D2257" s="225" t="s">
        <v>4304</v>
      </c>
      <c r="E2257" s="18" t="s">
        <v>1</v>
      </c>
      <c r="F2257" s="226">
        <v>-0.111</v>
      </c>
      <c r="G2257" s="33"/>
      <c r="H2257" s="34"/>
    </row>
    <row r="2258" spans="1:8" s="2" customFormat="1" ht="16.899999999999999" customHeight="1">
      <c r="A2258" s="33"/>
      <c r="B2258" s="34"/>
      <c r="C2258" s="225" t="s">
        <v>782</v>
      </c>
      <c r="D2258" s="225" t="s">
        <v>190</v>
      </c>
      <c r="E2258" s="18" t="s">
        <v>1</v>
      </c>
      <c r="F2258" s="226">
        <v>60.384999999999998</v>
      </c>
      <c r="G2258" s="33"/>
      <c r="H2258" s="34"/>
    </row>
    <row r="2259" spans="1:8" s="2" customFormat="1" ht="16.899999999999999" customHeight="1">
      <c r="A2259" s="33"/>
      <c r="B2259" s="34"/>
      <c r="C2259" s="221" t="s">
        <v>1731</v>
      </c>
      <c r="D2259" s="222" t="s">
        <v>1</v>
      </c>
      <c r="E2259" s="223" t="s">
        <v>1</v>
      </c>
      <c r="F2259" s="224">
        <v>25.5</v>
      </c>
      <c r="G2259" s="33"/>
      <c r="H2259" s="34"/>
    </row>
    <row r="2260" spans="1:8" s="2" customFormat="1" ht="16.899999999999999" customHeight="1">
      <c r="A2260" s="33"/>
      <c r="B2260" s="34"/>
      <c r="C2260" s="225" t="s">
        <v>1</v>
      </c>
      <c r="D2260" s="225" t="s">
        <v>4060</v>
      </c>
      <c r="E2260" s="18" t="s">
        <v>1</v>
      </c>
      <c r="F2260" s="226">
        <v>25.5</v>
      </c>
      <c r="G2260" s="33"/>
      <c r="H2260" s="34"/>
    </row>
    <row r="2261" spans="1:8" s="2" customFormat="1" ht="16.899999999999999" customHeight="1">
      <c r="A2261" s="33"/>
      <c r="B2261" s="34"/>
      <c r="C2261" s="225" t="s">
        <v>1731</v>
      </c>
      <c r="D2261" s="225" t="s">
        <v>190</v>
      </c>
      <c r="E2261" s="18" t="s">
        <v>1</v>
      </c>
      <c r="F2261" s="226">
        <v>25.5</v>
      </c>
      <c r="G2261" s="33"/>
      <c r="H2261" s="34"/>
    </row>
    <row r="2262" spans="1:8" s="2" customFormat="1" ht="16.899999999999999" customHeight="1">
      <c r="A2262" s="33"/>
      <c r="B2262" s="34"/>
      <c r="C2262" s="227" t="s">
        <v>4768</v>
      </c>
      <c r="D2262" s="33"/>
      <c r="E2262" s="33"/>
      <c r="F2262" s="33"/>
      <c r="G2262" s="33"/>
      <c r="H2262" s="34"/>
    </row>
    <row r="2263" spans="1:8" s="2" customFormat="1" ht="16.899999999999999" customHeight="1">
      <c r="A2263" s="33"/>
      <c r="B2263" s="34"/>
      <c r="C2263" s="225" t="s">
        <v>1210</v>
      </c>
      <c r="D2263" s="225" t="s">
        <v>1211</v>
      </c>
      <c r="E2263" s="18" t="s">
        <v>346</v>
      </c>
      <c r="F2263" s="226">
        <v>25.5</v>
      </c>
      <c r="G2263" s="33"/>
      <c r="H2263" s="34"/>
    </row>
    <row r="2264" spans="1:8" s="2" customFormat="1" ht="16.899999999999999" customHeight="1">
      <c r="A2264" s="33"/>
      <c r="B2264" s="34"/>
      <c r="C2264" s="225" t="s">
        <v>1772</v>
      </c>
      <c r="D2264" s="225" t="s">
        <v>1773</v>
      </c>
      <c r="E2264" s="18" t="s">
        <v>346</v>
      </c>
      <c r="F2264" s="226">
        <v>25.5</v>
      </c>
      <c r="G2264" s="33"/>
      <c r="H2264" s="34"/>
    </row>
    <row r="2265" spans="1:8" s="2" customFormat="1" ht="16.899999999999999" customHeight="1">
      <c r="A2265" s="33"/>
      <c r="B2265" s="34"/>
      <c r="C2265" s="221" t="s">
        <v>4524</v>
      </c>
      <c r="D2265" s="222" t="s">
        <v>1</v>
      </c>
      <c r="E2265" s="223" t="s">
        <v>1</v>
      </c>
      <c r="F2265" s="224">
        <v>258.64299999999997</v>
      </c>
      <c r="G2265" s="33"/>
      <c r="H2265" s="34"/>
    </row>
    <row r="2266" spans="1:8" s="2" customFormat="1" ht="16.899999999999999" customHeight="1">
      <c r="A2266" s="33"/>
      <c r="B2266" s="34"/>
      <c r="C2266" s="225" t="s">
        <v>1</v>
      </c>
      <c r="D2266" s="225" t="s">
        <v>4797</v>
      </c>
      <c r="E2266" s="18" t="s">
        <v>1</v>
      </c>
      <c r="F2266" s="226">
        <v>258.64299999999997</v>
      </c>
      <c r="G2266" s="33"/>
      <c r="H2266" s="34"/>
    </row>
    <row r="2267" spans="1:8" s="2" customFormat="1" ht="16.899999999999999" customHeight="1">
      <c r="A2267" s="33"/>
      <c r="B2267" s="34"/>
      <c r="C2267" s="225" t="s">
        <v>4524</v>
      </c>
      <c r="D2267" s="225" t="s">
        <v>190</v>
      </c>
      <c r="E2267" s="18" t="s">
        <v>1</v>
      </c>
      <c r="F2267" s="226">
        <v>258.64299999999997</v>
      </c>
      <c r="G2267" s="33"/>
      <c r="H2267" s="34"/>
    </row>
    <row r="2268" spans="1:8" s="2" customFormat="1" ht="16.899999999999999" customHeight="1">
      <c r="A2268" s="33"/>
      <c r="B2268" s="34"/>
      <c r="C2268" s="221" t="s">
        <v>333</v>
      </c>
      <c r="D2268" s="222" t="s">
        <v>1</v>
      </c>
      <c r="E2268" s="223" t="s">
        <v>1</v>
      </c>
      <c r="F2268" s="224">
        <v>10.755000000000001</v>
      </c>
      <c r="G2268" s="33"/>
      <c r="H2268" s="34"/>
    </row>
    <row r="2269" spans="1:8" s="2" customFormat="1" ht="16.899999999999999" customHeight="1">
      <c r="A2269" s="33"/>
      <c r="B2269" s="34"/>
      <c r="C2269" s="225" t="s">
        <v>1</v>
      </c>
      <c r="D2269" s="225" t="s">
        <v>4139</v>
      </c>
      <c r="E2269" s="18" t="s">
        <v>1</v>
      </c>
      <c r="F2269" s="226">
        <v>0.66400000000000003</v>
      </c>
      <c r="G2269" s="33"/>
      <c r="H2269" s="34"/>
    </row>
    <row r="2270" spans="1:8" s="2" customFormat="1" ht="16.899999999999999" customHeight="1">
      <c r="A2270" s="33"/>
      <c r="B2270" s="34"/>
      <c r="C2270" s="225" t="s">
        <v>1</v>
      </c>
      <c r="D2270" s="225" t="s">
        <v>4140</v>
      </c>
      <c r="E2270" s="18" t="s">
        <v>1</v>
      </c>
      <c r="F2270" s="226">
        <v>0.26800000000000002</v>
      </c>
      <c r="G2270" s="33"/>
      <c r="H2270" s="34"/>
    </row>
    <row r="2271" spans="1:8" s="2" customFormat="1" ht="16.899999999999999" customHeight="1">
      <c r="A2271" s="33"/>
      <c r="B2271" s="34"/>
      <c r="C2271" s="225" t="s">
        <v>1</v>
      </c>
      <c r="D2271" s="225" t="s">
        <v>4141</v>
      </c>
      <c r="E2271" s="18" t="s">
        <v>1</v>
      </c>
      <c r="F2271" s="226">
        <v>0.51700000000000002</v>
      </c>
      <c r="G2271" s="33"/>
      <c r="H2271" s="34"/>
    </row>
    <row r="2272" spans="1:8" s="2" customFormat="1" ht="16.899999999999999" customHeight="1">
      <c r="A2272" s="33"/>
      <c r="B2272" s="34"/>
      <c r="C2272" s="225" t="s">
        <v>1</v>
      </c>
      <c r="D2272" s="225" t="s">
        <v>4142</v>
      </c>
      <c r="E2272" s="18" t="s">
        <v>1</v>
      </c>
      <c r="F2272" s="226">
        <v>0.7</v>
      </c>
      <c r="G2272" s="33"/>
      <c r="H2272" s="34"/>
    </row>
    <row r="2273" spans="1:8" s="2" customFormat="1" ht="16.899999999999999" customHeight="1">
      <c r="A2273" s="33"/>
      <c r="B2273" s="34"/>
      <c r="C2273" s="225" t="s">
        <v>1</v>
      </c>
      <c r="D2273" s="225" t="s">
        <v>4143</v>
      </c>
      <c r="E2273" s="18" t="s">
        <v>1</v>
      </c>
      <c r="F2273" s="226">
        <v>0.64700000000000002</v>
      </c>
      <c r="G2273" s="33"/>
      <c r="H2273" s="34"/>
    </row>
    <row r="2274" spans="1:8" s="2" customFormat="1" ht="16.899999999999999" customHeight="1">
      <c r="A2274" s="33"/>
      <c r="B2274" s="34"/>
      <c r="C2274" s="225" t="s">
        <v>1</v>
      </c>
      <c r="D2274" s="225" t="s">
        <v>4144</v>
      </c>
      <c r="E2274" s="18" t="s">
        <v>1</v>
      </c>
      <c r="F2274" s="226">
        <v>0.58699999999999997</v>
      </c>
      <c r="G2274" s="33"/>
      <c r="H2274" s="34"/>
    </row>
    <row r="2275" spans="1:8" s="2" customFormat="1" ht="16.899999999999999" customHeight="1">
      <c r="A2275" s="33"/>
      <c r="B2275" s="34"/>
      <c r="C2275" s="225" t="s">
        <v>1</v>
      </c>
      <c r="D2275" s="225" t="s">
        <v>4145</v>
      </c>
      <c r="E2275" s="18" t="s">
        <v>1</v>
      </c>
      <c r="F2275" s="226">
        <v>0.56999999999999995</v>
      </c>
      <c r="G2275" s="33"/>
      <c r="H2275" s="34"/>
    </row>
    <row r="2276" spans="1:8" s="2" customFormat="1" ht="16.899999999999999" customHeight="1">
      <c r="A2276" s="33"/>
      <c r="B2276" s="34"/>
      <c r="C2276" s="225" t="s">
        <v>1</v>
      </c>
      <c r="D2276" s="225" t="s">
        <v>4146</v>
      </c>
      <c r="E2276" s="18" t="s">
        <v>1</v>
      </c>
      <c r="F2276" s="226">
        <v>0.57599999999999996</v>
      </c>
      <c r="G2276" s="33"/>
      <c r="H2276" s="34"/>
    </row>
    <row r="2277" spans="1:8" s="2" customFormat="1" ht="16.899999999999999" customHeight="1">
      <c r="A2277" s="33"/>
      <c r="B2277" s="34"/>
      <c r="C2277" s="225" t="s">
        <v>1</v>
      </c>
      <c r="D2277" s="225" t="s">
        <v>4147</v>
      </c>
      <c r="E2277" s="18" t="s">
        <v>1</v>
      </c>
      <c r="F2277" s="226">
        <v>0.56799999999999995</v>
      </c>
      <c r="G2277" s="33"/>
      <c r="H2277" s="34"/>
    </row>
    <row r="2278" spans="1:8" s="2" customFormat="1" ht="16.899999999999999" customHeight="1">
      <c r="A2278" s="33"/>
      <c r="B2278" s="34"/>
      <c r="C2278" s="225" t="s">
        <v>1</v>
      </c>
      <c r="D2278" s="225" t="s">
        <v>2843</v>
      </c>
      <c r="E2278" s="18" t="s">
        <v>1</v>
      </c>
      <c r="F2278" s="226">
        <v>0.58699999999999997</v>
      </c>
      <c r="G2278" s="33"/>
      <c r="H2278" s="34"/>
    </row>
    <row r="2279" spans="1:8" s="2" customFormat="1" ht="16.899999999999999" customHeight="1">
      <c r="A2279" s="33"/>
      <c r="B2279" s="34"/>
      <c r="C2279" s="225" t="s">
        <v>1</v>
      </c>
      <c r="D2279" s="225" t="s">
        <v>4148</v>
      </c>
      <c r="E2279" s="18" t="s">
        <v>1</v>
      </c>
      <c r="F2279" s="226">
        <v>0.57399999999999995</v>
      </c>
      <c r="G2279" s="33"/>
      <c r="H2279" s="34"/>
    </row>
    <row r="2280" spans="1:8" s="2" customFormat="1" ht="16.899999999999999" customHeight="1">
      <c r="A2280" s="33"/>
      <c r="B2280" s="34"/>
      <c r="C2280" s="225" t="s">
        <v>1</v>
      </c>
      <c r="D2280" s="225" t="s">
        <v>4149</v>
      </c>
      <c r="E2280" s="18" t="s">
        <v>1</v>
      </c>
      <c r="F2280" s="226">
        <v>0.63800000000000001</v>
      </c>
      <c r="G2280" s="33"/>
      <c r="H2280" s="34"/>
    </row>
    <row r="2281" spans="1:8" s="2" customFormat="1" ht="16.899999999999999" customHeight="1">
      <c r="A2281" s="33"/>
      <c r="B2281" s="34"/>
      <c r="C2281" s="225" t="s">
        <v>1</v>
      </c>
      <c r="D2281" s="225" t="s">
        <v>4150</v>
      </c>
      <c r="E2281" s="18" t="s">
        <v>1</v>
      </c>
      <c r="F2281" s="226">
        <v>0.372</v>
      </c>
      <c r="G2281" s="33"/>
      <c r="H2281" s="34"/>
    </row>
    <row r="2282" spans="1:8" s="2" customFormat="1" ht="16.899999999999999" customHeight="1">
      <c r="A2282" s="33"/>
      <c r="B2282" s="34"/>
      <c r="C2282" s="225" t="s">
        <v>1</v>
      </c>
      <c r="D2282" s="225" t="s">
        <v>4151</v>
      </c>
      <c r="E2282" s="18" t="s">
        <v>1</v>
      </c>
      <c r="F2282" s="226">
        <v>0.15</v>
      </c>
      <c r="G2282" s="33"/>
      <c r="H2282" s="34"/>
    </row>
    <row r="2283" spans="1:8" s="2" customFormat="1" ht="16.899999999999999" customHeight="1">
      <c r="A2283" s="33"/>
      <c r="B2283" s="34"/>
      <c r="C2283" s="225" t="s">
        <v>1</v>
      </c>
      <c r="D2283" s="225" t="s">
        <v>4152</v>
      </c>
      <c r="E2283" s="18" t="s">
        <v>1</v>
      </c>
      <c r="F2283" s="226">
        <v>0.37</v>
      </c>
      <c r="G2283" s="33"/>
      <c r="H2283" s="34"/>
    </row>
    <row r="2284" spans="1:8" s="2" customFormat="1" ht="16.899999999999999" customHeight="1">
      <c r="A2284" s="33"/>
      <c r="B2284" s="34"/>
      <c r="C2284" s="225" t="s">
        <v>1</v>
      </c>
      <c r="D2284" s="225" t="s">
        <v>4153</v>
      </c>
      <c r="E2284" s="18" t="s">
        <v>1</v>
      </c>
      <c r="F2284" s="226">
        <v>0.14499999999999999</v>
      </c>
      <c r="G2284" s="33"/>
      <c r="H2284" s="34"/>
    </row>
    <row r="2285" spans="1:8" s="2" customFormat="1" ht="16.899999999999999" customHeight="1">
      <c r="A2285" s="33"/>
      <c r="B2285" s="34"/>
      <c r="C2285" s="225" t="s">
        <v>1</v>
      </c>
      <c r="D2285" s="225" t="s">
        <v>4154</v>
      </c>
      <c r="E2285" s="18" t="s">
        <v>1</v>
      </c>
      <c r="F2285" s="226">
        <v>8.7999999999999995E-2</v>
      </c>
      <c r="G2285" s="33"/>
      <c r="H2285" s="34"/>
    </row>
    <row r="2286" spans="1:8" s="2" customFormat="1" ht="16.899999999999999" customHeight="1">
      <c r="A2286" s="33"/>
      <c r="B2286" s="34"/>
      <c r="C2286" s="225" t="s">
        <v>1</v>
      </c>
      <c r="D2286" s="225" t="s">
        <v>4155</v>
      </c>
      <c r="E2286" s="18" t="s">
        <v>1</v>
      </c>
      <c r="F2286" s="226">
        <v>0.32300000000000001</v>
      </c>
      <c r="G2286" s="33"/>
      <c r="H2286" s="34"/>
    </row>
    <row r="2287" spans="1:8" s="2" customFormat="1" ht="16.899999999999999" customHeight="1">
      <c r="A2287" s="33"/>
      <c r="B2287" s="34"/>
      <c r="C2287" s="225" t="s">
        <v>1</v>
      </c>
      <c r="D2287" s="225" t="s">
        <v>4156</v>
      </c>
      <c r="E2287" s="18" t="s">
        <v>1</v>
      </c>
      <c r="F2287" s="226">
        <v>0.161</v>
      </c>
      <c r="G2287" s="33"/>
      <c r="H2287" s="34"/>
    </row>
    <row r="2288" spans="1:8" s="2" customFormat="1" ht="16.899999999999999" customHeight="1">
      <c r="A2288" s="33"/>
      <c r="B2288" s="34"/>
      <c r="C2288" s="225" t="s">
        <v>1</v>
      </c>
      <c r="D2288" s="225" t="s">
        <v>4157</v>
      </c>
      <c r="E2288" s="18" t="s">
        <v>1</v>
      </c>
      <c r="F2288" s="226">
        <v>2.25</v>
      </c>
      <c r="G2288" s="33"/>
      <c r="H2288" s="34"/>
    </row>
    <row r="2289" spans="1:8" s="2" customFormat="1" ht="16.899999999999999" customHeight="1">
      <c r="A2289" s="33"/>
      <c r="B2289" s="34"/>
      <c r="C2289" s="225" t="s">
        <v>333</v>
      </c>
      <c r="D2289" s="225" t="s">
        <v>190</v>
      </c>
      <c r="E2289" s="18" t="s">
        <v>1</v>
      </c>
      <c r="F2289" s="226">
        <v>10.755000000000001</v>
      </c>
      <c r="G2289" s="33"/>
      <c r="H2289" s="34"/>
    </row>
    <row r="2290" spans="1:8" s="2" customFormat="1" ht="16.899999999999999" customHeight="1">
      <c r="A2290" s="33"/>
      <c r="B2290" s="34"/>
      <c r="C2290" s="227" t="s">
        <v>4768</v>
      </c>
      <c r="D2290" s="33"/>
      <c r="E2290" s="33"/>
      <c r="F2290" s="33"/>
      <c r="G2290" s="33"/>
      <c r="H2290" s="34"/>
    </row>
    <row r="2291" spans="1:8" s="2" customFormat="1" ht="16.899999999999999" customHeight="1">
      <c r="A2291" s="33"/>
      <c r="B2291" s="34"/>
      <c r="C2291" s="225" t="s">
        <v>391</v>
      </c>
      <c r="D2291" s="225" t="s">
        <v>392</v>
      </c>
      <c r="E2291" s="18" t="s">
        <v>294</v>
      </c>
      <c r="F2291" s="226">
        <v>10.755000000000001</v>
      </c>
      <c r="G2291" s="33"/>
      <c r="H2291" s="34"/>
    </row>
    <row r="2292" spans="1:8" s="2" customFormat="1" ht="16.899999999999999" customHeight="1">
      <c r="A2292" s="33"/>
      <c r="B2292" s="34"/>
      <c r="C2292" s="225" t="s">
        <v>1498</v>
      </c>
      <c r="D2292" s="225" t="s">
        <v>1499</v>
      </c>
      <c r="E2292" s="18" t="s">
        <v>294</v>
      </c>
      <c r="F2292" s="226">
        <v>189.12299999999999</v>
      </c>
      <c r="G2292" s="33"/>
      <c r="H2292" s="34"/>
    </row>
    <row r="2293" spans="1:8" s="2" customFormat="1" ht="22.5">
      <c r="A2293" s="33"/>
      <c r="B2293" s="34"/>
      <c r="C2293" s="225" t="s">
        <v>420</v>
      </c>
      <c r="D2293" s="225" t="s">
        <v>421</v>
      </c>
      <c r="E2293" s="18" t="s">
        <v>356</v>
      </c>
      <c r="F2293" s="226">
        <v>107.55</v>
      </c>
      <c r="G2293" s="33"/>
      <c r="H2293" s="34"/>
    </row>
    <row r="2294" spans="1:8" s="2" customFormat="1" ht="16.899999999999999" customHeight="1">
      <c r="A2294" s="33"/>
      <c r="B2294" s="34"/>
      <c r="C2294" s="225" t="s">
        <v>404</v>
      </c>
      <c r="D2294" s="225" t="s">
        <v>405</v>
      </c>
      <c r="E2294" s="18" t="s">
        <v>356</v>
      </c>
      <c r="F2294" s="226">
        <v>53.774999999999999</v>
      </c>
      <c r="G2294" s="33"/>
      <c r="H2294" s="34"/>
    </row>
    <row r="2295" spans="1:8" s="2" customFormat="1" ht="16.899999999999999" customHeight="1">
      <c r="A2295" s="33"/>
      <c r="B2295" s="34"/>
      <c r="C2295" s="225" t="s">
        <v>415</v>
      </c>
      <c r="D2295" s="225" t="s">
        <v>416</v>
      </c>
      <c r="E2295" s="18" t="s">
        <v>356</v>
      </c>
      <c r="F2295" s="226">
        <v>53.774999999999999</v>
      </c>
      <c r="G2295" s="33"/>
      <c r="H2295" s="34"/>
    </row>
    <row r="2296" spans="1:8" s="2" customFormat="1" ht="16.899999999999999" customHeight="1">
      <c r="A2296" s="33"/>
      <c r="B2296" s="34"/>
      <c r="C2296" s="221" t="s">
        <v>3327</v>
      </c>
      <c r="D2296" s="222" t="s">
        <v>1</v>
      </c>
      <c r="E2296" s="223" t="s">
        <v>1</v>
      </c>
      <c r="F2296" s="224">
        <v>2.25</v>
      </c>
      <c r="G2296" s="33"/>
      <c r="H2296" s="34"/>
    </row>
    <row r="2297" spans="1:8" s="2" customFormat="1" ht="16.899999999999999" customHeight="1">
      <c r="A2297" s="33"/>
      <c r="B2297" s="34"/>
      <c r="C2297" s="225" t="s">
        <v>1</v>
      </c>
      <c r="D2297" s="225" t="s">
        <v>4157</v>
      </c>
      <c r="E2297" s="18" t="s">
        <v>1</v>
      </c>
      <c r="F2297" s="226">
        <v>2.25</v>
      </c>
      <c r="G2297" s="33"/>
      <c r="H2297" s="34"/>
    </row>
    <row r="2298" spans="1:8" s="2" customFormat="1" ht="16.899999999999999" customHeight="1">
      <c r="A2298" s="33"/>
      <c r="B2298" s="34"/>
      <c r="C2298" s="225" t="s">
        <v>3327</v>
      </c>
      <c r="D2298" s="225" t="s">
        <v>617</v>
      </c>
      <c r="E2298" s="18" t="s">
        <v>1</v>
      </c>
      <c r="F2298" s="226">
        <v>2.25</v>
      </c>
      <c r="G2298" s="33"/>
      <c r="H2298" s="34"/>
    </row>
    <row r="2299" spans="1:8" s="2" customFormat="1" ht="16.899999999999999" customHeight="1">
      <c r="A2299" s="33"/>
      <c r="B2299" s="34"/>
      <c r="C2299" s="221" t="s">
        <v>1736</v>
      </c>
      <c r="D2299" s="222" t="s">
        <v>1</v>
      </c>
      <c r="E2299" s="223" t="s">
        <v>1</v>
      </c>
      <c r="F2299" s="224">
        <v>8.5050000000000008</v>
      </c>
      <c r="G2299" s="33"/>
      <c r="H2299" s="34"/>
    </row>
    <row r="2300" spans="1:8" s="2" customFormat="1" ht="16.899999999999999" customHeight="1">
      <c r="A2300" s="33"/>
      <c r="B2300" s="34"/>
      <c r="C2300" s="225" t="s">
        <v>1</v>
      </c>
      <c r="D2300" s="225" t="s">
        <v>4139</v>
      </c>
      <c r="E2300" s="18" t="s">
        <v>1</v>
      </c>
      <c r="F2300" s="226">
        <v>0.66400000000000003</v>
      </c>
      <c r="G2300" s="33"/>
      <c r="H2300" s="34"/>
    </row>
    <row r="2301" spans="1:8" s="2" customFormat="1" ht="16.899999999999999" customHeight="1">
      <c r="A2301" s="33"/>
      <c r="B2301" s="34"/>
      <c r="C2301" s="225" t="s">
        <v>1</v>
      </c>
      <c r="D2301" s="225" t="s">
        <v>4140</v>
      </c>
      <c r="E2301" s="18" t="s">
        <v>1</v>
      </c>
      <c r="F2301" s="226">
        <v>0.26800000000000002</v>
      </c>
      <c r="G2301" s="33"/>
      <c r="H2301" s="34"/>
    </row>
    <row r="2302" spans="1:8" s="2" customFormat="1" ht="16.899999999999999" customHeight="1">
      <c r="A2302" s="33"/>
      <c r="B2302" s="34"/>
      <c r="C2302" s="225" t="s">
        <v>1</v>
      </c>
      <c r="D2302" s="225" t="s">
        <v>4141</v>
      </c>
      <c r="E2302" s="18" t="s">
        <v>1</v>
      </c>
      <c r="F2302" s="226">
        <v>0.51700000000000002</v>
      </c>
      <c r="G2302" s="33"/>
      <c r="H2302" s="34"/>
    </row>
    <row r="2303" spans="1:8" s="2" customFormat="1" ht="16.899999999999999" customHeight="1">
      <c r="A2303" s="33"/>
      <c r="B2303" s="34"/>
      <c r="C2303" s="225" t="s">
        <v>1</v>
      </c>
      <c r="D2303" s="225" t="s">
        <v>4142</v>
      </c>
      <c r="E2303" s="18" t="s">
        <v>1</v>
      </c>
      <c r="F2303" s="226">
        <v>0.7</v>
      </c>
      <c r="G2303" s="33"/>
      <c r="H2303" s="34"/>
    </row>
    <row r="2304" spans="1:8" s="2" customFormat="1" ht="16.899999999999999" customHeight="1">
      <c r="A2304" s="33"/>
      <c r="B2304" s="34"/>
      <c r="C2304" s="225" t="s">
        <v>1</v>
      </c>
      <c r="D2304" s="225" t="s">
        <v>4143</v>
      </c>
      <c r="E2304" s="18" t="s">
        <v>1</v>
      </c>
      <c r="F2304" s="226">
        <v>0.64700000000000002</v>
      </c>
      <c r="G2304" s="33"/>
      <c r="H2304" s="34"/>
    </row>
    <row r="2305" spans="1:8" s="2" customFormat="1" ht="16.899999999999999" customHeight="1">
      <c r="A2305" s="33"/>
      <c r="B2305" s="34"/>
      <c r="C2305" s="225" t="s">
        <v>1</v>
      </c>
      <c r="D2305" s="225" t="s">
        <v>4144</v>
      </c>
      <c r="E2305" s="18" t="s">
        <v>1</v>
      </c>
      <c r="F2305" s="226">
        <v>0.58699999999999997</v>
      </c>
      <c r="G2305" s="33"/>
      <c r="H2305" s="34"/>
    </row>
    <row r="2306" spans="1:8" s="2" customFormat="1" ht="16.899999999999999" customHeight="1">
      <c r="A2306" s="33"/>
      <c r="B2306" s="34"/>
      <c r="C2306" s="225" t="s">
        <v>1</v>
      </c>
      <c r="D2306" s="225" t="s">
        <v>4145</v>
      </c>
      <c r="E2306" s="18" t="s">
        <v>1</v>
      </c>
      <c r="F2306" s="226">
        <v>0.56999999999999995</v>
      </c>
      <c r="G2306" s="33"/>
      <c r="H2306" s="34"/>
    </row>
    <row r="2307" spans="1:8" s="2" customFormat="1" ht="16.899999999999999" customHeight="1">
      <c r="A2307" s="33"/>
      <c r="B2307" s="34"/>
      <c r="C2307" s="225" t="s">
        <v>1</v>
      </c>
      <c r="D2307" s="225" t="s">
        <v>4146</v>
      </c>
      <c r="E2307" s="18" t="s">
        <v>1</v>
      </c>
      <c r="F2307" s="226">
        <v>0.57599999999999996</v>
      </c>
      <c r="G2307" s="33"/>
      <c r="H2307" s="34"/>
    </row>
    <row r="2308" spans="1:8" s="2" customFormat="1" ht="16.899999999999999" customHeight="1">
      <c r="A2308" s="33"/>
      <c r="B2308" s="34"/>
      <c r="C2308" s="225" t="s">
        <v>1</v>
      </c>
      <c r="D2308" s="225" t="s">
        <v>4147</v>
      </c>
      <c r="E2308" s="18" t="s">
        <v>1</v>
      </c>
      <c r="F2308" s="226">
        <v>0.56799999999999995</v>
      </c>
      <c r="G2308" s="33"/>
      <c r="H2308" s="34"/>
    </row>
    <row r="2309" spans="1:8" s="2" customFormat="1" ht="16.899999999999999" customHeight="1">
      <c r="A2309" s="33"/>
      <c r="B2309" s="34"/>
      <c r="C2309" s="225" t="s">
        <v>1</v>
      </c>
      <c r="D2309" s="225" t="s">
        <v>2843</v>
      </c>
      <c r="E2309" s="18" t="s">
        <v>1</v>
      </c>
      <c r="F2309" s="226">
        <v>0.58699999999999997</v>
      </c>
      <c r="G2309" s="33"/>
      <c r="H2309" s="34"/>
    </row>
    <row r="2310" spans="1:8" s="2" customFormat="1" ht="16.899999999999999" customHeight="1">
      <c r="A2310" s="33"/>
      <c r="B2310" s="34"/>
      <c r="C2310" s="225" t="s">
        <v>1</v>
      </c>
      <c r="D2310" s="225" t="s">
        <v>4148</v>
      </c>
      <c r="E2310" s="18" t="s">
        <v>1</v>
      </c>
      <c r="F2310" s="226">
        <v>0.57399999999999995</v>
      </c>
      <c r="G2310" s="33"/>
      <c r="H2310" s="34"/>
    </row>
    <row r="2311" spans="1:8" s="2" customFormat="1" ht="16.899999999999999" customHeight="1">
      <c r="A2311" s="33"/>
      <c r="B2311" s="34"/>
      <c r="C2311" s="225" t="s">
        <v>1</v>
      </c>
      <c r="D2311" s="225" t="s">
        <v>4149</v>
      </c>
      <c r="E2311" s="18" t="s">
        <v>1</v>
      </c>
      <c r="F2311" s="226">
        <v>0.63800000000000001</v>
      </c>
      <c r="G2311" s="33"/>
      <c r="H2311" s="34"/>
    </row>
    <row r="2312" spans="1:8" s="2" customFormat="1" ht="16.899999999999999" customHeight="1">
      <c r="A2312" s="33"/>
      <c r="B2312" s="34"/>
      <c r="C2312" s="225" t="s">
        <v>1</v>
      </c>
      <c r="D2312" s="225" t="s">
        <v>4150</v>
      </c>
      <c r="E2312" s="18" t="s">
        <v>1</v>
      </c>
      <c r="F2312" s="226">
        <v>0.372</v>
      </c>
      <c r="G2312" s="33"/>
      <c r="H2312" s="34"/>
    </row>
    <row r="2313" spans="1:8" s="2" customFormat="1" ht="16.899999999999999" customHeight="1">
      <c r="A2313" s="33"/>
      <c r="B2313" s="34"/>
      <c r="C2313" s="225" t="s">
        <v>1</v>
      </c>
      <c r="D2313" s="225" t="s">
        <v>4151</v>
      </c>
      <c r="E2313" s="18" t="s">
        <v>1</v>
      </c>
      <c r="F2313" s="226">
        <v>0.15</v>
      </c>
      <c r="G2313" s="33"/>
      <c r="H2313" s="34"/>
    </row>
    <row r="2314" spans="1:8" s="2" customFormat="1" ht="16.899999999999999" customHeight="1">
      <c r="A2314" s="33"/>
      <c r="B2314" s="34"/>
      <c r="C2314" s="225" t="s">
        <v>1</v>
      </c>
      <c r="D2314" s="225" t="s">
        <v>4152</v>
      </c>
      <c r="E2314" s="18" t="s">
        <v>1</v>
      </c>
      <c r="F2314" s="226">
        <v>0.37</v>
      </c>
      <c r="G2314" s="33"/>
      <c r="H2314" s="34"/>
    </row>
    <row r="2315" spans="1:8" s="2" customFormat="1" ht="16.899999999999999" customHeight="1">
      <c r="A2315" s="33"/>
      <c r="B2315" s="34"/>
      <c r="C2315" s="225" t="s">
        <v>1</v>
      </c>
      <c r="D2315" s="225" t="s">
        <v>4153</v>
      </c>
      <c r="E2315" s="18" t="s">
        <v>1</v>
      </c>
      <c r="F2315" s="226">
        <v>0.14499999999999999</v>
      </c>
      <c r="G2315" s="33"/>
      <c r="H2315" s="34"/>
    </row>
    <row r="2316" spans="1:8" s="2" customFormat="1" ht="16.899999999999999" customHeight="1">
      <c r="A2316" s="33"/>
      <c r="B2316" s="34"/>
      <c r="C2316" s="225" t="s">
        <v>1</v>
      </c>
      <c r="D2316" s="225" t="s">
        <v>4154</v>
      </c>
      <c r="E2316" s="18" t="s">
        <v>1</v>
      </c>
      <c r="F2316" s="226">
        <v>8.7999999999999995E-2</v>
      </c>
      <c r="G2316" s="33"/>
      <c r="H2316" s="34"/>
    </row>
    <row r="2317" spans="1:8" s="2" customFormat="1" ht="16.899999999999999" customHeight="1">
      <c r="A2317" s="33"/>
      <c r="B2317" s="34"/>
      <c r="C2317" s="225" t="s">
        <v>1</v>
      </c>
      <c r="D2317" s="225" t="s">
        <v>4155</v>
      </c>
      <c r="E2317" s="18" t="s">
        <v>1</v>
      </c>
      <c r="F2317" s="226">
        <v>0.32300000000000001</v>
      </c>
      <c r="G2317" s="33"/>
      <c r="H2317" s="34"/>
    </row>
    <row r="2318" spans="1:8" s="2" customFormat="1" ht="16.899999999999999" customHeight="1">
      <c r="A2318" s="33"/>
      <c r="B2318" s="34"/>
      <c r="C2318" s="225" t="s">
        <v>1</v>
      </c>
      <c r="D2318" s="225" t="s">
        <v>4156</v>
      </c>
      <c r="E2318" s="18" t="s">
        <v>1</v>
      </c>
      <c r="F2318" s="226">
        <v>0.161</v>
      </c>
      <c r="G2318" s="33"/>
      <c r="H2318" s="34"/>
    </row>
    <row r="2319" spans="1:8" s="2" customFormat="1" ht="16.899999999999999" customHeight="1">
      <c r="A2319" s="33"/>
      <c r="B2319" s="34"/>
      <c r="C2319" s="225" t="s">
        <v>1736</v>
      </c>
      <c r="D2319" s="225" t="s">
        <v>617</v>
      </c>
      <c r="E2319" s="18" t="s">
        <v>1</v>
      </c>
      <c r="F2319" s="226">
        <v>8.5050000000000008</v>
      </c>
      <c r="G2319" s="33"/>
      <c r="H2319" s="34"/>
    </row>
    <row r="2320" spans="1:8" s="2" customFormat="1" ht="16.899999999999999" customHeight="1">
      <c r="A2320" s="33"/>
      <c r="B2320" s="34"/>
      <c r="C2320" s="227" t="s">
        <v>4768</v>
      </c>
      <c r="D2320" s="33"/>
      <c r="E2320" s="33"/>
      <c r="F2320" s="33"/>
      <c r="G2320" s="33"/>
      <c r="H2320" s="34"/>
    </row>
    <row r="2321" spans="1:8" s="2" customFormat="1" ht="16.899999999999999" customHeight="1">
      <c r="A2321" s="33"/>
      <c r="B2321" s="34"/>
      <c r="C2321" s="225" t="s">
        <v>391</v>
      </c>
      <c r="D2321" s="225" t="s">
        <v>392</v>
      </c>
      <c r="E2321" s="18" t="s">
        <v>294</v>
      </c>
      <c r="F2321" s="226">
        <v>10.755000000000001</v>
      </c>
      <c r="G2321" s="33"/>
      <c r="H2321" s="34"/>
    </row>
    <row r="2322" spans="1:8" s="2" customFormat="1" ht="22.5">
      <c r="A2322" s="33"/>
      <c r="B2322" s="34"/>
      <c r="C2322" s="225" t="s">
        <v>4165</v>
      </c>
      <c r="D2322" s="225" t="s">
        <v>4166</v>
      </c>
      <c r="E2322" s="18" t="s">
        <v>294</v>
      </c>
      <c r="F2322" s="226">
        <v>0.71299999999999997</v>
      </c>
      <c r="G2322" s="33"/>
      <c r="H2322" s="34"/>
    </row>
    <row r="2323" spans="1:8" s="2" customFormat="1" ht="16.899999999999999" customHeight="1">
      <c r="A2323" s="33"/>
      <c r="B2323" s="34"/>
      <c r="C2323" s="221" t="s">
        <v>4031</v>
      </c>
      <c r="D2323" s="222" t="s">
        <v>1</v>
      </c>
      <c r="E2323" s="223" t="s">
        <v>1</v>
      </c>
      <c r="F2323" s="224">
        <v>134.4</v>
      </c>
      <c r="G2323" s="33"/>
      <c r="H2323" s="34"/>
    </row>
    <row r="2324" spans="1:8" s="2" customFormat="1" ht="16.899999999999999" customHeight="1">
      <c r="A2324" s="33"/>
      <c r="B2324" s="34"/>
      <c r="C2324" s="225" t="s">
        <v>1</v>
      </c>
      <c r="D2324" s="225" t="s">
        <v>4032</v>
      </c>
      <c r="E2324" s="18" t="s">
        <v>1</v>
      </c>
      <c r="F2324" s="226">
        <v>134.4</v>
      </c>
      <c r="G2324" s="33"/>
      <c r="H2324" s="34"/>
    </row>
    <row r="2325" spans="1:8" s="2" customFormat="1" ht="16.899999999999999" customHeight="1">
      <c r="A2325" s="33"/>
      <c r="B2325" s="34"/>
      <c r="C2325" s="225" t="s">
        <v>4031</v>
      </c>
      <c r="D2325" s="225" t="s">
        <v>190</v>
      </c>
      <c r="E2325" s="18" t="s">
        <v>1</v>
      </c>
      <c r="F2325" s="226">
        <v>134.4</v>
      </c>
      <c r="G2325" s="33"/>
      <c r="H2325" s="34"/>
    </row>
    <row r="2326" spans="1:8" s="2" customFormat="1" ht="16.899999999999999" customHeight="1">
      <c r="A2326" s="33"/>
      <c r="B2326" s="34"/>
      <c r="C2326" s="227" t="s">
        <v>4768</v>
      </c>
      <c r="D2326" s="33"/>
      <c r="E2326" s="33"/>
      <c r="F2326" s="33"/>
      <c r="G2326" s="33"/>
      <c r="H2326" s="34"/>
    </row>
    <row r="2327" spans="1:8" s="2" customFormat="1" ht="16.899999999999999" customHeight="1">
      <c r="A2327" s="33"/>
      <c r="B2327" s="34"/>
      <c r="C2327" s="225" t="s">
        <v>4325</v>
      </c>
      <c r="D2327" s="225" t="s">
        <v>4326</v>
      </c>
      <c r="E2327" s="18" t="s">
        <v>346</v>
      </c>
      <c r="F2327" s="226">
        <v>134.4</v>
      </c>
      <c r="G2327" s="33"/>
      <c r="H2327" s="34"/>
    </row>
    <row r="2328" spans="1:8" s="2" customFormat="1" ht="16.899999999999999" customHeight="1">
      <c r="A2328" s="33"/>
      <c r="B2328" s="34"/>
      <c r="C2328" s="225" t="s">
        <v>4225</v>
      </c>
      <c r="D2328" s="225" t="s">
        <v>4226</v>
      </c>
      <c r="E2328" s="18" t="s">
        <v>346</v>
      </c>
      <c r="F2328" s="226">
        <v>161.9</v>
      </c>
      <c r="G2328" s="33"/>
      <c r="H2328" s="34"/>
    </row>
    <row r="2329" spans="1:8" s="2" customFormat="1" ht="16.899999999999999" customHeight="1">
      <c r="A2329" s="33"/>
      <c r="B2329" s="34"/>
      <c r="C2329" s="225" t="s">
        <v>1498</v>
      </c>
      <c r="D2329" s="225" t="s">
        <v>1499</v>
      </c>
      <c r="E2329" s="18" t="s">
        <v>294</v>
      </c>
      <c r="F2329" s="226">
        <v>189.12299999999999</v>
      </c>
      <c r="G2329" s="33"/>
      <c r="H2329" s="34"/>
    </row>
    <row r="2330" spans="1:8" s="2" customFormat="1" ht="16.899999999999999" customHeight="1">
      <c r="A2330" s="33"/>
      <c r="B2330" s="34"/>
      <c r="C2330" s="225" t="s">
        <v>773</v>
      </c>
      <c r="D2330" s="225" t="s">
        <v>774</v>
      </c>
      <c r="E2330" s="18" t="s">
        <v>294</v>
      </c>
      <c r="F2330" s="226">
        <v>60.384999999999998</v>
      </c>
      <c r="G2330" s="33"/>
      <c r="H2330" s="34"/>
    </row>
    <row r="2331" spans="1:8" s="2" customFormat="1" ht="16.899999999999999" customHeight="1">
      <c r="A2331" s="33"/>
      <c r="B2331" s="34"/>
      <c r="C2331" s="225" t="s">
        <v>3583</v>
      </c>
      <c r="D2331" s="225" t="s">
        <v>3584</v>
      </c>
      <c r="E2331" s="18" t="s">
        <v>294</v>
      </c>
      <c r="F2331" s="226">
        <v>17.809000000000001</v>
      </c>
      <c r="G2331" s="33"/>
      <c r="H2331" s="34"/>
    </row>
    <row r="2332" spans="1:8" s="2" customFormat="1" ht="16.899999999999999" customHeight="1">
      <c r="A2332" s="33"/>
      <c r="B2332" s="34"/>
      <c r="C2332" s="225" t="s">
        <v>4406</v>
      </c>
      <c r="D2332" s="225" t="s">
        <v>4407</v>
      </c>
      <c r="E2332" s="18" t="s">
        <v>346</v>
      </c>
      <c r="F2332" s="226">
        <v>161.9</v>
      </c>
      <c r="G2332" s="33"/>
      <c r="H2332" s="34"/>
    </row>
    <row r="2333" spans="1:8" s="2" customFormat="1" ht="16.899999999999999" customHeight="1">
      <c r="A2333" s="33"/>
      <c r="B2333" s="34"/>
      <c r="C2333" s="221" t="s">
        <v>4033</v>
      </c>
      <c r="D2333" s="222" t="s">
        <v>1</v>
      </c>
      <c r="E2333" s="223" t="s">
        <v>1</v>
      </c>
      <c r="F2333" s="224">
        <v>11.2</v>
      </c>
      <c r="G2333" s="33"/>
      <c r="H2333" s="34"/>
    </row>
    <row r="2334" spans="1:8" s="2" customFormat="1" ht="16.899999999999999" customHeight="1">
      <c r="A2334" s="33"/>
      <c r="B2334" s="34"/>
      <c r="C2334" s="225" t="s">
        <v>1</v>
      </c>
      <c r="D2334" s="225" t="s">
        <v>4034</v>
      </c>
      <c r="E2334" s="18" t="s">
        <v>1</v>
      </c>
      <c r="F2334" s="226">
        <v>11.2</v>
      </c>
      <c r="G2334" s="33"/>
      <c r="H2334" s="34"/>
    </row>
    <row r="2335" spans="1:8" s="2" customFormat="1" ht="16.899999999999999" customHeight="1">
      <c r="A2335" s="33"/>
      <c r="B2335" s="34"/>
      <c r="C2335" s="225" t="s">
        <v>4033</v>
      </c>
      <c r="D2335" s="225" t="s">
        <v>190</v>
      </c>
      <c r="E2335" s="18" t="s">
        <v>1</v>
      </c>
      <c r="F2335" s="226">
        <v>11.2</v>
      </c>
      <c r="G2335" s="33"/>
      <c r="H2335" s="34"/>
    </row>
    <row r="2336" spans="1:8" s="2" customFormat="1" ht="16.899999999999999" customHeight="1">
      <c r="A2336" s="33"/>
      <c r="B2336" s="34"/>
      <c r="C2336" s="227" t="s">
        <v>4768</v>
      </c>
      <c r="D2336" s="33"/>
      <c r="E2336" s="33"/>
      <c r="F2336" s="33"/>
      <c r="G2336" s="33"/>
      <c r="H2336" s="34"/>
    </row>
    <row r="2337" spans="1:8" s="2" customFormat="1" ht="16.899999999999999" customHeight="1">
      <c r="A2337" s="33"/>
      <c r="B2337" s="34"/>
      <c r="C2337" s="225" t="s">
        <v>4336</v>
      </c>
      <c r="D2337" s="225" t="s">
        <v>4337</v>
      </c>
      <c r="E2337" s="18" t="s">
        <v>346</v>
      </c>
      <c r="F2337" s="226">
        <v>11.2</v>
      </c>
      <c r="G2337" s="33"/>
      <c r="H2337" s="34"/>
    </row>
    <row r="2338" spans="1:8" s="2" customFormat="1" ht="16.899999999999999" customHeight="1">
      <c r="A2338" s="33"/>
      <c r="B2338" s="34"/>
      <c r="C2338" s="225" t="s">
        <v>4225</v>
      </c>
      <c r="D2338" s="225" t="s">
        <v>4226</v>
      </c>
      <c r="E2338" s="18" t="s">
        <v>346</v>
      </c>
      <c r="F2338" s="226">
        <v>161.9</v>
      </c>
      <c r="G2338" s="33"/>
      <c r="H2338" s="34"/>
    </row>
    <row r="2339" spans="1:8" s="2" customFormat="1" ht="16.899999999999999" customHeight="1">
      <c r="A2339" s="33"/>
      <c r="B2339" s="34"/>
      <c r="C2339" s="225" t="s">
        <v>1498</v>
      </c>
      <c r="D2339" s="225" t="s">
        <v>1499</v>
      </c>
      <c r="E2339" s="18" t="s">
        <v>294</v>
      </c>
      <c r="F2339" s="226">
        <v>189.12299999999999</v>
      </c>
      <c r="G2339" s="33"/>
      <c r="H2339" s="34"/>
    </row>
    <row r="2340" spans="1:8" s="2" customFormat="1" ht="16.899999999999999" customHeight="1">
      <c r="A2340" s="33"/>
      <c r="B2340" s="34"/>
      <c r="C2340" s="225" t="s">
        <v>773</v>
      </c>
      <c r="D2340" s="225" t="s">
        <v>774</v>
      </c>
      <c r="E2340" s="18" t="s">
        <v>294</v>
      </c>
      <c r="F2340" s="226">
        <v>60.384999999999998</v>
      </c>
      <c r="G2340" s="33"/>
      <c r="H2340" s="34"/>
    </row>
    <row r="2341" spans="1:8" s="2" customFormat="1" ht="16.899999999999999" customHeight="1">
      <c r="A2341" s="33"/>
      <c r="B2341" s="34"/>
      <c r="C2341" s="225" t="s">
        <v>3583</v>
      </c>
      <c r="D2341" s="225" t="s">
        <v>3584</v>
      </c>
      <c r="E2341" s="18" t="s">
        <v>294</v>
      </c>
      <c r="F2341" s="226">
        <v>17.809000000000001</v>
      </c>
      <c r="G2341" s="33"/>
      <c r="H2341" s="34"/>
    </row>
    <row r="2342" spans="1:8" s="2" customFormat="1" ht="16.899999999999999" customHeight="1">
      <c r="A2342" s="33"/>
      <c r="B2342" s="34"/>
      <c r="C2342" s="225" t="s">
        <v>4406</v>
      </c>
      <c r="D2342" s="225" t="s">
        <v>4407</v>
      </c>
      <c r="E2342" s="18" t="s">
        <v>346</v>
      </c>
      <c r="F2342" s="226">
        <v>161.9</v>
      </c>
      <c r="G2342" s="33"/>
      <c r="H2342" s="34"/>
    </row>
    <row r="2343" spans="1:8" s="2" customFormat="1" ht="16.899999999999999" customHeight="1">
      <c r="A2343" s="33"/>
      <c r="B2343" s="34"/>
      <c r="C2343" s="221" t="s">
        <v>4035</v>
      </c>
      <c r="D2343" s="222" t="s">
        <v>1</v>
      </c>
      <c r="E2343" s="223" t="s">
        <v>1</v>
      </c>
      <c r="F2343" s="224">
        <v>11.8</v>
      </c>
      <c r="G2343" s="33"/>
      <c r="H2343" s="34"/>
    </row>
    <row r="2344" spans="1:8" s="2" customFormat="1" ht="16.899999999999999" customHeight="1">
      <c r="A2344" s="33"/>
      <c r="B2344" s="34"/>
      <c r="C2344" s="225" t="s">
        <v>1</v>
      </c>
      <c r="D2344" s="225" t="s">
        <v>4036</v>
      </c>
      <c r="E2344" s="18" t="s">
        <v>1</v>
      </c>
      <c r="F2344" s="226">
        <v>11.8</v>
      </c>
      <c r="G2344" s="33"/>
      <c r="H2344" s="34"/>
    </row>
    <row r="2345" spans="1:8" s="2" customFormat="1" ht="16.899999999999999" customHeight="1">
      <c r="A2345" s="33"/>
      <c r="B2345" s="34"/>
      <c r="C2345" s="225" t="s">
        <v>4035</v>
      </c>
      <c r="D2345" s="225" t="s">
        <v>190</v>
      </c>
      <c r="E2345" s="18" t="s">
        <v>1</v>
      </c>
      <c r="F2345" s="226">
        <v>11.8</v>
      </c>
      <c r="G2345" s="33"/>
      <c r="H2345" s="34"/>
    </row>
    <row r="2346" spans="1:8" s="2" customFormat="1" ht="16.899999999999999" customHeight="1">
      <c r="A2346" s="33"/>
      <c r="B2346" s="34"/>
      <c r="C2346" s="227" t="s">
        <v>4768</v>
      </c>
      <c r="D2346" s="33"/>
      <c r="E2346" s="33"/>
      <c r="F2346" s="33"/>
      <c r="G2346" s="33"/>
      <c r="H2346" s="34"/>
    </row>
    <row r="2347" spans="1:8" s="2" customFormat="1" ht="16.899999999999999" customHeight="1">
      <c r="A2347" s="33"/>
      <c r="B2347" s="34"/>
      <c r="C2347" s="225" t="s">
        <v>4346</v>
      </c>
      <c r="D2347" s="225" t="s">
        <v>4347</v>
      </c>
      <c r="E2347" s="18" t="s">
        <v>346</v>
      </c>
      <c r="F2347" s="226">
        <v>11.8</v>
      </c>
      <c r="G2347" s="33"/>
      <c r="H2347" s="34"/>
    </row>
    <row r="2348" spans="1:8" s="2" customFormat="1" ht="16.899999999999999" customHeight="1">
      <c r="A2348" s="33"/>
      <c r="B2348" s="34"/>
      <c r="C2348" s="225" t="s">
        <v>4225</v>
      </c>
      <c r="D2348" s="225" t="s">
        <v>4226</v>
      </c>
      <c r="E2348" s="18" t="s">
        <v>346</v>
      </c>
      <c r="F2348" s="226">
        <v>161.9</v>
      </c>
      <c r="G2348" s="33"/>
      <c r="H2348" s="34"/>
    </row>
    <row r="2349" spans="1:8" s="2" customFormat="1" ht="16.899999999999999" customHeight="1">
      <c r="A2349" s="33"/>
      <c r="B2349" s="34"/>
      <c r="C2349" s="225" t="s">
        <v>1498</v>
      </c>
      <c r="D2349" s="225" t="s">
        <v>1499</v>
      </c>
      <c r="E2349" s="18" t="s">
        <v>294</v>
      </c>
      <c r="F2349" s="226">
        <v>189.12299999999999</v>
      </c>
      <c r="G2349" s="33"/>
      <c r="H2349" s="34"/>
    </row>
    <row r="2350" spans="1:8" s="2" customFormat="1" ht="16.899999999999999" customHeight="1">
      <c r="A2350" s="33"/>
      <c r="B2350" s="34"/>
      <c r="C2350" s="225" t="s">
        <v>773</v>
      </c>
      <c r="D2350" s="225" t="s">
        <v>774</v>
      </c>
      <c r="E2350" s="18" t="s">
        <v>294</v>
      </c>
      <c r="F2350" s="226">
        <v>60.384999999999998</v>
      </c>
      <c r="G2350" s="33"/>
      <c r="H2350" s="34"/>
    </row>
    <row r="2351" spans="1:8" s="2" customFormat="1" ht="16.899999999999999" customHeight="1">
      <c r="A2351" s="33"/>
      <c r="B2351" s="34"/>
      <c r="C2351" s="225" t="s">
        <v>3583</v>
      </c>
      <c r="D2351" s="225" t="s">
        <v>3584</v>
      </c>
      <c r="E2351" s="18" t="s">
        <v>294</v>
      </c>
      <c r="F2351" s="226">
        <v>17.809000000000001</v>
      </c>
      <c r="G2351" s="33"/>
      <c r="H2351" s="34"/>
    </row>
    <row r="2352" spans="1:8" s="2" customFormat="1" ht="16.899999999999999" customHeight="1">
      <c r="A2352" s="33"/>
      <c r="B2352" s="34"/>
      <c r="C2352" s="225" t="s">
        <v>4406</v>
      </c>
      <c r="D2352" s="225" t="s">
        <v>4407</v>
      </c>
      <c r="E2352" s="18" t="s">
        <v>346</v>
      </c>
      <c r="F2352" s="226">
        <v>161.9</v>
      </c>
      <c r="G2352" s="33"/>
      <c r="H2352" s="34"/>
    </row>
    <row r="2353" spans="1:8" s="2" customFormat="1" ht="16.899999999999999" customHeight="1">
      <c r="A2353" s="33"/>
      <c r="B2353" s="34"/>
      <c r="C2353" s="221" t="s">
        <v>4037</v>
      </c>
      <c r="D2353" s="222" t="s">
        <v>1</v>
      </c>
      <c r="E2353" s="223" t="s">
        <v>1</v>
      </c>
      <c r="F2353" s="224">
        <v>48.2</v>
      </c>
      <c r="G2353" s="33"/>
      <c r="H2353" s="34"/>
    </row>
    <row r="2354" spans="1:8" s="2" customFormat="1" ht="16.899999999999999" customHeight="1">
      <c r="A2354" s="33"/>
      <c r="B2354" s="34"/>
      <c r="C2354" s="225" t="s">
        <v>1</v>
      </c>
      <c r="D2354" s="225" t="s">
        <v>4038</v>
      </c>
      <c r="E2354" s="18" t="s">
        <v>1</v>
      </c>
      <c r="F2354" s="226">
        <v>48.2</v>
      </c>
      <c r="G2354" s="33"/>
      <c r="H2354" s="34"/>
    </row>
    <row r="2355" spans="1:8" s="2" customFormat="1" ht="16.899999999999999" customHeight="1">
      <c r="A2355" s="33"/>
      <c r="B2355" s="34"/>
      <c r="C2355" s="225" t="s">
        <v>4037</v>
      </c>
      <c r="D2355" s="225" t="s">
        <v>190</v>
      </c>
      <c r="E2355" s="18" t="s">
        <v>1</v>
      </c>
      <c r="F2355" s="226">
        <v>48.2</v>
      </c>
      <c r="G2355" s="33"/>
      <c r="H2355" s="34"/>
    </row>
    <row r="2356" spans="1:8" s="2" customFormat="1" ht="16.899999999999999" customHeight="1">
      <c r="A2356" s="33"/>
      <c r="B2356" s="34"/>
      <c r="C2356" s="227" t="s">
        <v>4768</v>
      </c>
      <c r="D2356" s="33"/>
      <c r="E2356" s="33"/>
      <c r="F2356" s="33"/>
      <c r="G2356" s="33"/>
      <c r="H2356" s="34"/>
    </row>
    <row r="2357" spans="1:8" s="2" customFormat="1" ht="16.899999999999999" customHeight="1">
      <c r="A2357" s="33"/>
      <c r="B2357" s="34"/>
      <c r="C2357" s="225" t="s">
        <v>4356</v>
      </c>
      <c r="D2357" s="225" t="s">
        <v>4357</v>
      </c>
      <c r="E2357" s="18" t="s">
        <v>346</v>
      </c>
      <c r="F2357" s="226">
        <v>48.2</v>
      </c>
      <c r="G2357" s="33"/>
      <c r="H2357" s="34"/>
    </row>
    <row r="2358" spans="1:8" s="2" customFormat="1" ht="16.899999999999999" customHeight="1">
      <c r="A2358" s="33"/>
      <c r="B2358" s="34"/>
      <c r="C2358" s="225" t="s">
        <v>4225</v>
      </c>
      <c r="D2358" s="225" t="s">
        <v>4226</v>
      </c>
      <c r="E2358" s="18" t="s">
        <v>346</v>
      </c>
      <c r="F2358" s="226">
        <v>161.9</v>
      </c>
      <c r="G2358" s="33"/>
      <c r="H2358" s="34"/>
    </row>
    <row r="2359" spans="1:8" s="2" customFormat="1" ht="16.899999999999999" customHeight="1">
      <c r="A2359" s="33"/>
      <c r="B2359" s="34"/>
      <c r="C2359" s="225" t="s">
        <v>1498</v>
      </c>
      <c r="D2359" s="225" t="s">
        <v>1499</v>
      </c>
      <c r="E2359" s="18" t="s">
        <v>294</v>
      </c>
      <c r="F2359" s="226">
        <v>189.12299999999999</v>
      </c>
      <c r="G2359" s="33"/>
      <c r="H2359" s="34"/>
    </row>
    <row r="2360" spans="1:8" s="2" customFormat="1" ht="16.899999999999999" customHeight="1">
      <c r="A2360" s="33"/>
      <c r="B2360" s="34"/>
      <c r="C2360" s="225" t="s">
        <v>773</v>
      </c>
      <c r="D2360" s="225" t="s">
        <v>774</v>
      </c>
      <c r="E2360" s="18" t="s">
        <v>294</v>
      </c>
      <c r="F2360" s="226">
        <v>60.384999999999998</v>
      </c>
      <c r="G2360" s="33"/>
      <c r="H2360" s="34"/>
    </row>
    <row r="2361" spans="1:8" s="2" customFormat="1" ht="16.899999999999999" customHeight="1">
      <c r="A2361" s="33"/>
      <c r="B2361" s="34"/>
      <c r="C2361" s="225" t="s">
        <v>3583</v>
      </c>
      <c r="D2361" s="225" t="s">
        <v>3584</v>
      </c>
      <c r="E2361" s="18" t="s">
        <v>294</v>
      </c>
      <c r="F2361" s="226">
        <v>17.809000000000001</v>
      </c>
      <c r="G2361" s="33"/>
      <c r="H2361" s="34"/>
    </row>
    <row r="2362" spans="1:8" s="2" customFormat="1" ht="16.899999999999999" customHeight="1">
      <c r="A2362" s="33"/>
      <c r="B2362" s="34"/>
      <c r="C2362" s="225" t="s">
        <v>4406</v>
      </c>
      <c r="D2362" s="225" t="s">
        <v>4407</v>
      </c>
      <c r="E2362" s="18" t="s">
        <v>346</v>
      </c>
      <c r="F2362" s="226">
        <v>161.9</v>
      </c>
      <c r="G2362" s="33"/>
      <c r="H2362" s="34"/>
    </row>
    <row r="2363" spans="1:8" s="2" customFormat="1" ht="16.899999999999999" customHeight="1">
      <c r="A2363" s="33"/>
      <c r="B2363" s="34"/>
      <c r="C2363" s="221" t="s">
        <v>1741</v>
      </c>
      <c r="D2363" s="222" t="s">
        <v>1</v>
      </c>
      <c r="E2363" s="223" t="s">
        <v>1</v>
      </c>
      <c r="F2363" s="224">
        <v>25.3</v>
      </c>
      <c r="G2363" s="33"/>
      <c r="H2363" s="34"/>
    </row>
    <row r="2364" spans="1:8" s="2" customFormat="1" ht="16.899999999999999" customHeight="1">
      <c r="A2364" s="33"/>
      <c r="B2364" s="34"/>
      <c r="C2364" s="225" t="s">
        <v>1</v>
      </c>
      <c r="D2364" s="225" t="s">
        <v>4158</v>
      </c>
      <c r="E2364" s="18" t="s">
        <v>1</v>
      </c>
      <c r="F2364" s="226">
        <v>13.2</v>
      </c>
      <c r="G2364" s="33"/>
      <c r="H2364" s="34"/>
    </row>
    <row r="2365" spans="1:8" s="2" customFormat="1" ht="16.899999999999999" customHeight="1">
      <c r="A2365" s="33"/>
      <c r="B2365" s="34"/>
      <c r="C2365" s="225" t="s">
        <v>1</v>
      </c>
      <c r="D2365" s="225" t="s">
        <v>4159</v>
      </c>
      <c r="E2365" s="18" t="s">
        <v>1</v>
      </c>
      <c r="F2365" s="226">
        <v>12.1</v>
      </c>
      <c r="G2365" s="33"/>
      <c r="H2365" s="34"/>
    </row>
    <row r="2366" spans="1:8" s="2" customFormat="1" ht="16.899999999999999" customHeight="1">
      <c r="A2366" s="33"/>
      <c r="B2366" s="34"/>
      <c r="C2366" s="225" t="s">
        <v>1741</v>
      </c>
      <c r="D2366" s="225" t="s">
        <v>190</v>
      </c>
      <c r="E2366" s="18" t="s">
        <v>1</v>
      </c>
      <c r="F2366" s="226">
        <v>25.3</v>
      </c>
      <c r="G2366" s="33"/>
      <c r="H2366" s="34"/>
    </row>
    <row r="2367" spans="1:8" s="2" customFormat="1" ht="16.899999999999999" customHeight="1">
      <c r="A2367" s="33"/>
      <c r="B2367" s="34"/>
      <c r="C2367" s="227" t="s">
        <v>4768</v>
      </c>
      <c r="D2367" s="33"/>
      <c r="E2367" s="33"/>
      <c r="F2367" s="33"/>
      <c r="G2367" s="33"/>
      <c r="H2367" s="34"/>
    </row>
    <row r="2368" spans="1:8" s="2" customFormat="1" ht="16.899999999999999" customHeight="1">
      <c r="A2368" s="33"/>
      <c r="B2368" s="34"/>
      <c r="C2368" s="225" t="s">
        <v>1924</v>
      </c>
      <c r="D2368" s="225" t="s">
        <v>1925</v>
      </c>
      <c r="E2368" s="18" t="s">
        <v>346</v>
      </c>
      <c r="F2368" s="226">
        <v>25.3</v>
      </c>
      <c r="G2368" s="33"/>
      <c r="H2368" s="34"/>
    </row>
    <row r="2369" spans="1:8" s="2" customFormat="1" ht="16.899999999999999" customHeight="1">
      <c r="A2369" s="33"/>
      <c r="B2369" s="34"/>
      <c r="C2369" s="225" t="s">
        <v>2668</v>
      </c>
      <c r="D2369" s="225" t="s">
        <v>2669</v>
      </c>
      <c r="E2369" s="18" t="s">
        <v>346</v>
      </c>
      <c r="F2369" s="226">
        <v>119.9</v>
      </c>
      <c r="G2369" s="33"/>
      <c r="H2369" s="34"/>
    </row>
    <row r="2370" spans="1:8" s="2" customFormat="1" ht="16.899999999999999" customHeight="1">
      <c r="A2370" s="33"/>
      <c r="B2370" s="34"/>
      <c r="C2370" s="221" t="s">
        <v>2861</v>
      </c>
      <c r="D2370" s="222" t="s">
        <v>1</v>
      </c>
      <c r="E2370" s="223" t="s">
        <v>1</v>
      </c>
      <c r="F2370" s="224">
        <v>1.1000000000000001</v>
      </c>
      <c r="G2370" s="33"/>
      <c r="H2370" s="34"/>
    </row>
    <row r="2371" spans="1:8" s="2" customFormat="1" ht="16.899999999999999" customHeight="1">
      <c r="A2371" s="33"/>
      <c r="B2371" s="34"/>
      <c r="C2371" s="225" t="s">
        <v>1</v>
      </c>
      <c r="D2371" s="225" t="s">
        <v>4162</v>
      </c>
      <c r="E2371" s="18" t="s">
        <v>1</v>
      </c>
      <c r="F2371" s="226">
        <v>1.1000000000000001</v>
      </c>
      <c r="G2371" s="33"/>
      <c r="H2371" s="34"/>
    </row>
    <row r="2372" spans="1:8" s="2" customFormat="1" ht="16.899999999999999" customHeight="1">
      <c r="A2372" s="33"/>
      <c r="B2372" s="34"/>
      <c r="C2372" s="225" t="s">
        <v>2861</v>
      </c>
      <c r="D2372" s="225" t="s">
        <v>190</v>
      </c>
      <c r="E2372" s="18" t="s">
        <v>1</v>
      </c>
      <c r="F2372" s="226">
        <v>1.1000000000000001</v>
      </c>
      <c r="G2372" s="33"/>
      <c r="H2372" s="34"/>
    </row>
    <row r="2373" spans="1:8" s="2" customFormat="1" ht="16.899999999999999" customHeight="1">
      <c r="A2373" s="33"/>
      <c r="B2373" s="34"/>
      <c r="C2373" s="227" t="s">
        <v>4768</v>
      </c>
      <c r="D2373" s="33"/>
      <c r="E2373" s="33"/>
      <c r="F2373" s="33"/>
      <c r="G2373" s="33"/>
      <c r="H2373" s="34"/>
    </row>
    <row r="2374" spans="1:8" s="2" customFormat="1" ht="16.899999999999999" customHeight="1">
      <c r="A2374" s="33"/>
      <c r="B2374" s="34"/>
      <c r="C2374" s="225" t="s">
        <v>4160</v>
      </c>
      <c r="D2374" s="225" t="s">
        <v>4161</v>
      </c>
      <c r="E2374" s="18" t="s">
        <v>346</v>
      </c>
      <c r="F2374" s="226">
        <v>1.1000000000000001</v>
      </c>
      <c r="G2374" s="33"/>
      <c r="H2374" s="34"/>
    </row>
    <row r="2375" spans="1:8" s="2" customFormat="1" ht="16.899999999999999" customHeight="1">
      <c r="A2375" s="33"/>
      <c r="B2375" s="34"/>
      <c r="C2375" s="225" t="s">
        <v>2668</v>
      </c>
      <c r="D2375" s="225" t="s">
        <v>2669</v>
      </c>
      <c r="E2375" s="18" t="s">
        <v>346</v>
      </c>
      <c r="F2375" s="226">
        <v>119.9</v>
      </c>
      <c r="G2375" s="33"/>
      <c r="H2375" s="34"/>
    </row>
    <row r="2376" spans="1:8" s="2" customFormat="1" ht="16.899999999999999" customHeight="1">
      <c r="A2376" s="33"/>
      <c r="B2376" s="34"/>
      <c r="C2376" s="221" t="s">
        <v>1743</v>
      </c>
      <c r="D2376" s="222" t="s">
        <v>1</v>
      </c>
      <c r="E2376" s="223" t="s">
        <v>1</v>
      </c>
      <c r="F2376" s="224">
        <v>96.63</v>
      </c>
      <c r="G2376" s="33"/>
      <c r="H2376" s="34"/>
    </row>
    <row r="2377" spans="1:8" s="2" customFormat="1" ht="16.899999999999999" customHeight="1">
      <c r="A2377" s="33"/>
      <c r="B2377" s="34"/>
      <c r="C2377" s="225" t="s">
        <v>1</v>
      </c>
      <c r="D2377" s="225" t="s">
        <v>2361</v>
      </c>
      <c r="E2377" s="18" t="s">
        <v>1</v>
      </c>
      <c r="F2377" s="226">
        <v>0</v>
      </c>
      <c r="G2377" s="33"/>
      <c r="H2377" s="34"/>
    </row>
    <row r="2378" spans="1:8" s="2" customFormat="1" ht="16.899999999999999" customHeight="1">
      <c r="A2378" s="33"/>
      <c r="B2378" s="34"/>
      <c r="C2378" s="225" t="s">
        <v>1</v>
      </c>
      <c r="D2378" s="225" t="s">
        <v>501</v>
      </c>
      <c r="E2378" s="18" t="s">
        <v>1</v>
      </c>
      <c r="F2378" s="226">
        <v>41.161999999999999</v>
      </c>
      <c r="G2378" s="33"/>
      <c r="H2378" s="34"/>
    </row>
    <row r="2379" spans="1:8" s="2" customFormat="1" ht="16.899999999999999" customHeight="1">
      <c r="A2379" s="33"/>
      <c r="B2379" s="34"/>
      <c r="C2379" s="225" t="s">
        <v>1</v>
      </c>
      <c r="D2379" s="225" t="s">
        <v>504</v>
      </c>
      <c r="E2379" s="18" t="s">
        <v>1</v>
      </c>
      <c r="F2379" s="226">
        <v>19.866</v>
      </c>
      <c r="G2379" s="33"/>
      <c r="H2379" s="34"/>
    </row>
    <row r="2380" spans="1:8" s="2" customFormat="1" ht="16.899999999999999" customHeight="1">
      <c r="A2380" s="33"/>
      <c r="B2380" s="34"/>
      <c r="C2380" s="225" t="s">
        <v>1</v>
      </c>
      <c r="D2380" s="225" t="s">
        <v>506</v>
      </c>
      <c r="E2380" s="18" t="s">
        <v>1</v>
      </c>
      <c r="F2380" s="226">
        <v>11.715</v>
      </c>
      <c r="G2380" s="33"/>
      <c r="H2380" s="34"/>
    </row>
    <row r="2381" spans="1:8" s="2" customFormat="1" ht="16.899999999999999" customHeight="1">
      <c r="A2381" s="33"/>
      <c r="B2381" s="34"/>
      <c r="C2381" s="225" t="s">
        <v>1</v>
      </c>
      <c r="D2381" s="225" t="s">
        <v>508</v>
      </c>
      <c r="E2381" s="18" t="s">
        <v>1</v>
      </c>
      <c r="F2381" s="226">
        <v>7.3369999999999997</v>
      </c>
      <c r="G2381" s="33"/>
      <c r="H2381" s="34"/>
    </row>
    <row r="2382" spans="1:8" s="2" customFormat="1" ht="16.899999999999999" customHeight="1">
      <c r="A2382" s="33"/>
      <c r="B2382" s="34"/>
      <c r="C2382" s="225" t="s">
        <v>1</v>
      </c>
      <c r="D2382" s="225" t="s">
        <v>510</v>
      </c>
      <c r="E2382" s="18" t="s">
        <v>1</v>
      </c>
      <c r="F2382" s="226">
        <v>9.5039999999999996</v>
      </c>
      <c r="G2382" s="33"/>
      <c r="H2382" s="34"/>
    </row>
    <row r="2383" spans="1:8" s="2" customFormat="1" ht="16.899999999999999" customHeight="1">
      <c r="A2383" s="33"/>
      <c r="B2383" s="34"/>
      <c r="C2383" s="225" t="s">
        <v>1</v>
      </c>
      <c r="D2383" s="225" t="s">
        <v>2694</v>
      </c>
      <c r="E2383" s="18" t="s">
        <v>1</v>
      </c>
      <c r="F2383" s="226">
        <v>7.0460000000000003</v>
      </c>
      <c r="G2383" s="33"/>
      <c r="H2383" s="34"/>
    </row>
    <row r="2384" spans="1:8" s="2" customFormat="1" ht="16.899999999999999" customHeight="1">
      <c r="A2384" s="33"/>
      <c r="B2384" s="34"/>
      <c r="C2384" s="225" t="s">
        <v>1743</v>
      </c>
      <c r="D2384" s="225" t="s">
        <v>190</v>
      </c>
      <c r="E2384" s="18" t="s">
        <v>1</v>
      </c>
      <c r="F2384" s="226">
        <v>96.63</v>
      </c>
      <c r="G2384" s="33"/>
      <c r="H2384" s="34"/>
    </row>
    <row r="2385" spans="1:8" s="2" customFormat="1" ht="16.899999999999999" customHeight="1">
      <c r="A2385" s="33"/>
      <c r="B2385" s="34"/>
      <c r="C2385" s="227" t="s">
        <v>4768</v>
      </c>
      <c r="D2385" s="33"/>
      <c r="E2385" s="33"/>
      <c r="F2385" s="33"/>
      <c r="G2385" s="33"/>
      <c r="H2385" s="34"/>
    </row>
    <row r="2386" spans="1:8" s="2" customFormat="1" ht="16.899999999999999" customHeight="1">
      <c r="A2386" s="33"/>
      <c r="B2386" s="34"/>
      <c r="C2386" s="225" t="s">
        <v>2358</v>
      </c>
      <c r="D2386" s="225" t="s">
        <v>2359</v>
      </c>
      <c r="E2386" s="18" t="s">
        <v>356</v>
      </c>
      <c r="F2386" s="226">
        <v>193.26</v>
      </c>
      <c r="G2386" s="33"/>
      <c r="H2386" s="34"/>
    </row>
    <row r="2387" spans="1:8" s="2" customFormat="1" ht="16.899999999999999" customHeight="1">
      <c r="A2387" s="33"/>
      <c r="B2387" s="34"/>
      <c r="C2387" s="225" t="s">
        <v>1498</v>
      </c>
      <c r="D2387" s="225" t="s">
        <v>1499</v>
      </c>
      <c r="E2387" s="18" t="s">
        <v>294</v>
      </c>
      <c r="F2387" s="226">
        <v>189.12299999999999</v>
      </c>
      <c r="G2387" s="33"/>
      <c r="H2387" s="34"/>
    </row>
    <row r="2388" spans="1:8" s="2" customFormat="1" ht="16.899999999999999" customHeight="1">
      <c r="A2388" s="33"/>
      <c r="B2388" s="34"/>
      <c r="C2388" s="221" t="s">
        <v>492</v>
      </c>
      <c r="D2388" s="222" t="s">
        <v>1</v>
      </c>
      <c r="E2388" s="223" t="s">
        <v>1</v>
      </c>
      <c r="F2388" s="224">
        <v>3.7320000000000002</v>
      </c>
      <c r="G2388" s="33"/>
      <c r="H2388" s="34"/>
    </row>
    <row r="2389" spans="1:8" s="2" customFormat="1" ht="16.899999999999999" customHeight="1">
      <c r="A2389" s="33"/>
      <c r="B2389" s="34"/>
      <c r="C2389" s="225" t="s">
        <v>1</v>
      </c>
      <c r="D2389" s="225" t="s">
        <v>384</v>
      </c>
      <c r="E2389" s="18" t="s">
        <v>1</v>
      </c>
      <c r="F2389" s="226">
        <v>0</v>
      </c>
      <c r="G2389" s="33"/>
      <c r="H2389" s="34"/>
    </row>
    <row r="2390" spans="1:8" s="2" customFormat="1" ht="16.899999999999999" customHeight="1">
      <c r="A2390" s="33"/>
      <c r="B2390" s="34"/>
      <c r="C2390" s="225" t="s">
        <v>1</v>
      </c>
      <c r="D2390" s="225" t="s">
        <v>1818</v>
      </c>
      <c r="E2390" s="18" t="s">
        <v>1</v>
      </c>
      <c r="F2390" s="226">
        <v>3.1160000000000001</v>
      </c>
      <c r="G2390" s="33"/>
      <c r="H2390" s="34"/>
    </row>
    <row r="2391" spans="1:8" s="2" customFormat="1" ht="16.899999999999999" customHeight="1">
      <c r="A2391" s="33"/>
      <c r="B2391" s="34"/>
      <c r="C2391" s="225" t="s">
        <v>1</v>
      </c>
      <c r="D2391" s="225" t="s">
        <v>1819</v>
      </c>
      <c r="E2391" s="18" t="s">
        <v>1</v>
      </c>
      <c r="F2391" s="226">
        <v>0.61599999999999999</v>
      </c>
      <c r="G2391" s="33"/>
      <c r="H2391" s="34"/>
    </row>
    <row r="2392" spans="1:8" s="2" customFormat="1" ht="16.899999999999999" customHeight="1">
      <c r="A2392" s="33"/>
      <c r="B2392" s="34"/>
      <c r="C2392" s="225" t="s">
        <v>492</v>
      </c>
      <c r="D2392" s="225" t="s">
        <v>190</v>
      </c>
      <c r="E2392" s="18" t="s">
        <v>1</v>
      </c>
      <c r="F2392" s="226">
        <v>3.7320000000000002</v>
      </c>
      <c r="G2392" s="33"/>
      <c r="H2392" s="34"/>
    </row>
    <row r="2393" spans="1:8" s="2" customFormat="1" ht="16.899999999999999" customHeight="1">
      <c r="A2393" s="33"/>
      <c r="B2393" s="34"/>
      <c r="C2393" s="227" t="s">
        <v>4768</v>
      </c>
      <c r="D2393" s="33"/>
      <c r="E2393" s="33"/>
      <c r="F2393" s="33"/>
      <c r="G2393" s="33"/>
      <c r="H2393" s="34"/>
    </row>
    <row r="2394" spans="1:8" s="2" customFormat="1" ht="16.899999999999999" customHeight="1">
      <c r="A2394" s="33"/>
      <c r="B2394" s="34"/>
      <c r="C2394" s="225" t="s">
        <v>370</v>
      </c>
      <c r="D2394" s="225" t="s">
        <v>371</v>
      </c>
      <c r="E2394" s="18" t="s">
        <v>372</v>
      </c>
      <c r="F2394" s="226">
        <v>3.7320000000000002</v>
      </c>
      <c r="G2394" s="33"/>
      <c r="H2394" s="34"/>
    </row>
    <row r="2395" spans="1:8" s="2" customFormat="1" ht="16.899999999999999" customHeight="1">
      <c r="A2395" s="33"/>
      <c r="B2395" s="34"/>
      <c r="C2395" s="225" t="s">
        <v>370</v>
      </c>
      <c r="D2395" s="225" t="s">
        <v>371</v>
      </c>
      <c r="E2395" s="18" t="s">
        <v>372</v>
      </c>
      <c r="F2395" s="226">
        <v>77.046999999999997</v>
      </c>
      <c r="G2395" s="33"/>
      <c r="H2395" s="34"/>
    </row>
    <row r="2396" spans="1:8" s="2" customFormat="1" ht="16.899999999999999" customHeight="1">
      <c r="A2396" s="33"/>
      <c r="B2396" s="34"/>
      <c r="C2396" s="221" t="s">
        <v>335</v>
      </c>
      <c r="D2396" s="222" t="s">
        <v>1</v>
      </c>
      <c r="E2396" s="223" t="s">
        <v>1</v>
      </c>
      <c r="F2396" s="224">
        <v>107.55</v>
      </c>
      <c r="G2396" s="33"/>
      <c r="H2396" s="34"/>
    </row>
    <row r="2397" spans="1:8" s="2" customFormat="1" ht="16.899999999999999" customHeight="1">
      <c r="A2397" s="33"/>
      <c r="B2397" s="34"/>
      <c r="C2397" s="225" t="s">
        <v>1</v>
      </c>
      <c r="D2397" s="225" t="s">
        <v>2239</v>
      </c>
      <c r="E2397" s="18" t="s">
        <v>1</v>
      </c>
      <c r="F2397" s="226">
        <v>0</v>
      </c>
      <c r="G2397" s="33"/>
      <c r="H2397" s="34"/>
    </row>
    <row r="2398" spans="1:8" s="2" customFormat="1" ht="16.899999999999999" customHeight="1">
      <c r="A2398" s="33"/>
      <c r="B2398" s="34"/>
      <c r="C2398" s="225" t="s">
        <v>1</v>
      </c>
      <c r="D2398" s="225" t="s">
        <v>2240</v>
      </c>
      <c r="E2398" s="18" t="s">
        <v>1</v>
      </c>
      <c r="F2398" s="226">
        <v>107.55</v>
      </c>
      <c r="G2398" s="33"/>
      <c r="H2398" s="34"/>
    </row>
    <row r="2399" spans="1:8" s="2" customFormat="1" ht="16.899999999999999" customHeight="1">
      <c r="A2399" s="33"/>
      <c r="B2399" s="34"/>
      <c r="C2399" s="225" t="s">
        <v>335</v>
      </c>
      <c r="D2399" s="225" t="s">
        <v>617</v>
      </c>
      <c r="E2399" s="18" t="s">
        <v>1</v>
      </c>
      <c r="F2399" s="226">
        <v>107.55</v>
      </c>
      <c r="G2399" s="33"/>
      <c r="H2399" s="34"/>
    </row>
    <row r="2400" spans="1:8" s="2" customFormat="1" ht="16.899999999999999" customHeight="1">
      <c r="A2400" s="33"/>
      <c r="B2400" s="34"/>
      <c r="C2400" s="227" t="s">
        <v>4768</v>
      </c>
      <c r="D2400" s="33"/>
      <c r="E2400" s="33"/>
      <c r="F2400" s="33"/>
      <c r="G2400" s="33"/>
      <c r="H2400" s="34"/>
    </row>
    <row r="2401" spans="1:8" s="2" customFormat="1" ht="22.5">
      <c r="A2401" s="33"/>
      <c r="B2401" s="34"/>
      <c r="C2401" s="225" t="s">
        <v>420</v>
      </c>
      <c r="D2401" s="225" t="s">
        <v>421</v>
      </c>
      <c r="E2401" s="18" t="s">
        <v>356</v>
      </c>
      <c r="F2401" s="226">
        <v>107.55</v>
      </c>
      <c r="G2401" s="33"/>
      <c r="H2401" s="34"/>
    </row>
    <row r="2402" spans="1:8" s="2" customFormat="1" ht="22.5">
      <c r="A2402" s="33"/>
      <c r="B2402" s="34"/>
      <c r="C2402" s="225" t="s">
        <v>425</v>
      </c>
      <c r="D2402" s="225" t="s">
        <v>1343</v>
      </c>
      <c r="E2402" s="18" t="s">
        <v>356</v>
      </c>
      <c r="F2402" s="226">
        <v>107.55</v>
      </c>
      <c r="G2402" s="33"/>
      <c r="H2402" s="34"/>
    </row>
    <row r="2403" spans="1:8" s="2" customFormat="1" ht="16.899999999999999" customHeight="1">
      <c r="A2403" s="33"/>
      <c r="B2403" s="34"/>
      <c r="C2403" s="221" t="s">
        <v>3314</v>
      </c>
      <c r="D2403" s="222" t="s">
        <v>1</v>
      </c>
      <c r="E2403" s="223" t="s">
        <v>1</v>
      </c>
      <c r="F2403" s="224">
        <v>2.25</v>
      </c>
      <c r="G2403" s="33"/>
      <c r="H2403" s="34"/>
    </row>
    <row r="2404" spans="1:8" s="2" customFormat="1" ht="16.899999999999999" customHeight="1">
      <c r="A2404" s="33"/>
      <c r="B2404" s="34"/>
      <c r="C2404" s="225" t="s">
        <v>3314</v>
      </c>
      <c r="D2404" s="225" t="s">
        <v>4130</v>
      </c>
      <c r="E2404" s="18" t="s">
        <v>1</v>
      </c>
      <c r="F2404" s="226">
        <v>2.25</v>
      </c>
      <c r="G2404" s="33"/>
      <c r="H2404" s="34"/>
    </row>
    <row r="2405" spans="1:8" s="2" customFormat="1" ht="16.899999999999999" customHeight="1">
      <c r="A2405" s="33"/>
      <c r="B2405" s="34"/>
      <c r="C2405" s="221" t="s">
        <v>4044</v>
      </c>
      <c r="D2405" s="222" t="s">
        <v>1</v>
      </c>
      <c r="E2405" s="223" t="s">
        <v>1</v>
      </c>
      <c r="F2405" s="224">
        <v>4.7960000000000003</v>
      </c>
      <c r="G2405" s="33"/>
      <c r="H2405" s="34"/>
    </row>
    <row r="2406" spans="1:8" s="2" customFormat="1" ht="16.899999999999999" customHeight="1">
      <c r="A2406" s="33"/>
      <c r="B2406" s="34"/>
      <c r="C2406" s="225" t="s">
        <v>1</v>
      </c>
      <c r="D2406" s="225" t="s">
        <v>1292</v>
      </c>
      <c r="E2406" s="18" t="s">
        <v>1</v>
      </c>
      <c r="F2406" s="226">
        <v>0</v>
      </c>
      <c r="G2406" s="33"/>
      <c r="H2406" s="34"/>
    </row>
    <row r="2407" spans="1:8" s="2" customFormat="1" ht="16.899999999999999" customHeight="1">
      <c r="A2407" s="33"/>
      <c r="B2407" s="34"/>
      <c r="C2407" s="225" t="s">
        <v>4044</v>
      </c>
      <c r="D2407" s="225" t="s">
        <v>4129</v>
      </c>
      <c r="E2407" s="18" t="s">
        <v>1</v>
      </c>
      <c r="F2407" s="226">
        <v>4.7960000000000003</v>
      </c>
      <c r="G2407" s="33"/>
      <c r="H2407" s="34"/>
    </row>
    <row r="2408" spans="1:8" s="2" customFormat="1" ht="16.899999999999999" customHeight="1">
      <c r="A2408" s="33"/>
      <c r="B2408" s="34"/>
      <c r="C2408" s="227" t="s">
        <v>4768</v>
      </c>
      <c r="D2408" s="33"/>
      <c r="E2408" s="33"/>
      <c r="F2408" s="33"/>
      <c r="G2408" s="33"/>
      <c r="H2408" s="34"/>
    </row>
    <row r="2409" spans="1:8" s="2" customFormat="1" ht="16.899999999999999" customHeight="1">
      <c r="A2409" s="33"/>
      <c r="B2409" s="34"/>
      <c r="C2409" s="225" t="s">
        <v>2818</v>
      </c>
      <c r="D2409" s="225" t="s">
        <v>2819</v>
      </c>
      <c r="E2409" s="18" t="s">
        <v>356</v>
      </c>
      <c r="F2409" s="226">
        <v>18.760999999999999</v>
      </c>
      <c r="G2409" s="33"/>
      <c r="H2409" s="34"/>
    </row>
    <row r="2410" spans="1:8" s="2" customFormat="1" ht="22.5">
      <c r="A2410" s="33"/>
      <c r="B2410" s="34"/>
      <c r="C2410" s="225" t="s">
        <v>4165</v>
      </c>
      <c r="D2410" s="225" t="s">
        <v>4166</v>
      </c>
      <c r="E2410" s="18" t="s">
        <v>294</v>
      </c>
      <c r="F2410" s="226">
        <v>0.71299999999999997</v>
      </c>
      <c r="G2410" s="33"/>
      <c r="H2410" s="34"/>
    </row>
    <row r="2411" spans="1:8" s="2" customFormat="1" ht="16.899999999999999" customHeight="1">
      <c r="A2411" s="33"/>
      <c r="B2411" s="34"/>
      <c r="C2411" s="221" t="s">
        <v>2694</v>
      </c>
      <c r="D2411" s="222" t="s">
        <v>1</v>
      </c>
      <c r="E2411" s="223" t="s">
        <v>1</v>
      </c>
      <c r="F2411" s="224">
        <v>7.0460000000000003</v>
      </c>
      <c r="G2411" s="33"/>
      <c r="H2411" s="34"/>
    </row>
    <row r="2412" spans="1:8" s="2" customFormat="1" ht="16.899999999999999" customHeight="1">
      <c r="A2412" s="33"/>
      <c r="B2412" s="34"/>
      <c r="C2412" s="225" t="s">
        <v>1</v>
      </c>
      <c r="D2412" s="225" t="s">
        <v>1292</v>
      </c>
      <c r="E2412" s="18" t="s">
        <v>1</v>
      </c>
      <c r="F2412" s="226">
        <v>0</v>
      </c>
      <c r="G2412" s="33"/>
      <c r="H2412" s="34"/>
    </row>
    <row r="2413" spans="1:8" s="2" customFormat="1" ht="16.899999999999999" customHeight="1">
      <c r="A2413" s="33"/>
      <c r="B2413" s="34"/>
      <c r="C2413" s="225" t="s">
        <v>4044</v>
      </c>
      <c r="D2413" s="225" t="s">
        <v>4129</v>
      </c>
      <c r="E2413" s="18" t="s">
        <v>1</v>
      </c>
      <c r="F2413" s="226">
        <v>4.7960000000000003</v>
      </c>
      <c r="G2413" s="33"/>
      <c r="H2413" s="34"/>
    </row>
    <row r="2414" spans="1:8" s="2" customFormat="1" ht="16.899999999999999" customHeight="1">
      <c r="A2414" s="33"/>
      <c r="B2414" s="34"/>
      <c r="C2414" s="225" t="s">
        <v>3314</v>
      </c>
      <c r="D2414" s="225" t="s">
        <v>4130</v>
      </c>
      <c r="E2414" s="18" t="s">
        <v>1</v>
      </c>
      <c r="F2414" s="226">
        <v>2.25</v>
      </c>
      <c r="G2414" s="33"/>
      <c r="H2414" s="34"/>
    </row>
    <row r="2415" spans="1:8" s="2" customFormat="1" ht="16.899999999999999" customHeight="1">
      <c r="A2415" s="33"/>
      <c r="B2415" s="34"/>
      <c r="C2415" s="225" t="s">
        <v>2694</v>
      </c>
      <c r="D2415" s="225" t="s">
        <v>617</v>
      </c>
      <c r="E2415" s="18" t="s">
        <v>1</v>
      </c>
      <c r="F2415" s="226">
        <v>7.0460000000000003</v>
      </c>
      <c r="G2415" s="33"/>
      <c r="H2415" s="34"/>
    </row>
    <row r="2416" spans="1:8" s="2" customFormat="1" ht="16.899999999999999" customHeight="1">
      <c r="A2416" s="33"/>
      <c r="B2416" s="34"/>
      <c r="C2416" s="227" t="s">
        <v>4768</v>
      </c>
      <c r="D2416" s="33"/>
      <c r="E2416" s="33"/>
      <c r="F2416" s="33"/>
      <c r="G2416" s="33"/>
      <c r="H2416" s="34"/>
    </row>
    <row r="2417" spans="1:8" s="2" customFormat="1" ht="16.899999999999999" customHeight="1">
      <c r="A2417" s="33"/>
      <c r="B2417" s="34"/>
      <c r="C2417" s="225" t="s">
        <v>2818</v>
      </c>
      <c r="D2417" s="225" t="s">
        <v>2819</v>
      </c>
      <c r="E2417" s="18" t="s">
        <v>356</v>
      </c>
      <c r="F2417" s="226">
        <v>18.760999999999999</v>
      </c>
      <c r="G2417" s="33"/>
      <c r="H2417" s="34"/>
    </row>
    <row r="2418" spans="1:8" s="2" customFormat="1" ht="16.899999999999999" customHeight="1">
      <c r="A2418" s="33"/>
      <c r="B2418" s="34"/>
      <c r="C2418" s="225" t="s">
        <v>2738</v>
      </c>
      <c r="D2418" s="225" t="s">
        <v>2739</v>
      </c>
      <c r="E2418" s="18" t="s">
        <v>356</v>
      </c>
      <c r="F2418" s="226">
        <v>54.521999999999998</v>
      </c>
      <c r="G2418" s="33"/>
      <c r="H2418" s="34"/>
    </row>
    <row r="2419" spans="1:8" s="2" customFormat="1" ht="16.899999999999999" customHeight="1">
      <c r="A2419" s="33"/>
      <c r="B2419" s="34"/>
      <c r="C2419" s="225" t="s">
        <v>2746</v>
      </c>
      <c r="D2419" s="225" t="s">
        <v>2747</v>
      </c>
      <c r="E2419" s="18" t="s">
        <v>356</v>
      </c>
      <c r="F2419" s="226">
        <v>46.238999999999997</v>
      </c>
      <c r="G2419" s="33"/>
      <c r="H2419" s="34"/>
    </row>
    <row r="2420" spans="1:8" s="2" customFormat="1" ht="16.899999999999999" customHeight="1">
      <c r="A2420" s="33"/>
      <c r="B2420" s="34"/>
      <c r="C2420" s="225" t="s">
        <v>2358</v>
      </c>
      <c r="D2420" s="225" t="s">
        <v>2359</v>
      </c>
      <c r="E2420" s="18" t="s">
        <v>356</v>
      </c>
      <c r="F2420" s="226">
        <v>193.26</v>
      </c>
      <c r="G2420" s="33"/>
      <c r="H2420" s="34"/>
    </row>
    <row r="2421" spans="1:8" s="2" customFormat="1" ht="16.899999999999999" customHeight="1">
      <c r="A2421" s="33"/>
      <c r="B2421" s="34"/>
      <c r="C2421" s="221" t="s">
        <v>501</v>
      </c>
      <c r="D2421" s="222" t="s">
        <v>1</v>
      </c>
      <c r="E2421" s="223" t="s">
        <v>1</v>
      </c>
      <c r="F2421" s="224">
        <v>41.161999999999999</v>
      </c>
      <c r="G2421" s="33"/>
      <c r="H2421" s="34"/>
    </row>
    <row r="2422" spans="1:8" s="2" customFormat="1" ht="16.899999999999999" customHeight="1">
      <c r="A2422" s="33"/>
      <c r="B2422" s="34"/>
      <c r="C2422" s="225" t="s">
        <v>1</v>
      </c>
      <c r="D2422" s="225" t="s">
        <v>1860</v>
      </c>
      <c r="E2422" s="18" t="s">
        <v>1</v>
      </c>
      <c r="F2422" s="226">
        <v>0</v>
      </c>
      <c r="G2422" s="33"/>
      <c r="H2422" s="34"/>
    </row>
    <row r="2423" spans="1:8" s="2" customFormat="1" ht="16.899999999999999" customHeight="1">
      <c r="A2423" s="33"/>
      <c r="B2423" s="34"/>
      <c r="C2423" s="225" t="s">
        <v>1</v>
      </c>
      <c r="D2423" s="225" t="s">
        <v>4099</v>
      </c>
      <c r="E2423" s="18" t="s">
        <v>1</v>
      </c>
      <c r="F2423" s="226">
        <v>2.5299999999999998</v>
      </c>
      <c r="G2423" s="33"/>
      <c r="H2423" s="34"/>
    </row>
    <row r="2424" spans="1:8" s="2" customFormat="1" ht="16.899999999999999" customHeight="1">
      <c r="A2424" s="33"/>
      <c r="B2424" s="34"/>
      <c r="C2424" s="225" t="s">
        <v>1</v>
      </c>
      <c r="D2424" s="225" t="s">
        <v>4100</v>
      </c>
      <c r="E2424" s="18" t="s">
        <v>1</v>
      </c>
      <c r="F2424" s="226">
        <v>2.75</v>
      </c>
      <c r="G2424" s="33"/>
      <c r="H2424" s="34"/>
    </row>
    <row r="2425" spans="1:8" s="2" customFormat="1" ht="16.899999999999999" customHeight="1">
      <c r="A2425" s="33"/>
      <c r="B2425" s="34"/>
      <c r="C2425" s="225" t="s">
        <v>1</v>
      </c>
      <c r="D2425" s="225" t="s">
        <v>4101</v>
      </c>
      <c r="E2425" s="18" t="s">
        <v>1</v>
      </c>
      <c r="F2425" s="226">
        <v>2.86</v>
      </c>
      <c r="G2425" s="33"/>
      <c r="H2425" s="34"/>
    </row>
    <row r="2426" spans="1:8" s="2" customFormat="1" ht="16.899999999999999" customHeight="1">
      <c r="A2426" s="33"/>
      <c r="B2426" s="34"/>
      <c r="C2426" s="225" t="s">
        <v>1</v>
      </c>
      <c r="D2426" s="225" t="s">
        <v>4102</v>
      </c>
      <c r="E2426" s="18" t="s">
        <v>1</v>
      </c>
      <c r="F2426" s="226">
        <v>4.2130000000000001</v>
      </c>
      <c r="G2426" s="33"/>
      <c r="H2426" s="34"/>
    </row>
    <row r="2427" spans="1:8" s="2" customFormat="1" ht="16.899999999999999" customHeight="1">
      <c r="A2427" s="33"/>
      <c r="B2427" s="34"/>
      <c r="C2427" s="225" t="s">
        <v>1</v>
      </c>
      <c r="D2427" s="225" t="s">
        <v>4103</v>
      </c>
      <c r="E2427" s="18" t="s">
        <v>1</v>
      </c>
      <c r="F2427" s="226">
        <v>4.1909999999999998</v>
      </c>
      <c r="G2427" s="33"/>
      <c r="H2427" s="34"/>
    </row>
    <row r="2428" spans="1:8" s="2" customFormat="1" ht="16.899999999999999" customHeight="1">
      <c r="A2428" s="33"/>
      <c r="B2428" s="34"/>
      <c r="C2428" s="225" t="s">
        <v>1</v>
      </c>
      <c r="D2428" s="225" t="s">
        <v>4104</v>
      </c>
      <c r="E2428" s="18" t="s">
        <v>1</v>
      </c>
      <c r="F2428" s="226">
        <v>2.75</v>
      </c>
      <c r="G2428" s="33"/>
      <c r="H2428" s="34"/>
    </row>
    <row r="2429" spans="1:8" s="2" customFormat="1" ht="16.899999999999999" customHeight="1">
      <c r="A2429" s="33"/>
      <c r="B2429" s="34"/>
      <c r="C2429" s="225" t="s">
        <v>1</v>
      </c>
      <c r="D2429" s="225" t="s">
        <v>4105</v>
      </c>
      <c r="E2429" s="18" t="s">
        <v>1</v>
      </c>
      <c r="F2429" s="226">
        <v>4.2130000000000001</v>
      </c>
      <c r="G2429" s="33"/>
      <c r="H2429" s="34"/>
    </row>
    <row r="2430" spans="1:8" s="2" customFormat="1" ht="16.899999999999999" customHeight="1">
      <c r="A2430" s="33"/>
      <c r="B2430" s="34"/>
      <c r="C2430" s="225" t="s">
        <v>1</v>
      </c>
      <c r="D2430" s="225" t="s">
        <v>4106</v>
      </c>
      <c r="E2430" s="18" t="s">
        <v>1</v>
      </c>
      <c r="F2430" s="226">
        <v>5.0709999999999997</v>
      </c>
      <c r="G2430" s="33"/>
      <c r="H2430" s="34"/>
    </row>
    <row r="2431" spans="1:8" s="2" customFormat="1" ht="16.899999999999999" customHeight="1">
      <c r="A2431" s="33"/>
      <c r="B2431" s="34"/>
      <c r="C2431" s="225" t="s">
        <v>1</v>
      </c>
      <c r="D2431" s="225" t="s">
        <v>4107</v>
      </c>
      <c r="E2431" s="18" t="s">
        <v>1</v>
      </c>
      <c r="F2431" s="226">
        <v>4.2130000000000001</v>
      </c>
      <c r="G2431" s="33"/>
      <c r="H2431" s="34"/>
    </row>
    <row r="2432" spans="1:8" s="2" customFormat="1" ht="16.899999999999999" customHeight="1">
      <c r="A2432" s="33"/>
      <c r="B2432" s="34"/>
      <c r="C2432" s="225" t="s">
        <v>1</v>
      </c>
      <c r="D2432" s="225" t="s">
        <v>4108</v>
      </c>
      <c r="E2432" s="18" t="s">
        <v>1</v>
      </c>
      <c r="F2432" s="226">
        <v>4.2240000000000002</v>
      </c>
      <c r="G2432" s="33"/>
      <c r="H2432" s="34"/>
    </row>
    <row r="2433" spans="1:8" s="2" customFormat="1" ht="16.899999999999999" customHeight="1">
      <c r="A2433" s="33"/>
      <c r="B2433" s="34"/>
      <c r="C2433" s="225" t="s">
        <v>1</v>
      </c>
      <c r="D2433" s="225" t="s">
        <v>4109</v>
      </c>
      <c r="E2433" s="18" t="s">
        <v>1</v>
      </c>
      <c r="F2433" s="226">
        <v>4.1470000000000002</v>
      </c>
      <c r="G2433" s="33"/>
      <c r="H2433" s="34"/>
    </row>
    <row r="2434" spans="1:8" s="2" customFormat="1" ht="16.899999999999999" customHeight="1">
      <c r="A2434" s="33"/>
      <c r="B2434" s="34"/>
      <c r="C2434" s="225" t="s">
        <v>501</v>
      </c>
      <c r="D2434" s="225" t="s">
        <v>617</v>
      </c>
      <c r="E2434" s="18" t="s">
        <v>1</v>
      </c>
      <c r="F2434" s="226">
        <v>41.161999999999999</v>
      </c>
      <c r="G2434" s="33"/>
      <c r="H2434" s="34"/>
    </row>
    <row r="2435" spans="1:8" s="2" customFormat="1" ht="16.899999999999999" customHeight="1">
      <c r="A2435" s="33"/>
      <c r="B2435" s="34"/>
      <c r="C2435" s="227" t="s">
        <v>4768</v>
      </c>
      <c r="D2435" s="33"/>
      <c r="E2435" s="33"/>
      <c r="F2435" s="33"/>
      <c r="G2435" s="33"/>
      <c r="H2435" s="34"/>
    </row>
    <row r="2436" spans="1:8" s="2" customFormat="1" ht="16.899999999999999" customHeight="1">
      <c r="A2436" s="33"/>
      <c r="B2436" s="34"/>
      <c r="C2436" s="225" t="s">
        <v>2786</v>
      </c>
      <c r="D2436" s="225" t="s">
        <v>2787</v>
      </c>
      <c r="E2436" s="18" t="s">
        <v>356</v>
      </c>
      <c r="F2436" s="226">
        <v>61.027999999999999</v>
      </c>
      <c r="G2436" s="33"/>
      <c r="H2436" s="34"/>
    </row>
    <row r="2437" spans="1:8" s="2" customFormat="1" ht="22.5">
      <c r="A2437" s="33"/>
      <c r="B2437" s="34"/>
      <c r="C2437" s="225" t="s">
        <v>2736</v>
      </c>
      <c r="D2437" s="225" t="s">
        <v>2737</v>
      </c>
      <c r="E2437" s="18" t="s">
        <v>356</v>
      </c>
      <c r="F2437" s="226">
        <v>61.027999999999999</v>
      </c>
      <c r="G2437" s="33"/>
      <c r="H2437" s="34"/>
    </row>
    <row r="2438" spans="1:8" s="2" customFormat="1" ht="22.5">
      <c r="A2438" s="33"/>
      <c r="B2438" s="34"/>
      <c r="C2438" s="225" t="s">
        <v>4165</v>
      </c>
      <c r="D2438" s="225" t="s">
        <v>4166</v>
      </c>
      <c r="E2438" s="18" t="s">
        <v>294</v>
      </c>
      <c r="F2438" s="226">
        <v>0.71299999999999997</v>
      </c>
      <c r="G2438" s="33"/>
      <c r="H2438" s="34"/>
    </row>
    <row r="2439" spans="1:8" s="2" customFormat="1" ht="16.899999999999999" customHeight="1">
      <c r="A2439" s="33"/>
      <c r="B2439" s="34"/>
      <c r="C2439" s="225" t="s">
        <v>2358</v>
      </c>
      <c r="D2439" s="225" t="s">
        <v>2359</v>
      </c>
      <c r="E2439" s="18" t="s">
        <v>356</v>
      </c>
      <c r="F2439" s="226">
        <v>193.26</v>
      </c>
      <c r="G2439" s="33"/>
      <c r="H2439" s="34"/>
    </row>
    <row r="2440" spans="1:8" s="2" customFormat="1" ht="16.899999999999999" customHeight="1">
      <c r="A2440" s="33"/>
      <c r="B2440" s="34"/>
      <c r="C2440" s="221" t="s">
        <v>504</v>
      </c>
      <c r="D2440" s="222" t="s">
        <v>1</v>
      </c>
      <c r="E2440" s="223" t="s">
        <v>1</v>
      </c>
      <c r="F2440" s="224">
        <v>19.866</v>
      </c>
      <c r="G2440" s="33"/>
      <c r="H2440" s="34"/>
    </row>
    <row r="2441" spans="1:8" s="2" customFormat="1" ht="16.899999999999999" customHeight="1">
      <c r="A2441" s="33"/>
      <c r="B2441" s="34"/>
      <c r="C2441" s="225" t="s">
        <v>1</v>
      </c>
      <c r="D2441" s="225" t="s">
        <v>1795</v>
      </c>
      <c r="E2441" s="18" t="s">
        <v>1</v>
      </c>
      <c r="F2441" s="226">
        <v>0</v>
      </c>
      <c r="G2441" s="33"/>
      <c r="H2441" s="34"/>
    </row>
    <row r="2442" spans="1:8" s="2" customFormat="1" ht="16.899999999999999" customHeight="1">
      <c r="A2442" s="33"/>
      <c r="B2442" s="34"/>
      <c r="C2442" s="225" t="s">
        <v>1</v>
      </c>
      <c r="D2442" s="225" t="s">
        <v>4110</v>
      </c>
      <c r="E2442" s="18" t="s">
        <v>1</v>
      </c>
      <c r="F2442" s="226">
        <v>2.75</v>
      </c>
      <c r="G2442" s="33"/>
      <c r="H2442" s="34"/>
    </row>
    <row r="2443" spans="1:8" s="2" customFormat="1" ht="16.899999999999999" customHeight="1">
      <c r="A2443" s="33"/>
      <c r="B2443" s="34"/>
      <c r="C2443" s="225" t="s">
        <v>1</v>
      </c>
      <c r="D2443" s="225" t="s">
        <v>4111</v>
      </c>
      <c r="E2443" s="18" t="s">
        <v>1</v>
      </c>
      <c r="F2443" s="226">
        <v>2.75</v>
      </c>
      <c r="G2443" s="33"/>
      <c r="H2443" s="34"/>
    </row>
    <row r="2444" spans="1:8" s="2" customFormat="1" ht="16.899999999999999" customHeight="1">
      <c r="A2444" s="33"/>
      <c r="B2444" s="34"/>
      <c r="C2444" s="225" t="s">
        <v>1</v>
      </c>
      <c r="D2444" s="225" t="s">
        <v>4112</v>
      </c>
      <c r="E2444" s="18" t="s">
        <v>1</v>
      </c>
      <c r="F2444" s="226">
        <v>2.75</v>
      </c>
      <c r="G2444" s="33"/>
      <c r="H2444" s="34"/>
    </row>
    <row r="2445" spans="1:8" s="2" customFormat="1" ht="16.899999999999999" customHeight="1">
      <c r="A2445" s="33"/>
      <c r="B2445" s="34"/>
      <c r="C2445" s="225" t="s">
        <v>1</v>
      </c>
      <c r="D2445" s="225" t="s">
        <v>4113</v>
      </c>
      <c r="E2445" s="18" t="s">
        <v>1</v>
      </c>
      <c r="F2445" s="226">
        <v>1.837</v>
      </c>
      <c r="G2445" s="33"/>
      <c r="H2445" s="34"/>
    </row>
    <row r="2446" spans="1:8" s="2" customFormat="1" ht="16.899999999999999" customHeight="1">
      <c r="A2446" s="33"/>
      <c r="B2446" s="34"/>
      <c r="C2446" s="225" t="s">
        <v>1</v>
      </c>
      <c r="D2446" s="225" t="s">
        <v>4114</v>
      </c>
      <c r="E2446" s="18" t="s">
        <v>1</v>
      </c>
      <c r="F2446" s="226">
        <v>2.75</v>
      </c>
      <c r="G2446" s="33"/>
      <c r="H2446" s="34"/>
    </row>
    <row r="2447" spans="1:8" s="2" customFormat="1" ht="16.899999999999999" customHeight="1">
      <c r="A2447" s="33"/>
      <c r="B2447" s="34"/>
      <c r="C2447" s="225" t="s">
        <v>1</v>
      </c>
      <c r="D2447" s="225" t="s">
        <v>4115</v>
      </c>
      <c r="E2447" s="18" t="s">
        <v>1</v>
      </c>
      <c r="F2447" s="226">
        <v>1.9690000000000001</v>
      </c>
      <c r="G2447" s="33"/>
      <c r="H2447" s="34"/>
    </row>
    <row r="2448" spans="1:8" s="2" customFormat="1" ht="16.899999999999999" customHeight="1">
      <c r="A2448" s="33"/>
      <c r="B2448" s="34"/>
      <c r="C2448" s="225" t="s">
        <v>1</v>
      </c>
      <c r="D2448" s="225" t="s">
        <v>4116</v>
      </c>
      <c r="E2448" s="18" t="s">
        <v>1</v>
      </c>
      <c r="F2448" s="226">
        <v>2.75</v>
      </c>
      <c r="G2448" s="33"/>
      <c r="H2448" s="34"/>
    </row>
    <row r="2449" spans="1:8" s="2" customFormat="1" ht="16.899999999999999" customHeight="1">
      <c r="A2449" s="33"/>
      <c r="B2449" s="34"/>
      <c r="C2449" s="225" t="s">
        <v>1</v>
      </c>
      <c r="D2449" s="225" t="s">
        <v>4117</v>
      </c>
      <c r="E2449" s="18" t="s">
        <v>1</v>
      </c>
      <c r="F2449" s="226">
        <v>2.31</v>
      </c>
      <c r="G2449" s="33"/>
      <c r="H2449" s="34"/>
    </row>
    <row r="2450" spans="1:8" s="2" customFormat="1" ht="16.899999999999999" customHeight="1">
      <c r="A2450" s="33"/>
      <c r="B2450" s="34"/>
      <c r="C2450" s="225" t="s">
        <v>504</v>
      </c>
      <c r="D2450" s="225" t="s">
        <v>617</v>
      </c>
      <c r="E2450" s="18" t="s">
        <v>1</v>
      </c>
      <c r="F2450" s="226">
        <v>19.866</v>
      </c>
      <c r="G2450" s="33"/>
      <c r="H2450" s="34"/>
    </row>
    <row r="2451" spans="1:8" s="2" customFormat="1" ht="16.899999999999999" customHeight="1">
      <c r="A2451" s="33"/>
      <c r="B2451" s="34"/>
      <c r="C2451" s="227" t="s">
        <v>4768</v>
      </c>
      <c r="D2451" s="33"/>
      <c r="E2451" s="33"/>
      <c r="F2451" s="33"/>
      <c r="G2451" s="33"/>
      <c r="H2451" s="34"/>
    </row>
    <row r="2452" spans="1:8" s="2" customFormat="1" ht="16.899999999999999" customHeight="1">
      <c r="A2452" s="33"/>
      <c r="B2452" s="34"/>
      <c r="C2452" s="225" t="s">
        <v>2786</v>
      </c>
      <c r="D2452" s="225" t="s">
        <v>2787</v>
      </c>
      <c r="E2452" s="18" t="s">
        <v>356</v>
      </c>
      <c r="F2452" s="226">
        <v>61.027999999999999</v>
      </c>
      <c r="G2452" s="33"/>
      <c r="H2452" s="34"/>
    </row>
    <row r="2453" spans="1:8" s="2" customFormat="1" ht="22.5">
      <c r="A2453" s="33"/>
      <c r="B2453" s="34"/>
      <c r="C2453" s="225" t="s">
        <v>2736</v>
      </c>
      <c r="D2453" s="225" t="s">
        <v>2737</v>
      </c>
      <c r="E2453" s="18" t="s">
        <v>356</v>
      </c>
      <c r="F2453" s="226">
        <v>61.027999999999999</v>
      </c>
      <c r="G2453" s="33"/>
      <c r="H2453" s="34"/>
    </row>
    <row r="2454" spans="1:8" s="2" customFormat="1" ht="16.899999999999999" customHeight="1">
      <c r="A2454" s="33"/>
      <c r="B2454" s="34"/>
      <c r="C2454" s="225" t="s">
        <v>2746</v>
      </c>
      <c r="D2454" s="225" t="s">
        <v>2747</v>
      </c>
      <c r="E2454" s="18" t="s">
        <v>356</v>
      </c>
      <c r="F2454" s="226">
        <v>46.238999999999997</v>
      </c>
      <c r="G2454" s="33"/>
      <c r="H2454" s="34"/>
    </row>
    <row r="2455" spans="1:8" s="2" customFormat="1" ht="22.5">
      <c r="A2455" s="33"/>
      <c r="B2455" s="34"/>
      <c r="C2455" s="225" t="s">
        <v>4165</v>
      </c>
      <c r="D2455" s="225" t="s">
        <v>4166</v>
      </c>
      <c r="E2455" s="18" t="s">
        <v>294</v>
      </c>
      <c r="F2455" s="226">
        <v>0.71299999999999997</v>
      </c>
      <c r="G2455" s="33"/>
      <c r="H2455" s="34"/>
    </row>
    <row r="2456" spans="1:8" s="2" customFormat="1" ht="16.899999999999999" customHeight="1">
      <c r="A2456" s="33"/>
      <c r="B2456" s="34"/>
      <c r="C2456" s="225" t="s">
        <v>2358</v>
      </c>
      <c r="D2456" s="225" t="s">
        <v>2359</v>
      </c>
      <c r="E2456" s="18" t="s">
        <v>356</v>
      </c>
      <c r="F2456" s="226">
        <v>193.26</v>
      </c>
      <c r="G2456" s="33"/>
      <c r="H2456" s="34"/>
    </row>
    <row r="2457" spans="1:8" s="2" customFormat="1" ht="16.899999999999999" customHeight="1">
      <c r="A2457" s="33"/>
      <c r="B2457" s="34"/>
      <c r="C2457" s="221" t="s">
        <v>506</v>
      </c>
      <c r="D2457" s="222" t="s">
        <v>1</v>
      </c>
      <c r="E2457" s="223" t="s">
        <v>1</v>
      </c>
      <c r="F2457" s="224">
        <v>11.715</v>
      </c>
      <c r="G2457" s="33"/>
      <c r="H2457" s="34"/>
    </row>
    <row r="2458" spans="1:8" s="2" customFormat="1" ht="16.899999999999999" customHeight="1">
      <c r="A2458" s="33"/>
      <c r="B2458" s="34"/>
      <c r="C2458" s="225" t="s">
        <v>1</v>
      </c>
      <c r="D2458" s="225" t="s">
        <v>1799</v>
      </c>
      <c r="E2458" s="18" t="s">
        <v>1</v>
      </c>
      <c r="F2458" s="226">
        <v>0</v>
      </c>
      <c r="G2458" s="33"/>
      <c r="H2458" s="34"/>
    </row>
    <row r="2459" spans="1:8" s="2" customFormat="1" ht="16.899999999999999" customHeight="1">
      <c r="A2459" s="33"/>
      <c r="B2459" s="34"/>
      <c r="C2459" s="225" t="s">
        <v>1</v>
      </c>
      <c r="D2459" s="225" t="s">
        <v>4131</v>
      </c>
      <c r="E2459" s="18" t="s">
        <v>1</v>
      </c>
      <c r="F2459" s="226">
        <v>2.75</v>
      </c>
      <c r="G2459" s="33"/>
      <c r="H2459" s="34"/>
    </row>
    <row r="2460" spans="1:8" s="2" customFormat="1" ht="16.899999999999999" customHeight="1">
      <c r="A2460" s="33"/>
      <c r="B2460" s="34"/>
      <c r="C2460" s="225" t="s">
        <v>1</v>
      </c>
      <c r="D2460" s="225" t="s">
        <v>4132</v>
      </c>
      <c r="E2460" s="18" t="s">
        <v>1</v>
      </c>
      <c r="F2460" s="226">
        <v>2.75</v>
      </c>
      <c r="G2460" s="33"/>
      <c r="H2460" s="34"/>
    </row>
    <row r="2461" spans="1:8" s="2" customFormat="1" ht="16.899999999999999" customHeight="1">
      <c r="A2461" s="33"/>
      <c r="B2461" s="34"/>
      <c r="C2461" s="225" t="s">
        <v>1</v>
      </c>
      <c r="D2461" s="225" t="s">
        <v>4133</v>
      </c>
      <c r="E2461" s="18" t="s">
        <v>1</v>
      </c>
      <c r="F2461" s="226">
        <v>2.1339999999999999</v>
      </c>
      <c r="G2461" s="33"/>
      <c r="H2461" s="34"/>
    </row>
    <row r="2462" spans="1:8" s="2" customFormat="1" ht="16.899999999999999" customHeight="1">
      <c r="A2462" s="33"/>
      <c r="B2462" s="34"/>
      <c r="C2462" s="225" t="s">
        <v>1</v>
      </c>
      <c r="D2462" s="225" t="s">
        <v>4134</v>
      </c>
      <c r="E2462" s="18" t="s">
        <v>1</v>
      </c>
      <c r="F2462" s="226">
        <v>2.0129999999999999</v>
      </c>
      <c r="G2462" s="33"/>
      <c r="H2462" s="34"/>
    </row>
    <row r="2463" spans="1:8" s="2" customFormat="1" ht="16.899999999999999" customHeight="1">
      <c r="A2463" s="33"/>
      <c r="B2463" s="34"/>
      <c r="C2463" s="225" t="s">
        <v>1</v>
      </c>
      <c r="D2463" s="225" t="s">
        <v>4135</v>
      </c>
      <c r="E2463" s="18" t="s">
        <v>1</v>
      </c>
      <c r="F2463" s="226">
        <v>2.0680000000000001</v>
      </c>
      <c r="G2463" s="33"/>
      <c r="H2463" s="34"/>
    </row>
    <row r="2464" spans="1:8" s="2" customFormat="1" ht="16.899999999999999" customHeight="1">
      <c r="A2464" s="33"/>
      <c r="B2464" s="34"/>
      <c r="C2464" s="225" t="s">
        <v>506</v>
      </c>
      <c r="D2464" s="225" t="s">
        <v>617</v>
      </c>
      <c r="E2464" s="18" t="s">
        <v>1</v>
      </c>
      <c r="F2464" s="226">
        <v>11.715</v>
      </c>
      <c r="G2464" s="33"/>
      <c r="H2464" s="34"/>
    </row>
    <row r="2465" spans="1:8" s="2" customFormat="1" ht="16.899999999999999" customHeight="1">
      <c r="A2465" s="33"/>
      <c r="B2465" s="34"/>
      <c r="C2465" s="227" t="s">
        <v>4768</v>
      </c>
      <c r="D2465" s="33"/>
      <c r="E2465" s="33"/>
      <c r="F2465" s="33"/>
      <c r="G2465" s="33"/>
      <c r="H2465" s="34"/>
    </row>
    <row r="2466" spans="1:8" s="2" customFormat="1" ht="16.899999999999999" customHeight="1">
      <c r="A2466" s="33"/>
      <c r="B2466" s="34"/>
      <c r="C2466" s="225" t="s">
        <v>2818</v>
      </c>
      <c r="D2466" s="225" t="s">
        <v>2819</v>
      </c>
      <c r="E2466" s="18" t="s">
        <v>356</v>
      </c>
      <c r="F2466" s="226">
        <v>18.760999999999999</v>
      </c>
      <c r="G2466" s="33"/>
      <c r="H2466" s="34"/>
    </row>
    <row r="2467" spans="1:8" s="2" customFormat="1" ht="16.899999999999999" customHeight="1">
      <c r="A2467" s="33"/>
      <c r="B2467" s="34"/>
      <c r="C2467" s="225" t="s">
        <v>2738</v>
      </c>
      <c r="D2467" s="225" t="s">
        <v>2739</v>
      </c>
      <c r="E2467" s="18" t="s">
        <v>356</v>
      </c>
      <c r="F2467" s="226">
        <v>54.521999999999998</v>
      </c>
      <c r="G2467" s="33"/>
      <c r="H2467" s="34"/>
    </row>
    <row r="2468" spans="1:8" s="2" customFormat="1" ht="16.899999999999999" customHeight="1">
      <c r="A2468" s="33"/>
      <c r="B2468" s="34"/>
      <c r="C2468" s="225" t="s">
        <v>2746</v>
      </c>
      <c r="D2468" s="225" t="s">
        <v>2747</v>
      </c>
      <c r="E2468" s="18" t="s">
        <v>356</v>
      </c>
      <c r="F2468" s="226">
        <v>46.238999999999997</v>
      </c>
      <c r="G2468" s="33"/>
      <c r="H2468" s="34"/>
    </row>
    <row r="2469" spans="1:8" s="2" customFormat="1" ht="22.5">
      <c r="A2469" s="33"/>
      <c r="B2469" s="34"/>
      <c r="C2469" s="225" t="s">
        <v>4165</v>
      </c>
      <c r="D2469" s="225" t="s">
        <v>4166</v>
      </c>
      <c r="E2469" s="18" t="s">
        <v>294</v>
      </c>
      <c r="F2469" s="226">
        <v>0.71299999999999997</v>
      </c>
      <c r="G2469" s="33"/>
      <c r="H2469" s="34"/>
    </row>
    <row r="2470" spans="1:8" s="2" customFormat="1" ht="16.899999999999999" customHeight="1">
      <c r="A2470" s="33"/>
      <c r="B2470" s="34"/>
      <c r="C2470" s="225" t="s">
        <v>2358</v>
      </c>
      <c r="D2470" s="225" t="s">
        <v>2359</v>
      </c>
      <c r="E2470" s="18" t="s">
        <v>356</v>
      </c>
      <c r="F2470" s="226">
        <v>193.26</v>
      </c>
      <c r="G2470" s="33"/>
      <c r="H2470" s="34"/>
    </row>
    <row r="2471" spans="1:8" s="2" customFormat="1" ht="16.899999999999999" customHeight="1">
      <c r="A2471" s="33"/>
      <c r="B2471" s="34"/>
      <c r="C2471" s="221" t="s">
        <v>508</v>
      </c>
      <c r="D2471" s="222" t="s">
        <v>1</v>
      </c>
      <c r="E2471" s="223" t="s">
        <v>1</v>
      </c>
      <c r="F2471" s="224">
        <v>7.3369999999999997</v>
      </c>
      <c r="G2471" s="33"/>
      <c r="H2471" s="34"/>
    </row>
    <row r="2472" spans="1:8" s="2" customFormat="1" ht="16.899999999999999" customHeight="1">
      <c r="A2472" s="33"/>
      <c r="B2472" s="34"/>
      <c r="C2472" s="225" t="s">
        <v>1</v>
      </c>
      <c r="D2472" s="225" t="s">
        <v>1802</v>
      </c>
      <c r="E2472" s="18" t="s">
        <v>1</v>
      </c>
      <c r="F2472" s="226">
        <v>0</v>
      </c>
      <c r="G2472" s="33"/>
      <c r="H2472" s="34"/>
    </row>
    <row r="2473" spans="1:8" s="2" customFormat="1" ht="16.899999999999999" customHeight="1">
      <c r="A2473" s="33"/>
      <c r="B2473" s="34"/>
      <c r="C2473" s="225" t="s">
        <v>1</v>
      </c>
      <c r="D2473" s="225" t="s">
        <v>4136</v>
      </c>
      <c r="E2473" s="18" t="s">
        <v>1</v>
      </c>
      <c r="F2473" s="226">
        <v>4.9059999999999997</v>
      </c>
      <c r="G2473" s="33"/>
      <c r="H2473" s="34"/>
    </row>
    <row r="2474" spans="1:8" s="2" customFormat="1" ht="16.899999999999999" customHeight="1">
      <c r="A2474" s="33"/>
      <c r="B2474" s="34"/>
      <c r="C2474" s="225" t="s">
        <v>1</v>
      </c>
      <c r="D2474" s="225" t="s">
        <v>4137</v>
      </c>
      <c r="E2474" s="18" t="s">
        <v>1</v>
      </c>
      <c r="F2474" s="226">
        <v>2.431</v>
      </c>
      <c r="G2474" s="33"/>
      <c r="H2474" s="34"/>
    </row>
    <row r="2475" spans="1:8" s="2" customFormat="1" ht="16.899999999999999" customHeight="1">
      <c r="A2475" s="33"/>
      <c r="B2475" s="34"/>
      <c r="C2475" s="225" t="s">
        <v>508</v>
      </c>
      <c r="D2475" s="225" t="s">
        <v>190</v>
      </c>
      <c r="E2475" s="18" t="s">
        <v>1</v>
      </c>
      <c r="F2475" s="226">
        <v>7.3369999999999997</v>
      </c>
      <c r="G2475" s="33"/>
      <c r="H2475" s="34"/>
    </row>
    <row r="2476" spans="1:8" s="2" customFormat="1" ht="16.899999999999999" customHeight="1">
      <c r="A2476" s="33"/>
      <c r="B2476" s="34"/>
      <c r="C2476" s="227" t="s">
        <v>4768</v>
      </c>
      <c r="D2476" s="33"/>
      <c r="E2476" s="33"/>
      <c r="F2476" s="33"/>
      <c r="G2476" s="33"/>
      <c r="H2476" s="34"/>
    </row>
    <row r="2477" spans="1:8" s="2" customFormat="1" ht="16.899999999999999" customHeight="1">
      <c r="A2477" s="33"/>
      <c r="B2477" s="34"/>
      <c r="C2477" s="225" t="s">
        <v>2829</v>
      </c>
      <c r="D2477" s="225" t="s">
        <v>2830</v>
      </c>
      <c r="E2477" s="18" t="s">
        <v>356</v>
      </c>
      <c r="F2477" s="226">
        <v>7.3369999999999997</v>
      </c>
      <c r="G2477" s="33"/>
      <c r="H2477" s="34"/>
    </row>
    <row r="2478" spans="1:8" s="2" customFormat="1" ht="16.899999999999999" customHeight="1">
      <c r="A2478" s="33"/>
      <c r="B2478" s="34"/>
      <c r="C2478" s="225" t="s">
        <v>2746</v>
      </c>
      <c r="D2478" s="225" t="s">
        <v>2747</v>
      </c>
      <c r="E2478" s="18" t="s">
        <v>356</v>
      </c>
      <c r="F2478" s="226">
        <v>46.238999999999997</v>
      </c>
      <c r="G2478" s="33"/>
      <c r="H2478" s="34"/>
    </row>
    <row r="2479" spans="1:8" s="2" customFormat="1" ht="22.5">
      <c r="A2479" s="33"/>
      <c r="B2479" s="34"/>
      <c r="C2479" s="225" t="s">
        <v>4165</v>
      </c>
      <c r="D2479" s="225" t="s">
        <v>4166</v>
      </c>
      <c r="E2479" s="18" t="s">
        <v>294</v>
      </c>
      <c r="F2479" s="226">
        <v>0.71299999999999997</v>
      </c>
      <c r="G2479" s="33"/>
      <c r="H2479" s="34"/>
    </row>
    <row r="2480" spans="1:8" s="2" customFormat="1" ht="16.899999999999999" customHeight="1">
      <c r="A2480" s="33"/>
      <c r="B2480" s="34"/>
      <c r="C2480" s="225" t="s">
        <v>2358</v>
      </c>
      <c r="D2480" s="225" t="s">
        <v>2359</v>
      </c>
      <c r="E2480" s="18" t="s">
        <v>356</v>
      </c>
      <c r="F2480" s="226">
        <v>193.26</v>
      </c>
      <c r="G2480" s="33"/>
      <c r="H2480" s="34"/>
    </row>
    <row r="2481" spans="1:8" s="2" customFormat="1" ht="16.899999999999999" customHeight="1">
      <c r="A2481" s="33"/>
      <c r="B2481" s="34"/>
      <c r="C2481" s="221" t="s">
        <v>510</v>
      </c>
      <c r="D2481" s="222" t="s">
        <v>1</v>
      </c>
      <c r="E2481" s="223" t="s">
        <v>1</v>
      </c>
      <c r="F2481" s="224">
        <v>9.5039999999999996</v>
      </c>
      <c r="G2481" s="33"/>
      <c r="H2481" s="34"/>
    </row>
    <row r="2482" spans="1:8" s="2" customFormat="1" ht="16.899999999999999" customHeight="1">
      <c r="A2482" s="33"/>
      <c r="B2482" s="34"/>
      <c r="C2482" s="225" t="s">
        <v>1</v>
      </c>
      <c r="D2482" s="225" t="s">
        <v>615</v>
      </c>
      <c r="E2482" s="18" t="s">
        <v>1</v>
      </c>
      <c r="F2482" s="226">
        <v>0</v>
      </c>
      <c r="G2482" s="33"/>
      <c r="H2482" s="34"/>
    </row>
    <row r="2483" spans="1:8" s="2" customFormat="1" ht="16.899999999999999" customHeight="1">
      <c r="A2483" s="33"/>
      <c r="B2483" s="34"/>
      <c r="C2483" s="225" t="s">
        <v>1</v>
      </c>
      <c r="D2483" s="225" t="s">
        <v>4097</v>
      </c>
      <c r="E2483" s="18" t="s">
        <v>1</v>
      </c>
      <c r="F2483" s="226">
        <v>2.5739999999999998</v>
      </c>
      <c r="G2483" s="33"/>
      <c r="H2483" s="34"/>
    </row>
    <row r="2484" spans="1:8" s="2" customFormat="1" ht="16.899999999999999" customHeight="1">
      <c r="A2484" s="33"/>
      <c r="B2484" s="34"/>
      <c r="C2484" s="225" t="s">
        <v>1</v>
      </c>
      <c r="D2484" s="225" t="s">
        <v>4098</v>
      </c>
      <c r="E2484" s="18" t="s">
        <v>1</v>
      </c>
      <c r="F2484" s="226">
        <v>6.93</v>
      </c>
      <c r="G2484" s="33"/>
      <c r="H2484" s="34"/>
    </row>
    <row r="2485" spans="1:8" s="2" customFormat="1" ht="16.899999999999999" customHeight="1">
      <c r="A2485" s="33"/>
      <c r="B2485" s="34"/>
      <c r="C2485" s="225" t="s">
        <v>510</v>
      </c>
      <c r="D2485" s="225" t="s">
        <v>617</v>
      </c>
      <c r="E2485" s="18" t="s">
        <v>1</v>
      </c>
      <c r="F2485" s="226">
        <v>9.5039999999999996</v>
      </c>
      <c r="G2485" s="33"/>
      <c r="H2485" s="34"/>
    </row>
    <row r="2486" spans="1:8" s="2" customFormat="1" ht="16.899999999999999" customHeight="1">
      <c r="A2486" s="33"/>
      <c r="B2486" s="34"/>
      <c r="C2486" s="227" t="s">
        <v>4768</v>
      </c>
      <c r="D2486" s="33"/>
      <c r="E2486" s="33"/>
      <c r="F2486" s="33"/>
      <c r="G2486" s="33"/>
      <c r="H2486" s="34"/>
    </row>
    <row r="2487" spans="1:8" s="2" customFormat="1" ht="16.899999999999999" customHeight="1">
      <c r="A2487" s="33"/>
      <c r="B2487" s="34"/>
      <c r="C2487" s="225" t="s">
        <v>4095</v>
      </c>
      <c r="D2487" s="225" t="s">
        <v>4096</v>
      </c>
      <c r="E2487" s="18" t="s">
        <v>356</v>
      </c>
      <c r="F2487" s="226">
        <v>9.5039999999999996</v>
      </c>
      <c r="G2487" s="33"/>
      <c r="H2487" s="34"/>
    </row>
    <row r="2488" spans="1:8" s="2" customFormat="1" ht="16.899999999999999" customHeight="1">
      <c r="A2488" s="33"/>
      <c r="B2488" s="34"/>
      <c r="C2488" s="225" t="s">
        <v>2738</v>
      </c>
      <c r="D2488" s="225" t="s">
        <v>2739</v>
      </c>
      <c r="E2488" s="18" t="s">
        <v>356</v>
      </c>
      <c r="F2488" s="226">
        <v>54.521999999999998</v>
      </c>
      <c r="G2488" s="33"/>
      <c r="H2488" s="34"/>
    </row>
    <row r="2489" spans="1:8" s="2" customFormat="1" ht="16.899999999999999" customHeight="1">
      <c r="A2489" s="33"/>
      <c r="B2489" s="34"/>
      <c r="C2489" s="225" t="s">
        <v>4088</v>
      </c>
      <c r="D2489" s="225" t="s">
        <v>4089</v>
      </c>
      <c r="E2489" s="18" t="s">
        <v>356</v>
      </c>
      <c r="F2489" s="226">
        <v>9.5039999999999996</v>
      </c>
      <c r="G2489" s="33"/>
      <c r="H2489" s="34"/>
    </row>
    <row r="2490" spans="1:8" s="2" customFormat="1" ht="16.899999999999999" customHeight="1">
      <c r="A2490" s="33"/>
      <c r="B2490" s="34"/>
      <c r="C2490" s="225" t="s">
        <v>2358</v>
      </c>
      <c r="D2490" s="225" t="s">
        <v>2359</v>
      </c>
      <c r="E2490" s="18" t="s">
        <v>356</v>
      </c>
      <c r="F2490" s="226">
        <v>193.26</v>
      </c>
      <c r="G2490" s="33"/>
      <c r="H2490" s="34"/>
    </row>
    <row r="2491" spans="1:8" s="2" customFormat="1" ht="16.899999999999999" customHeight="1">
      <c r="A2491" s="33"/>
      <c r="B2491" s="34"/>
      <c r="C2491" s="221" t="s">
        <v>512</v>
      </c>
      <c r="D2491" s="222" t="s">
        <v>1</v>
      </c>
      <c r="E2491" s="223" t="s">
        <v>1</v>
      </c>
      <c r="F2491" s="224">
        <v>35.662999999999997</v>
      </c>
      <c r="G2491" s="33"/>
      <c r="H2491" s="34"/>
    </row>
    <row r="2492" spans="1:8" s="2" customFormat="1" ht="16.899999999999999" customHeight="1">
      <c r="A2492" s="33"/>
      <c r="B2492" s="34"/>
      <c r="C2492" s="225" t="s">
        <v>1</v>
      </c>
      <c r="D2492" s="225" t="s">
        <v>4168</v>
      </c>
      <c r="E2492" s="18" t="s">
        <v>1</v>
      </c>
      <c r="F2492" s="226">
        <v>0</v>
      </c>
      <c r="G2492" s="33"/>
      <c r="H2492" s="34"/>
    </row>
    <row r="2493" spans="1:8" s="2" customFormat="1" ht="16.899999999999999" customHeight="1">
      <c r="A2493" s="33"/>
      <c r="B2493" s="34"/>
      <c r="C2493" s="225" t="s">
        <v>1</v>
      </c>
      <c r="D2493" s="225" t="s">
        <v>4169</v>
      </c>
      <c r="E2493" s="18" t="s">
        <v>1</v>
      </c>
      <c r="F2493" s="226">
        <v>7.4279999999999999</v>
      </c>
      <c r="G2493" s="33"/>
      <c r="H2493" s="34"/>
    </row>
    <row r="2494" spans="1:8" s="2" customFormat="1" ht="16.899999999999999" customHeight="1">
      <c r="A2494" s="33"/>
      <c r="B2494" s="34"/>
      <c r="C2494" s="225" t="s">
        <v>1</v>
      </c>
      <c r="D2494" s="225" t="s">
        <v>4170</v>
      </c>
      <c r="E2494" s="18" t="s">
        <v>1</v>
      </c>
      <c r="F2494" s="226">
        <v>5.8079999999999998</v>
      </c>
      <c r="G2494" s="33"/>
      <c r="H2494" s="34"/>
    </row>
    <row r="2495" spans="1:8" s="2" customFormat="1" ht="16.899999999999999" customHeight="1">
      <c r="A2495" s="33"/>
      <c r="B2495" s="34"/>
      <c r="C2495" s="225" t="s">
        <v>1</v>
      </c>
      <c r="D2495" s="225" t="s">
        <v>4171</v>
      </c>
      <c r="E2495" s="18" t="s">
        <v>1</v>
      </c>
      <c r="F2495" s="226">
        <v>18.59</v>
      </c>
      <c r="G2495" s="33"/>
      <c r="H2495" s="34"/>
    </row>
    <row r="2496" spans="1:8" s="2" customFormat="1" ht="16.899999999999999" customHeight="1">
      <c r="A2496" s="33"/>
      <c r="B2496" s="34"/>
      <c r="C2496" s="225" t="s">
        <v>1</v>
      </c>
      <c r="D2496" s="225" t="s">
        <v>4172</v>
      </c>
      <c r="E2496" s="18" t="s">
        <v>1</v>
      </c>
      <c r="F2496" s="226">
        <v>16.337</v>
      </c>
      <c r="G2496" s="33"/>
      <c r="H2496" s="34"/>
    </row>
    <row r="2497" spans="1:8" s="2" customFormat="1" ht="16.899999999999999" customHeight="1">
      <c r="A2497" s="33"/>
      <c r="B2497" s="34"/>
      <c r="C2497" s="225" t="s">
        <v>1</v>
      </c>
      <c r="D2497" s="225" t="s">
        <v>4173</v>
      </c>
      <c r="E2497" s="18" t="s">
        <v>1</v>
      </c>
      <c r="F2497" s="226">
        <v>12.396000000000001</v>
      </c>
      <c r="G2497" s="33"/>
      <c r="H2497" s="34"/>
    </row>
    <row r="2498" spans="1:8" s="2" customFormat="1" ht="16.899999999999999" customHeight="1">
      <c r="A2498" s="33"/>
      <c r="B2498" s="34"/>
      <c r="C2498" s="225" t="s">
        <v>1</v>
      </c>
      <c r="D2498" s="225" t="s">
        <v>4174</v>
      </c>
      <c r="E2498" s="18" t="s">
        <v>1</v>
      </c>
      <c r="F2498" s="226">
        <v>4.6749999999999998</v>
      </c>
      <c r="G2498" s="33"/>
      <c r="H2498" s="34"/>
    </row>
    <row r="2499" spans="1:8" s="2" customFormat="1" ht="16.899999999999999" customHeight="1">
      <c r="A2499" s="33"/>
      <c r="B2499" s="34"/>
      <c r="C2499" s="225" t="s">
        <v>1</v>
      </c>
      <c r="D2499" s="225" t="s">
        <v>4175</v>
      </c>
      <c r="E2499" s="18" t="s">
        <v>1</v>
      </c>
      <c r="F2499" s="226">
        <v>4.4960000000000004</v>
      </c>
      <c r="G2499" s="33"/>
      <c r="H2499" s="34"/>
    </row>
    <row r="2500" spans="1:8" s="2" customFormat="1" ht="16.899999999999999" customHeight="1">
      <c r="A2500" s="33"/>
      <c r="B2500" s="34"/>
      <c r="C2500" s="225" t="s">
        <v>1</v>
      </c>
      <c r="D2500" s="225" t="s">
        <v>4176</v>
      </c>
      <c r="E2500" s="18" t="s">
        <v>1</v>
      </c>
      <c r="F2500" s="226">
        <v>11.992000000000001</v>
      </c>
      <c r="G2500" s="33"/>
      <c r="H2500" s="34"/>
    </row>
    <row r="2501" spans="1:8" s="2" customFormat="1" ht="16.899999999999999" customHeight="1">
      <c r="A2501" s="33"/>
      <c r="B2501" s="34"/>
      <c r="C2501" s="225" t="s">
        <v>1</v>
      </c>
      <c r="D2501" s="225" t="s">
        <v>4177</v>
      </c>
      <c r="E2501" s="18" t="s">
        <v>1</v>
      </c>
      <c r="F2501" s="226">
        <v>1.7849999999999999</v>
      </c>
      <c r="G2501" s="33"/>
      <c r="H2501" s="34"/>
    </row>
    <row r="2502" spans="1:8" s="2" customFormat="1" ht="16.899999999999999" customHeight="1">
      <c r="A2502" s="33"/>
      <c r="B2502" s="34"/>
      <c r="C2502" s="225" t="s">
        <v>1</v>
      </c>
      <c r="D2502" s="225" t="s">
        <v>4178</v>
      </c>
      <c r="E2502" s="18" t="s">
        <v>1</v>
      </c>
      <c r="F2502" s="226">
        <v>9.0449999999999999</v>
      </c>
      <c r="G2502" s="33"/>
      <c r="H2502" s="34"/>
    </row>
    <row r="2503" spans="1:8" s="2" customFormat="1" ht="16.899999999999999" customHeight="1">
      <c r="A2503" s="33"/>
      <c r="B2503" s="34"/>
      <c r="C2503" s="225" t="s">
        <v>1</v>
      </c>
      <c r="D2503" s="225" t="s">
        <v>4179</v>
      </c>
      <c r="E2503" s="18" t="s">
        <v>1</v>
      </c>
      <c r="F2503" s="226">
        <v>4.7990000000000004</v>
      </c>
      <c r="G2503" s="33"/>
      <c r="H2503" s="34"/>
    </row>
    <row r="2504" spans="1:8" s="2" customFormat="1" ht="16.899999999999999" customHeight="1">
      <c r="A2504" s="33"/>
      <c r="B2504" s="34"/>
      <c r="C2504" s="225" t="s">
        <v>1</v>
      </c>
      <c r="D2504" s="225" t="s">
        <v>4180</v>
      </c>
      <c r="E2504" s="18" t="s">
        <v>1</v>
      </c>
      <c r="F2504" s="226">
        <v>10.099</v>
      </c>
      <c r="G2504" s="33"/>
      <c r="H2504" s="34"/>
    </row>
    <row r="2505" spans="1:8" s="2" customFormat="1" ht="16.899999999999999" customHeight="1">
      <c r="A2505" s="33"/>
      <c r="B2505" s="34"/>
      <c r="C2505" s="225" t="s">
        <v>1</v>
      </c>
      <c r="D2505" s="225" t="s">
        <v>4181</v>
      </c>
      <c r="E2505" s="18" t="s">
        <v>1</v>
      </c>
      <c r="F2505" s="226">
        <v>4.6609999999999996</v>
      </c>
      <c r="G2505" s="33"/>
      <c r="H2505" s="34"/>
    </row>
    <row r="2506" spans="1:8" s="2" customFormat="1" ht="16.899999999999999" customHeight="1">
      <c r="A2506" s="33"/>
      <c r="B2506" s="34"/>
      <c r="C2506" s="225" t="s">
        <v>1</v>
      </c>
      <c r="D2506" s="225" t="s">
        <v>4182</v>
      </c>
      <c r="E2506" s="18" t="s">
        <v>1</v>
      </c>
      <c r="F2506" s="226">
        <v>9.327</v>
      </c>
      <c r="G2506" s="33"/>
      <c r="H2506" s="34"/>
    </row>
    <row r="2507" spans="1:8" s="2" customFormat="1" ht="16.899999999999999" customHeight="1">
      <c r="A2507" s="33"/>
      <c r="B2507" s="34"/>
      <c r="C2507" s="225" t="s">
        <v>1</v>
      </c>
      <c r="D2507" s="225" t="s">
        <v>4183</v>
      </c>
      <c r="E2507" s="18" t="s">
        <v>1</v>
      </c>
      <c r="F2507" s="226">
        <v>4.7850000000000001</v>
      </c>
      <c r="G2507" s="33"/>
      <c r="H2507" s="34"/>
    </row>
    <row r="2508" spans="1:8" s="2" customFormat="1" ht="16.899999999999999" customHeight="1">
      <c r="A2508" s="33"/>
      <c r="B2508" s="34"/>
      <c r="C2508" s="225" t="s">
        <v>1</v>
      </c>
      <c r="D2508" s="225" t="s">
        <v>4184</v>
      </c>
      <c r="E2508" s="18" t="s">
        <v>1</v>
      </c>
      <c r="F2508" s="226">
        <v>9.51</v>
      </c>
      <c r="G2508" s="33"/>
      <c r="H2508" s="34"/>
    </row>
    <row r="2509" spans="1:8" s="2" customFormat="1" ht="16.899999999999999" customHeight="1">
      <c r="A2509" s="33"/>
      <c r="B2509" s="34"/>
      <c r="C2509" s="225" t="s">
        <v>1</v>
      </c>
      <c r="D2509" s="225" t="s">
        <v>4185</v>
      </c>
      <c r="E2509" s="18" t="s">
        <v>1</v>
      </c>
      <c r="F2509" s="226">
        <v>4.5650000000000004</v>
      </c>
      <c r="G2509" s="33"/>
      <c r="H2509" s="34"/>
    </row>
    <row r="2510" spans="1:8" s="2" customFormat="1" ht="16.899999999999999" customHeight="1">
      <c r="A2510" s="33"/>
      <c r="B2510" s="34"/>
      <c r="C2510" s="225" t="s">
        <v>1</v>
      </c>
      <c r="D2510" s="225" t="s">
        <v>4186</v>
      </c>
      <c r="E2510" s="18" t="s">
        <v>1</v>
      </c>
      <c r="F2510" s="226">
        <v>12.593999999999999</v>
      </c>
      <c r="G2510" s="33"/>
      <c r="H2510" s="34"/>
    </row>
    <row r="2511" spans="1:8" s="2" customFormat="1" ht="16.899999999999999" customHeight="1">
      <c r="A2511" s="33"/>
      <c r="B2511" s="34"/>
      <c r="C2511" s="225" t="s">
        <v>1</v>
      </c>
      <c r="D2511" s="225" t="s">
        <v>4187</v>
      </c>
      <c r="E2511" s="18" t="s">
        <v>1</v>
      </c>
      <c r="F2511" s="226">
        <v>11.371</v>
      </c>
      <c r="G2511" s="33"/>
      <c r="H2511" s="34"/>
    </row>
    <row r="2512" spans="1:8" s="2" customFormat="1" ht="16.899999999999999" customHeight="1">
      <c r="A2512" s="33"/>
      <c r="B2512" s="34"/>
      <c r="C2512" s="225" t="s">
        <v>1</v>
      </c>
      <c r="D2512" s="225" t="s">
        <v>4188</v>
      </c>
      <c r="E2512" s="18" t="s">
        <v>1</v>
      </c>
      <c r="F2512" s="226">
        <v>4.95</v>
      </c>
      <c r="G2512" s="33"/>
      <c r="H2512" s="34"/>
    </row>
    <row r="2513" spans="1:8" s="2" customFormat="1" ht="16.899999999999999" customHeight="1">
      <c r="A2513" s="33"/>
      <c r="B2513" s="34"/>
      <c r="C2513" s="225" t="s">
        <v>1</v>
      </c>
      <c r="D2513" s="225" t="s">
        <v>4189</v>
      </c>
      <c r="E2513" s="18" t="s">
        <v>1</v>
      </c>
      <c r="F2513" s="226">
        <v>12.675000000000001</v>
      </c>
      <c r="G2513" s="33"/>
      <c r="H2513" s="34"/>
    </row>
    <row r="2514" spans="1:8" s="2" customFormat="1" ht="16.899999999999999" customHeight="1">
      <c r="A2514" s="33"/>
      <c r="B2514" s="34"/>
      <c r="C2514" s="225" t="s">
        <v>1</v>
      </c>
      <c r="D2514" s="225" t="s">
        <v>4190</v>
      </c>
      <c r="E2514" s="18" t="s">
        <v>1</v>
      </c>
      <c r="F2514" s="226">
        <v>17.207000000000001</v>
      </c>
      <c r="G2514" s="33"/>
      <c r="H2514" s="34"/>
    </row>
    <row r="2515" spans="1:8" s="2" customFormat="1" ht="16.899999999999999" customHeight="1">
      <c r="A2515" s="33"/>
      <c r="B2515" s="34"/>
      <c r="C2515" s="225" t="s">
        <v>1</v>
      </c>
      <c r="D2515" s="225" t="s">
        <v>4191</v>
      </c>
      <c r="E2515" s="18" t="s">
        <v>1</v>
      </c>
      <c r="F2515" s="226">
        <v>13.257</v>
      </c>
      <c r="G2515" s="33"/>
      <c r="H2515" s="34"/>
    </row>
    <row r="2516" spans="1:8" s="2" customFormat="1" ht="16.899999999999999" customHeight="1">
      <c r="A2516" s="33"/>
      <c r="B2516" s="34"/>
      <c r="C2516" s="225" t="s">
        <v>1</v>
      </c>
      <c r="D2516" s="225" t="s">
        <v>4192</v>
      </c>
      <c r="E2516" s="18" t="s">
        <v>1</v>
      </c>
      <c r="F2516" s="226">
        <v>5.0190000000000001</v>
      </c>
      <c r="G2516" s="33"/>
      <c r="H2516" s="34"/>
    </row>
    <row r="2517" spans="1:8" s="2" customFormat="1" ht="16.899999999999999" customHeight="1">
      <c r="A2517" s="33"/>
      <c r="B2517" s="34"/>
      <c r="C2517" s="225" t="s">
        <v>1</v>
      </c>
      <c r="D2517" s="225" t="s">
        <v>4193</v>
      </c>
      <c r="E2517" s="18" t="s">
        <v>1</v>
      </c>
      <c r="F2517" s="226">
        <v>9.8840000000000003</v>
      </c>
      <c r="G2517" s="33"/>
      <c r="H2517" s="34"/>
    </row>
    <row r="2518" spans="1:8" s="2" customFormat="1" ht="16.899999999999999" customHeight="1">
      <c r="A2518" s="33"/>
      <c r="B2518" s="34"/>
      <c r="C2518" s="225" t="s">
        <v>1</v>
      </c>
      <c r="D2518" s="225" t="s">
        <v>4194</v>
      </c>
      <c r="E2518" s="18" t="s">
        <v>1</v>
      </c>
      <c r="F2518" s="226">
        <v>15.066000000000001</v>
      </c>
      <c r="G2518" s="33"/>
      <c r="H2518" s="34"/>
    </row>
    <row r="2519" spans="1:8" s="2" customFormat="1" ht="16.899999999999999" customHeight="1">
      <c r="A2519" s="33"/>
      <c r="B2519" s="34"/>
      <c r="C2519" s="225" t="s">
        <v>1</v>
      </c>
      <c r="D2519" s="225" t="s">
        <v>4195</v>
      </c>
      <c r="E2519" s="18" t="s">
        <v>1</v>
      </c>
      <c r="F2519" s="226">
        <v>9.843</v>
      </c>
      <c r="G2519" s="33"/>
      <c r="H2519" s="34"/>
    </row>
    <row r="2520" spans="1:8" s="2" customFormat="1" ht="16.899999999999999" customHeight="1">
      <c r="A2520" s="33"/>
      <c r="B2520" s="34"/>
      <c r="C2520" s="225" t="s">
        <v>1</v>
      </c>
      <c r="D2520" s="225" t="s">
        <v>4196</v>
      </c>
      <c r="E2520" s="18" t="s">
        <v>1</v>
      </c>
      <c r="F2520" s="226">
        <v>9.4879999999999995</v>
      </c>
      <c r="G2520" s="33"/>
      <c r="H2520" s="34"/>
    </row>
    <row r="2521" spans="1:8" s="2" customFormat="1" ht="16.899999999999999" customHeight="1">
      <c r="A2521" s="33"/>
      <c r="B2521" s="34"/>
      <c r="C2521" s="225" t="s">
        <v>1</v>
      </c>
      <c r="D2521" s="225" t="s">
        <v>4197</v>
      </c>
      <c r="E2521" s="18" t="s">
        <v>1</v>
      </c>
      <c r="F2521" s="226">
        <v>14.307</v>
      </c>
      <c r="G2521" s="33"/>
      <c r="H2521" s="34"/>
    </row>
    <row r="2522" spans="1:8" s="2" customFormat="1" ht="16.899999999999999" customHeight="1">
      <c r="A2522" s="33"/>
      <c r="B2522" s="34"/>
      <c r="C2522" s="225" t="s">
        <v>1</v>
      </c>
      <c r="D2522" s="225" t="s">
        <v>4198</v>
      </c>
      <c r="E2522" s="18" t="s">
        <v>1</v>
      </c>
      <c r="F2522" s="226">
        <v>5.3490000000000002</v>
      </c>
      <c r="G2522" s="33"/>
      <c r="H2522" s="34"/>
    </row>
    <row r="2523" spans="1:8" s="2" customFormat="1" ht="16.899999999999999" customHeight="1">
      <c r="A2523" s="33"/>
      <c r="B2523" s="34"/>
      <c r="C2523" s="225" t="s">
        <v>1</v>
      </c>
      <c r="D2523" s="225" t="s">
        <v>1989</v>
      </c>
      <c r="E2523" s="18" t="s">
        <v>1</v>
      </c>
      <c r="F2523" s="226">
        <v>-194.78800000000001</v>
      </c>
      <c r="G2523" s="33"/>
      <c r="H2523" s="34"/>
    </row>
    <row r="2524" spans="1:8" s="2" customFormat="1" ht="16.899999999999999" customHeight="1">
      <c r="A2524" s="33"/>
      <c r="B2524" s="34"/>
      <c r="C2524" s="225" t="s">
        <v>1</v>
      </c>
      <c r="D2524" s="225" t="s">
        <v>1996</v>
      </c>
      <c r="E2524" s="18" t="s">
        <v>1</v>
      </c>
      <c r="F2524" s="226">
        <v>0</v>
      </c>
      <c r="G2524" s="33"/>
      <c r="H2524" s="34"/>
    </row>
    <row r="2525" spans="1:8" s="2" customFormat="1" ht="16.899999999999999" customHeight="1">
      <c r="A2525" s="33"/>
      <c r="B2525" s="34"/>
      <c r="C2525" s="225" t="s">
        <v>1</v>
      </c>
      <c r="D2525" s="225" t="s">
        <v>1997</v>
      </c>
      <c r="E2525" s="18" t="s">
        <v>1</v>
      </c>
      <c r="F2525" s="226">
        <v>-8.5050000000000008</v>
      </c>
      <c r="G2525" s="33"/>
      <c r="H2525" s="34"/>
    </row>
    <row r="2526" spans="1:8" s="2" customFormat="1" ht="16.899999999999999" customHeight="1">
      <c r="A2526" s="33"/>
      <c r="B2526" s="34"/>
      <c r="C2526" s="225" t="s">
        <v>1</v>
      </c>
      <c r="D2526" s="225" t="s">
        <v>1999</v>
      </c>
      <c r="E2526" s="18" t="s">
        <v>1</v>
      </c>
      <c r="F2526" s="226">
        <v>-16.465</v>
      </c>
      <c r="G2526" s="33"/>
      <c r="H2526" s="34"/>
    </row>
    <row r="2527" spans="1:8" s="2" customFormat="1" ht="16.899999999999999" customHeight="1">
      <c r="A2527" s="33"/>
      <c r="B2527" s="34"/>
      <c r="C2527" s="225" t="s">
        <v>1</v>
      </c>
      <c r="D2527" s="225" t="s">
        <v>2902</v>
      </c>
      <c r="E2527" s="18" t="s">
        <v>1</v>
      </c>
      <c r="F2527" s="226">
        <v>-10.926</v>
      </c>
      <c r="G2527" s="33"/>
      <c r="H2527" s="34"/>
    </row>
    <row r="2528" spans="1:8" s="2" customFormat="1" ht="16.899999999999999" customHeight="1">
      <c r="A2528" s="33"/>
      <c r="B2528" s="34"/>
      <c r="C2528" s="225" t="s">
        <v>1</v>
      </c>
      <c r="D2528" s="225" t="s">
        <v>2001</v>
      </c>
      <c r="E2528" s="18" t="s">
        <v>1</v>
      </c>
      <c r="F2528" s="226">
        <v>-5.2720000000000002</v>
      </c>
      <c r="G2528" s="33"/>
      <c r="H2528" s="34"/>
    </row>
    <row r="2529" spans="1:8" s="2" customFormat="1" ht="16.899999999999999" customHeight="1">
      <c r="A2529" s="33"/>
      <c r="B2529" s="34"/>
      <c r="C2529" s="225" t="s">
        <v>1</v>
      </c>
      <c r="D2529" s="225" t="s">
        <v>2903</v>
      </c>
      <c r="E2529" s="18" t="s">
        <v>1</v>
      </c>
      <c r="F2529" s="226">
        <v>-3.302</v>
      </c>
      <c r="G2529" s="33"/>
      <c r="H2529" s="34"/>
    </row>
    <row r="2530" spans="1:8" s="2" customFormat="1" ht="16.899999999999999" customHeight="1">
      <c r="A2530" s="33"/>
      <c r="B2530" s="34"/>
      <c r="C2530" s="225" t="s">
        <v>1</v>
      </c>
      <c r="D2530" s="225" t="s">
        <v>4199</v>
      </c>
      <c r="E2530" s="18" t="s">
        <v>1</v>
      </c>
      <c r="F2530" s="226">
        <v>-2.1579999999999999</v>
      </c>
      <c r="G2530" s="33"/>
      <c r="H2530" s="34"/>
    </row>
    <row r="2531" spans="1:8" s="2" customFormat="1" ht="16.899999999999999" customHeight="1">
      <c r="A2531" s="33"/>
      <c r="B2531" s="34"/>
      <c r="C2531" s="225" t="s">
        <v>1</v>
      </c>
      <c r="D2531" s="225" t="s">
        <v>2004</v>
      </c>
      <c r="E2531" s="18" t="s">
        <v>1</v>
      </c>
      <c r="F2531" s="226">
        <v>-3.6760000000000002</v>
      </c>
      <c r="G2531" s="33"/>
      <c r="H2531" s="34"/>
    </row>
    <row r="2532" spans="1:8" s="2" customFormat="1" ht="16.899999999999999" customHeight="1">
      <c r="A2532" s="33"/>
      <c r="B2532" s="34"/>
      <c r="C2532" s="225" t="s">
        <v>1</v>
      </c>
      <c r="D2532" s="225" t="s">
        <v>2906</v>
      </c>
      <c r="E2532" s="18" t="s">
        <v>1</v>
      </c>
      <c r="F2532" s="226">
        <v>-0.45700000000000002</v>
      </c>
      <c r="G2532" s="33"/>
      <c r="H2532" s="34"/>
    </row>
    <row r="2533" spans="1:8" s="2" customFormat="1" ht="16.899999999999999" customHeight="1">
      <c r="A2533" s="33"/>
      <c r="B2533" s="34"/>
      <c r="C2533" s="225" t="s">
        <v>1</v>
      </c>
      <c r="D2533" s="225" t="s">
        <v>4200</v>
      </c>
      <c r="E2533" s="18" t="s">
        <v>1</v>
      </c>
      <c r="F2533" s="226">
        <v>-9.6000000000000002E-2</v>
      </c>
      <c r="G2533" s="33"/>
      <c r="H2533" s="34"/>
    </row>
    <row r="2534" spans="1:8" s="2" customFormat="1" ht="16.899999999999999" customHeight="1">
      <c r="A2534" s="33"/>
      <c r="B2534" s="34"/>
      <c r="C2534" s="225" t="s">
        <v>512</v>
      </c>
      <c r="D2534" s="225" t="s">
        <v>190</v>
      </c>
      <c r="E2534" s="18" t="s">
        <v>1</v>
      </c>
      <c r="F2534" s="226">
        <v>35.662999999999997</v>
      </c>
      <c r="G2534" s="33"/>
      <c r="H2534" s="34"/>
    </row>
    <row r="2535" spans="1:8" s="2" customFormat="1" ht="16.899999999999999" customHeight="1">
      <c r="A2535" s="33"/>
      <c r="B2535" s="34"/>
      <c r="C2535" s="227" t="s">
        <v>4768</v>
      </c>
      <c r="D2535" s="33"/>
      <c r="E2535" s="33"/>
      <c r="F2535" s="33"/>
      <c r="G2535" s="33"/>
      <c r="H2535" s="34"/>
    </row>
    <row r="2536" spans="1:8" s="2" customFormat="1" ht="16.899999999999999" customHeight="1">
      <c r="A2536" s="33"/>
      <c r="B2536" s="34"/>
      <c r="C2536" s="225" t="s">
        <v>1452</v>
      </c>
      <c r="D2536" s="225" t="s">
        <v>1453</v>
      </c>
      <c r="E2536" s="18" t="s">
        <v>294</v>
      </c>
      <c r="F2536" s="226">
        <v>35.662999999999997</v>
      </c>
      <c r="G2536" s="33"/>
      <c r="H2536" s="34"/>
    </row>
    <row r="2537" spans="1:8" s="2" customFormat="1" ht="22.5">
      <c r="A2537" s="33"/>
      <c r="B2537" s="34"/>
      <c r="C2537" s="225" t="s">
        <v>4165</v>
      </c>
      <c r="D2537" s="225" t="s">
        <v>4166</v>
      </c>
      <c r="E2537" s="18" t="s">
        <v>294</v>
      </c>
      <c r="F2537" s="226">
        <v>0.71299999999999997</v>
      </c>
      <c r="G2537" s="33"/>
      <c r="H2537" s="34"/>
    </row>
    <row r="2538" spans="1:8" s="2" customFormat="1" ht="22.5">
      <c r="A2538" s="33"/>
      <c r="B2538" s="34"/>
      <c r="C2538" s="225" t="s">
        <v>4201</v>
      </c>
      <c r="D2538" s="225" t="s">
        <v>4202</v>
      </c>
      <c r="E2538" s="18" t="s">
        <v>294</v>
      </c>
      <c r="F2538" s="226">
        <v>24.963999999999999</v>
      </c>
      <c r="G2538" s="33"/>
      <c r="H2538" s="34"/>
    </row>
    <row r="2539" spans="1:8" s="2" customFormat="1" ht="22.5">
      <c r="A2539" s="33"/>
      <c r="B2539" s="34"/>
      <c r="C2539" s="225" t="s">
        <v>4204</v>
      </c>
      <c r="D2539" s="225" t="s">
        <v>4205</v>
      </c>
      <c r="E2539" s="18" t="s">
        <v>294</v>
      </c>
      <c r="F2539" s="226">
        <v>7.133</v>
      </c>
      <c r="G2539" s="33"/>
      <c r="H2539" s="34"/>
    </row>
    <row r="2540" spans="1:8" s="2" customFormat="1" ht="22.5">
      <c r="A2540" s="33"/>
      <c r="B2540" s="34"/>
      <c r="C2540" s="225" t="s">
        <v>4207</v>
      </c>
      <c r="D2540" s="225" t="s">
        <v>4208</v>
      </c>
      <c r="E2540" s="18" t="s">
        <v>294</v>
      </c>
      <c r="F2540" s="226">
        <v>2.8530000000000002</v>
      </c>
      <c r="G2540" s="33"/>
      <c r="H2540" s="34"/>
    </row>
    <row r="2541" spans="1:8" s="2" customFormat="1" ht="22.5">
      <c r="A2541" s="33"/>
      <c r="B2541" s="34"/>
      <c r="C2541" s="225" t="s">
        <v>395</v>
      </c>
      <c r="D2541" s="225" t="s">
        <v>396</v>
      </c>
      <c r="E2541" s="18" t="s">
        <v>294</v>
      </c>
      <c r="F2541" s="226">
        <v>189.23500000000001</v>
      </c>
      <c r="G2541" s="33"/>
      <c r="H2541" s="34"/>
    </row>
    <row r="2542" spans="1:8" s="2" customFormat="1" ht="22.5">
      <c r="A2542" s="33"/>
      <c r="B2542" s="34"/>
      <c r="C2542" s="225" t="s">
        <v>718</v>
      </c>
      <c r="D2542" s="225" t="s">
        <v>719</v>
      </c>
      <c r="E2542" s="18" t="s">
        <v>294</v>
      </c>
      <c r="F2542" s="226">
        <v>69.409000000000006</v>
      </c>
      <c r="G2542" s="33"/>
      <c r="H2542" s="34"/>
    </row>
    <row r="2543" spans="1:8" s="2" customFormat="1" ht="16.899999999999999" customHeight="1">
      <c r="A2543" s="33"/>
      <c r="B2543" s="34"/>
      <c r="C2543" s="225" t="s">
        <v>398</v>
      </c>
      <c r="D2543" s="225" t="s">
        <v>399</v>
      </c>
      <c r="E2543" s="18" t="s">
        <v>294</v>
      </c>
      <c r="F2543" s="226">
        <v>258.64400000000001</v>
      </c>
      <c r="G2543" s="33"/>
      <c r="H2543" s="34"/>
    </row>
    <row r="2544" spans="1:8" s="2" customFormat="1" ht="16.899999999999999" customHeight="1">
      <c r="A2544" s="33"/>
      <c r="B2544" s="34"/>
      <c r="C2544" s="225" t="s">
        <v>724</v>
      </c>
      <c r="D2544" s="225" t="s">
        <v>725</v>
      </c>
      <c r="E2544" s="18" t="s">
        <v>294</v>
      </c>
      <c r="F2544" s="226">
        <v>170.39500000000001</v>
      </c>
      <c r="G2544" s="33"/>
      <c r="H2544" s="34"/>
    </row>
    <row r="2545" spans="1:8" s="2" customFormat="1" ht="16.899999999999999" customHeight="1">
      <c r="A2545" s="33"/>
      <c r="B2545" s="34"/>
      <c r="C2545" s="225" t="s">
        <v>734</v>
      </c>
      <c r="D2545" s="225" t="s">
        <v>735</v>
      </c>
      <c r="E2545" s="18" t="s">
        <v>294</v>
      </c>
      <c r="F2545" s="226">
        <v>13.881</v>
      </c>
      <c r="G2545" s="33"/>
      <c r="H2545" s="34"/>
    </row>
    <row r="2546" spans="1:8" s="2" customFormat="1" ht="16.899999999999999" customHeight="1">
      <c r="A2546" s="33"/>
      <c r="B2546" s="34"/>
      <c r="C2546" s="225" t="s">
        <v>740</v>
      </c>
      <c r="D2546" s="225" t="s">
        <v>741</v>
      </c>
      <c r="E2546" s="18" t="s">
        <v>294</v>
      </c>
      <c r="F2546" s="226">
        <v>74.367000000000004</v>
      </c>
      <c r="G2546" s="33"/>
      <c r="H2546" s="34"/>
    </row>
    <row r="2547" spans="1:8" s="2" customFormat="1" ht="16.899999999999999" customHeight="1">
      <c r="A2547" s="33"/>
      <c r="B2547" s="34"/>
      <c r="C2547" s="221" t="s">
        <v>1758</v>
      </c>
      <c r="D2547" s="222" t="s">
        <v>1</v>
      </c>
      <c r="E2547" s="223" t="s">
        <v>1</v>
      </c>
      <c r="F2547" s="224">
        <v>281.30799999999999</v>
      </c>
      <c r="G2547" s="33"/>
      <c r="H2547" s="34"/>
    </row>
    <row r="2548" spans="1:8" s="2" customFormat="1" ht="16.899999999999999" customHeight="1">
      <c r="A2548" s="33"/>
      <c r="B2548" s="34"/>
      <c r="C2548" s="225" t="s">
        <v>1</v>
      </c>
      <c r="D2548" s="225" t="s">
        <v>4168</v>
      </c>
      <c r="E2548" s="18" t="s">
        <v>1</v>
      </c>
      <c r="F2548" s="226">
        <v>0</v>
      </c>
      <c r="G2548" s="33"/>
      <c r="H2548" s="34"/>
    </row>
    <row r="2549" spans="1:8" s="2" customFormat="1" ht="16.899999999999999" customHeight="1">
      <c r="A2549" s="33"/>
      <c r="B2549" s="34"/>
      <c r="C2549" s="225" t="s">
        <v>1</v>
      </c>
      <c r="D2549" s="225" t="s">
        <v>4169</v>
      </c>
      <c r="E2549" s="18" t="s">
        <v>1</v>
      </c>
      <c r="F2549" s="226">
        <v>7.4279999999999999</v>
      </c>
      <c r="G2549" s="33"/>
      <c r="H2549" s="34"/>
    </row>
    <row r="2550" spans="1:8" s="2" customFormat="1" ht="16.899999999999999" customHeight="1">
      <c r="A2550" s="33"/>
      <c r="B2550" s="34"/>
      <c r="C2550" s="225" t="s">
        <v>1</v>
      </c>
      <c r="D2550" s="225" t="s">
        <v>4170</v>
      </c>
      <c r="E2550" s="18" t="s">
        <v>1</v>
      </c>
      <c r="F2550" s="226">
        <v>5.8079999999999998</v>
      </c>
      <c r="G2550" s="33"/>
      <c r="H2550" s="34"/>
    </row>
    <row r="2551" spans="1:8" s="2" customFormat="1" ht="16.899999999999999" customHeight="1">
      <c r="A2551" s="33"/>
      <c r="B2551" s="34"/>
      <c r="C2551" s="225" t="s">
        <v>1</v>
      </c>
      <c r="D2551" s="225" t="s">
        <v>4171</v>
      </c>
      <c r="E2551" s="18" t="s">
        <v>1</v>
      </c>
      <c r="F2551" s="226">
        <v>18.59</v>
      </c>
      <c r="G2551" s="33"/>
      <c r="H2551" s="34"/>
    </row>
    <row r="2552" spans="1:8" s="2" customFormat="1" ht="16.899999999999999" customHeight="1">
      <c r="A2552" s="33"/>
      <c r="B2552" s="34"/>
      <c r="C2552" s="225" t="s">
        <v>1</v>
      </c>
      <c r="D2552" s="225" t="s">
        <v>4172</v>
      </c>
      <c r="E2552" s="18" t="s">
        <v>1</v>
      </c>
      <c r="F2552" s="226">
        <v>16.337</v>
      </c>
      <c r="G2552" s="33"/>
      <c r="H2552" s="34"/>
    </row>
    <row r="2553" spans="1:8" s="2" customFormat="1" ht="16.899999999999999" customHeight="1">
      <c r="A2553" s="33"/>
      <c r="B2553" s="34"/>
      <c r="C2553" s="225" t="s">
        <v>1</v>
      </c>
      <c r="D2553" s="225" t="s">
        <v>4173</v>
      </c>
      <c r="E2553" s="18" t="s">
        <v>1</v>
      </c>
      <c r="F2553" s="226">
        <v>12.396000000000001</v>
      </c>
      <c r="G2553" s="33"/>
      <c r="H2553" s="34"/>
    </row>
    <row r="2554" spans="1:8" s="2" customFormat="1" ht="16.899999999999999" customHeight="1">
      <c r="A2554" s="33"/>
      <c r="B2554" s="34"/>
      <c r="C2554" s="225" t="s">
        <v>1</v>
      </c>
      <c r="D2554" s="225" t="s">
        <v>4174</v>
      </c>
      <c r="E2554" s="18" t="s">
        <v>1</v>
      </c>
      <c r="F2554" s="226">
        <v>4.6749999999999998</v>
      </c>
      <c r="G2554" s="33"/>
      <c r="H2554" s="34"/>
    </row>
    <row r="2555" spans="1:8" s="2" customFormat="1" ht="16.899999999999999" customHeight="1">
      <c r="A2555" s="33"/>
      <c r="B2555" s="34"/>
      <c r="C2555" s="225" t="s">
        <v>1</v>
      </c>
      <c r="D2555" s="225" t="s">
        <v>4175</v>
      </c>
      <c r="E2555" s="18" t="s">
        <v>1</v>
      </c>
      <c r="F2555" s="226">
        <v>4.4960000000000004</v>
      </c>
      <c r="G2555" s="33"/>
      <c r="H2555" s="34"/>
    </row>
    <row r="2556" spans="1:8" s="2" customFormat="1" ht="16.899999999999999" customHeight="1">
      <c r="A2556" s="33"/>
      <c r="B2556" s="34"/>
      <c r="C2556" s="225" t="s">
        <v>1</v>
      </c>
      <c r="D2556" s="225" t="s">
        <v>4176</v>
      </c>
      <c r="E2556" s="18" t="s">
        <v>1</v>
      </c>
      <c r="F2556" s="226">
        <v>11.992000000000001</v>
      </c>
      <c r="G2556" s="33"/>
      <c r="H2556" s="34"/>
    </row>
    <row r="2557" spans="1:8" s="2" customFormat="1" ht="16.899999999999999" customHeight="1">
      <c r="A2557" s="33"/>
      <c r="B2557" s="34"/>
      <c r="C2557" s="225" t="s">
        <v>1</v>
      </c>
      <c r="D2557" s="225" t="s">
        <v>4177</v>
      </c>
      <c r="E2557" s="18" t="s">
        <v>1</v>
      </c>
      <c r="F2557" s="226">
        <v>1.7849999999999999</v>
      </c>
      <c r="G2557" s="33"/>
      <c r="H2557" s="34"/>
    </row>
    <row r="2558" spans="1:8" s="2" customFormat="1" ht="16.899999999999999" customHeight="1">
      <c r="A2558" s="33"/>
      <c r="B2558" s="34"/>
      <c r="C2558" s="225" t="s">
        <v>1</v>
      </c>
      <c r="D2558" s="225" t="s">
        <v>4178</v>
      </c>
      <c r="E2558" s="18" t="s">
        <v>1</v>
      </c>
      <c r="F2558" s="226">
        <v>9.0449999999999999</v>
      </c>
      <c r="G2558" s="33"/>
      <c r="H2558" s="34"/>
    </row>
    <row r="2559" spans="1:8" s="2" customFormat="1" ht="16.899999999999999" customHeight="1">
      <c r="A2559" s="33"/>
      <c r="B2559" s="34"/>
      <c r="C2559" s="225" t="s">
        <v>1</v>
      </c>
      <c r="D2559" s="225" t="s">
        <v>4179</v>
      </c>
      <c r="E2559" s="18" t="s">
        <v>1</v>
      </c>
      <c r="F2559" s="226">
        <v>4.7990000000000004</v>
      </c>
      <c r="G2559" s="33"/>
      <c r="H2559" s="34"/>
    </row>
    <row r="2560" spans="1:8" s="2" customFormat="1" ht="16.899999999999999" customHeight="1">
      <c r="A2560" s="33"/>
      <c r="B2560" s="34"/>
      <c r="C2560" s="225" t="s">
        <v>1</v>
      </c>
      <c r="D2560" s="225" t="s">
        <v>4180</v>
      </c>
      <c r="E2560" s="18" t="s">
        <v>1</v>
      </c>
      <c r="F2560" s="226">
        <v>10.099</v>
      </c>
      <c r="G2560" s="33"/>
      <c r="H2560" s="34"/>
    </row>
    <row r="2561" spans="1:8" s="2" customFormat="1" ht="16.899999999999999" customHeight="1">
      <c r="A2561" s="33"/>
      <c r="B2561" s="34"/>
      <c r="C2561" s="225" t="s">
        <v>1</v>
      </c>
      <c r="D2561" s="225" t="s">
        <v>4181</v>
      </c>
      <c r="E2561" s="18" t="s">
        <v>1</v>
      </c>
      <c r="F2561" s="226">
        <v>4.6609999999999996</v>
      </c>
      <c r="G2561" s="33"/>
      <c r="H2561" s="34"/>
    </row>
    <row r="2562" spans="1:8" s="2" customFormat="1" ht="16.899999999999999" customHeight="1">
      <c r="A2562" s="33"/>
      <c r="B2562" s="34"/>
      <c r="C2562" s="225" t="s">
        <v>1</v>
      </c>
      <c r="D2562" s="225" t="s">
        <v>4182</v>
      </c>
      <c r="E2562" s="18" t="s">
        <v>1</v>
      </c>
      <c r="F2562" s="226">
        <v>9.327</v>
      </c>
      <c r="G2562" s="33"/>
      <c r="H2562" s="34"/>
    </row>
    <row r="2563" spans="1:8" s="2" customFormat="1" ht="16.899999999999999" customHeight="1">
      <c r="A2563" s="33"/>
      <c r="B2563" s="34"/>
      <c r="C2563" s="225" t="s">
        <v>1</v>
      </c>
      <c r="D2563" s="225" t="s">
        <v>4183</v>
      </c>
      <c r="E2563" s="18" t="s">
        <v>1</v>
      </c>
      <c r="F2563" s="226">
        <v>4.7850000000000001</v>
      </c>
      <c r="G2563" s="33"/>
      <c r="H2563" s="34"/>
    </row>
    <row r="2564" spans="1:8" s="2" customFormat="1" ht="16.899999999999999" customHeight="1">
      <c r="A2564" s="33"/>
      <c r="B2564" s="34"/>
      <c r="C2564" s="225" t="s">
        <v>1</v>
      </c>
      <c r="D2564" s="225" t="s">
        <v>4184</v>
      </c>
      <c r="E2564" s="18" t="s">
        <v>1</v>
      </c>
      <c r="F2564" s="226">
        <v>9.51</v>
      </c>
      <c r="G2564" s="33"/>
      <c r="H2564" s="34"/>
    </row>
    <row r="2565" spans="1:8" s="2" customFormat="1" ht="16.899999999999999" customHeight="1">
      <c r="A2565" s="33"/>
      <c r="B2565" s="34"/>
      <c r="C2565" s="225" t="s">
        <v>1</v>
      </c>
      <c r="D2565" s="225" t="s">
        <v>4185</v>
      </c>
      <c r="E2565" s="18" t="s">
        <v>1</v>
      </c>
      <c r="F2565" s="226">
        <v>4.5650000000000004</v>
      </c>
      <c r="G2565" s="33"/>
      <c r="H2565" s="34"/>
    </row>
    <row r="2566" spans="1:8" s="2" customFormat="1" ht="16.899999999999999" customHeight="1">
      <c r="A2566" s="33"/>
      <c r="B2566" s="34"/>
      <c r="C2566" s="225" t="s">
        <v>1</v>
      </c>
      <c r="D2566" s="225" t="s">
        <v>4186</v>
      </c>
      <c r="E2566" s="18" t="s">
        <v>1</v>
      </c>
      <c r="F2566" s="226">
        <v>12.593999999999999</v>
      </c>
      <c r="G2566" s="33"/>
      <c r="H2566" s="34"/>
    </row>
    <row r="2567" spans="1:8" s="2" customFormat="1" ht="16.899999999999999" customHeight="1">
      <c r="A2567" s="33"/>
      <c r="B2567" s="34"/>
      <c r="C2567" s="225" t="s">
        <v>1</v>
      </c>
      <c r="D2567" s="225" t="s">
        <v>4187</v>
      </c>
      <c r="E2567" s="18" t="s">
        <v>1</v>
      </c>
      <c r="F2567" s="226">
        <v>11.371</v>
      </c>
      <c r="G2567" s="33"/>
      <c r="H2567" s="34"/>
    </row>
    <row r="2568" spans="1:8" s="2" customFormat="1" ht="16.899999999999999" customHeight="1">
      <c r="A2568" s="33"/>
      <c r="B2568" s="34"/>
      <c r="C2568" s="225" t="s">
        <v>1</v>
      </c>
      <c r="D2568" s="225" t="s">
        <v>4188</v>
      </c>
      <c r="E2568" s="18" t="s">
        <v>1</v>
      </c>
      <c r="F2568" s="226">
        <v>4.95</v>
      </c>
      <c r="G2568" s="33"/>
      <c r="H2568" s="34"/>
    </row>
    <row r="2569" spans="1:8" s="2" customFormat="1" ht="16.899999999999999" customHeight="1">
      <c r="A2569" s="33"/>
      <c r="B2569" s="34"/>
      <c r="C2569" s="225" t="s">
        <v>1</v>
      </c>
      <c r="D2569" s="225" t="s">
        <v>4189</v>
      </c>
      <c r="E2569" s="18" t="s">
        <v>1</v>
      </c>
      <c r="F2569" s="226">
        <v>12.675000000000001</v>
      </c>
      <c r="G2569" s="33"/>
      <c r="H2569" s="34"/>
    </row>
    <row r="2570" spans="1:8" s="2" customFormat="1" ht="16.899999999999999" customHeight="1">
      <c r="A2570" s="33"/>
      <c r="B2570" s="34"/>
      <c r="C2570" s="225" t="s">
        <v>1</v>
      </c>
      <c r="D2570" s="225" t="s">
        <v>4190</v>
      </c>
      <c r="E2570" s="18" t="s">
        <v>1</v>
      </c>
      <c r="F2570" s="226">
        <v>17.207000000000001</v>
      </c>
      <c r="G2570" s="33"/>
      <c r="H2570" s="34"/>
    </row>
    <row r="2571" spans="1:8" s="2" customFormat="1" ht="16.899999999999999" customHeight="1">
      <c r="A2571" s="33"/>
      <c r="B2571" s="34"/>
      <c r="C2571" s="225" t="s">
        <v>1</v>
      </c>
      <c r="D2571" s="225" t="s">
        <v>4191</v>
      </c>
      <c r="E2571" s="18" t="s">
        <v>1</v>
      </c>
      <c r="F2571" s="226">
        <v>13.257</v>
      </c>
      <c r="G2571" s="33"/>
      <c r="H2571" s="34"/>
    </row>
    <row r="2572" spans="1:8" s="2" customFormat="1" ht="16.899999999999999" customHeight="1">
      <c r="A2572" s="33"/>
      <c r="B2572" s="34"/>
      <c r="C2572" s="225" t="s">
        <v>1</v>
      </c>
      <c r="D2572" s="225" t="s">
        <v>4192</v>
      </c>
      <c r="E2572" s="18" t="s">
        <v>1</v>
      </c>
      <c r="F2572" s="226">
        <v>5.0190000000000001</v>
      </c>
      <c r="G2572" s="33"/>
      <c r="H2572" s="34"/>
    </row>
    <row r="2573" spans="1:8" s="2" customFormat="1" ht="16.899999999999999" customHeight="1">
      <c r="A2573" s="33"/>
      <c r="B2573" s="34"/>
      <c r="C2573" s="225" t="s">
        <v>1</v>
      </c>
      <c r="D2573" s="225" t="s">
        <v>4193</v>
      </c>
      <c r="E2573" s="18" t="s">
        <v>1</v>
      </c>
      <c r="F2573" s="226">
        <v>9.8840000000000003</v>
      </c>
      <c r="G2573" s="33"/>
      <c r="H2573" s="34"/>
    </row>
    <row r="2574" spans="1:8" s="2" customFormat="1" ht="16.899999999999999" customHeight="1">
      <c r="A2574" s="33"/>
      <c r="B2574" s="34"/>
      <c r="C2574" s="225" t="s">
        <v>1</v>
      </c>
      <c r="D2574" s="225" t="s">
        <v>4194</v>
      </c>
      <c r="E2574" s="18" t="s">
        <v>1</v>
      </c>
      <c r="F2574" s="226">
        <v>15.066000000000001</v>
      </c>
      <c r="G2574" s="33"/>
      <c r="H2574" s="34"/>
    </row>
    <row r="2575" spans="1:8" s="2" customFormat="1" ht="16.899999999999999" customHeight="1">
      <c r="A2575" s="33"/>
      <c r="B2575" s="34"/>
      <c r="C2575" s="225" t="s">
        <v>1</v>
      </c>
      <c r="D2575" s="225" t="s">
        <v>4195</v>
      </c>
      <c r="E2575" s="18" t="s">
        <v>1</v>
      </c>
      <c r="F2575" s="226">
        <v>9.843</v>
      </c>
      <c r="G2575" s="33"/>
      <c r="H2575" s="34"/>
    </row>
    <row r="2576" spans="1:8" s="2" customFormat="1" ht="16.899999999999999" customHeight="1">
      <c r="A2576" s="33"/>
      <c r="B2576" s="34"/>
      <c r="C2576" s="225" t="s">
        <v>1</v>
      </c>
      <c r="D2576" s="225" t="s">
        <v>4196</v>
      </c>
      <c r="E2576" s="18" t="s">
        <v>1</v>
      </c>
      <c r="F2576" s="226">
        <v>9.4879999999999995</v>
      </c>
      <c r="G2576" s="33"/>
      <c r="H2576" s="34"/>
    </row>
    <row r="2577" spans="1:8" s="2" customFormat="1" ht="16.899999999999999" customHeight="1">
      <c r="A2577" s="33"/>
      <c r="B2577" s="34"/>
      <c r="C2577" s="225" t="s">
        <v>1</v>
      </c>
      <c r="D2577" s="225" t="s">
        <v>4197</v>
      </c>
      <c r="E2577" s="18" t="s">
        <v>1</v>
      </c>
      <c r="F2577" s="226">
        <v>14.307</v>
      </c>
      <c r="G2577" s="33"/>
      <c r="H2577" s="34"/>
    </row>
    <row r="2578" spans="1:8" s="2" customFormat="1" ht="16.899999999999999" customHeight="1">
      <c r="A2578" s="33"/>
      <c r="B2578" s="34"/>
      <c r="C2578" s="225" t="s">
        <v>1</v>
      </c>
      <c r="D2578" s="225" t="s">
        <v>4198</v>
      </c>
      <c r="E2578" s="18" t="s">
        <v>1</v>
      </c>
      <c r="F2578" s="226">
        <v>5.3490000000000002</v>
      </c>
      <c r="G2578" s="33"/>
      <c r="H2578" s="34"/>
    </row>
    <row r="2579" spans="1:8" s="2" customFormat="1" ht="16.899999999999999" customHeight="1">
      <c r="A2579" s="33"/>
      <c r="B2579" s="34"/>
      <c r="C2579" s="225" t="s">
        <v>1758</v>
      </c>
      <c r="D2579" s="225" t="s">
        <v>617</v>
      </c>
      <c r="E2579" s="18" t="s">
        <v>1</v>
      </c>
      <c r="F2579" s="226">
        <v>281.30799999999999</v>
      </c>
      <c r="G2579" s="33"/>
      <c r="H2579" s="34"/>
    </row>
    <row r="2580" spans="1:8" s="2" customFormat="1" ht="16.899999999999999" customHeight="1">
      <c r="A2580" s="33"/>
      <c r="B2580" s="34"/>
      <c r="C2580" s="227" t="s">
        <v>4768</v>
      </c>
      <c r="D2580" s="33"/>
      <c r="E2580" s="33"/>
      <c r="F2580" s="33"/>
      <c r="G2580" s="33"/>
      <c r="H2580" s="34"/>
    </row>
    <row r="2581" spans="1:8" s="2" customFormat="1" ht="16.899999999999999" customHeight="1">
      <c r="A2581" s="33"/>
      <c r="B2581" s="34"/>
      <c r="C2581" s="225" t="s">
        <v>1498</v>
      </c>
      <c r="D2581" s="225" t="s">
        <v>1499</v>
      </c>
      <c r="E2581" s="18" t="s">
        <v>294</v>
      </c>
      <c r="F2581" s="226">
        <v>189.12299999999999</v>
      </c>
      <c r="G2581" s="33"/>
      <c r="H2581" s="34"/>
    </row>
    <row r="2582" spans="1:8" s="2" customFormat="1" ht="16.899999999999999" customHeight="1">
      <c r="A2582" s="33"/>
      <c r="B2582" s="34"/>
      <c r="C2582" s="221" t="s">
        <v>1760</v>
      </c>
      <c r="D2582" s="222" t="s">
        <v>1</v>
      </c>
      <c r="E2582" s="223" t="s">
        <v>1</v>
      </c>
      <c r="F2582" s="224">
        <v>17.437000000000001</v>
      </c>
      <c r="G2582" s="33"/>
      <c r="H2582" s="34"/>
    </row>
    <row r="2583" spans="1:8" s="2" customFormat="1" ht="16.899999999999999" customHeight="1">
      <c r="A2583" s="33"/>
      <c r="B2583" s="34"/>
      <c r="C2583" s="225" t="s">
        <v>1</v>
      </c>
      <c r="D2583" s="225" t="s">
        <v>4219</v>
      </c>
      <c r="E2583" s="18" t="s">
        <v>1</v>
      </c>
      <c r="F2583" s="226">
        <v>20.25</v>
      </c>
      <c r="G2583" s="33"/>
      <c r="H2583" s="34"/>
    </row>
    <row r="2584" spans="1:8" s="2" customFormat="1" ht="16.899999999999999" customHeight="1">
      <c r="A2584" s="33"/>
      <c r="B2584" s="34"/>
      <c r="C2584" s="225" t="s">
        <v>1</v>
      </c>
      <c r="D2584" s="225" t="s">
        <v>2053</v>
      </c>
      <c r="E2584" s="18" t="s">
        <v>1</v>
      </c>
      <c r="F2584" s="226">
        <v>0</v>
      </c>
      <c r="G2584" s="33"/>
      <c r="H2584" s="34"/>
    </row>
    <row r="2585" spans="1:8" s="2" customFormat="1" ht="16.899999999999999" customHeight="1">
      <c r="A2585" s="33"/>
      <c r="B2585" s="34"/>
      <c r="C2585" s="225" t="s">
        <v>1</v>
      </c>
      <c r="D2585" s="225" t="s">
        <v>4220</v>
      </c>
      <c r="E2585" s="18" t="s">
        <v>1</v>
      </c>
      <c r="F2585" s="226">
        <v>-1.8</v>
      </c>
      <c r="G2585" s="33"/>
      <c r="H2585" s="34"/>
    </row>
    <row r="2586" spans="1:8" s="2" customFormat="1" ht="16.899999999999999" customHeight="1">
      <c r="A2586" s="33"/>
      <c r="B2586" s="34"/>
      <c r="C2586" s="225" t="s">
        <v>1</v>
      </c>
      <c r="D2586" s="225" t="s">
        <v>4221</v>
      </c>
      <c r="E2586" s="18" t="s">
        <v>1</v>
      </c>
      <c r="F2586" s="226">
        <v>-1.0129999999999999</v>
      </c>
      <c r="G2586" s="33"/>
      <c r="H2586" s="34"/>
    </row>
    <row r="2587" spans="1:8" s="2" customFormat="1" ht="16.899999999999999" customHeight="1">
      <c r="A2587" s="33"/>
      <c r="B2587" s="34"/>
      <c r="C2587" s="225" t="s">
        <v>1760</v>
      </c>
      <c r="D2587" s="225" t="s">
        <v>190</v>
      </c>
      <c r="E2587" s="18" t="s">
        <v>1</v>
      </c>
      <c r="F2587" s="226">
        <v>17.437000000000001</v>
      </c>
      <c r="G2587" s="33"/>
      <c r="H2587" s="34"/>
    </row>
    <row r="2588" spans="1:8" s="2" customFormat="1" ht="16.899999999999999" customHeight="1">
      <c r="A2588" s="33"/>
      <c r="B2588" s="34"/>
      <c r="C2588" s="227" t="s">
        <v>4768</v>
      </c>
      <c r="D2588" s="33"/>
      <c r="E2588" s="33"/>
      <c r="F2588" s="33"/>
      <c r="G2588" s="33"/>
      <c r="H2588" s="34"/>
    </row>
    <row r="2589" spans="1:8" s="2" customFormat="1" ht="22.5">
      <c r="A2589" s="33"/>
      <c r="B2589" s="34"/>
      <c r="C2589" s="225" t="s">
        <v>2042</v>
      </c>
      <c r="D2589" s="225" t="s">
        <v>2043</v>
      </c>
      <c r="E2589" s="18" t="s">
        <v>294</v>
      </c>
      <c r="F2589" s="226">
        <v>0.34899999999999998</v>
      </c>
      <c r="G2589" s="33"/>
      <c r="H2589" s="34"/>
    </row>
    <row r="2590" spans="1:8" s="2" customFormat="1" ht="22.5">
      <c r="A2590" s="33"/>
      <c r="B2590" s="34"/>
      <c r="C2590" s="225" t="s">
        <v>2058</v>
      </c>
      <c r="D2590" s="225" t="s">
        <v>2059</v>
      </c>
      <c r="E2590" s="18" t="s">
        <v>294</v>
      </c>
      <c r="F2590" s="226">
        <v>12.206</v>
      </c>
      <c r="G2590" s="33"/>
      <c r="H2590" s="34"/>
    </row>
    <row r="2591" spans="1:8" s="2" customFormat="1" ht="22.5">
      <c r="A2591" s="33"/>
      <c r="B2591" s="34"/>
      <c r="C2591" s="225" t="s">
        <v>2062</v>
      </c>
      <c r="D2591" s="225" t="s">
        <v>2063</v>
      </c>
      <c r="E2591" s="18" t="s">
        <v>294</v>
      </c>
      <c r="F2591" s="226">
        <v>3.4870000000000001</v>
      </c>
      <c r="G2591" s="33"/>
      <c r="H2591" s="34"/>
    </row>
    <row r="2592" spans="1:8" s="2" customFormat="1" ht="22.5">
      <c r="A2592" s="33"/>
      <c r="B2592" s="34"/>
      <c r="C2592" s="225" t="s">
        <v>2066</v>
      </c>
      <c r="D2592" s="225" t="s">
        <v>2067</v>
      </c>
      <c r="E2592" s="18" t="s">
        <v>294</v>
      </c>
      <c r="F2592" s="226">
        <v>1.395</v>
      </c>
      <c r="G2592" s="33"/>
      <c r="H2592" s="34"/>
    </row>
    <row r="2593" spans="1:8" s="2" customFormat="1" ht="22.5">
      <c r="A2593" s="33"/>
      <c r="B2593" s="34"/>
      <c r="C2593" s="225" t="s">
        <v>395</v>
      </c>
      <c r="D2593" s="225" t="s">
        <v>396</v>
      </c>
      <c r="E2593" s="18" t="s">
        <v>294</v>
      </c>
      <c r="F2593" s="226">
        <v>189.23500000000001</v>
      </c>
      <c r="G2593" s="33"/>
      <c r="H2593" s="34"/>
    </row>
    <row r="2594" spans="1:8" s="2" customFormat="1" ht="22.5">
      <c r="A2594" s="33"/>
      <c r="B2594" s="34"/>
      <c r="C2594" s="225" t="s">
        <v>718</v>
      </c>
      <c r="D2594" s="225" t="s">
        <v>719</v>
      </c>
      <c r="E2594" s="18" t="s">
        <v>294</v>
      </c>
      <c r="F2594" s="226">
        <v>69.409000000000006</v>
      </c>
      <c r="G2594" s="33"/>
      <c r="H2594" s="34"/>
    </row>
    <row r="2595" spans="1:8" s="2" customFormat="1" ht="16.899999999999999" customHeight="1">
      <c r="A2595" s="33"/>
      <c r="B2595" s="34"/>
      <c r="C2595" s="225" t="s">
        <v>398</v>
      </c>
      <c r="D2595" s="225" t="s">
        <v>399</v>
      </c>
      <c r="E2595" s="18" t="s">
        <v>294</v>
      </c>
      <c r="F2595" s="226">
        <v>258.64400000000001</v>
      </c>
      <c r="G2595" s="33"/>
      <c r="H2595" s="34"/>
    </row>
    <row r="2596" spans="1:8" s="2" customFormat="1" ht="16.899999999999999" customHeight="1">
      <c r="A2596" s="33"/>
      <c r="B2596" s="34"/>
      <c r="C2596" s="225" t="s">
        <v>724</v>
      </c>
      <c r="D2596" s="225" t="s">
        <v>725</v>
      </c>
      <c r="E2596" s="18" t="s">
        <v>294</v>
      </c>
      <c r="F2596" s="226">
        <v>170.39500000000001</v>
      </c>
      <c r="G2596" s="33"/>
      <c r="H2596" s="34"/>
    </row>
    <row r="2597" spans="1:8" s="2" customFormat="1" ht="16.899999999999999" customHeight="1">
      <c r="A2597" s="33"/>
      <c r="B2597" s="34"/>
      <c r="C2597" s="225" t="s">
        <v>734</v>
      </c>
      <c r="D2597" s="225" t="s">
        <v>735</v>
      </c>
      <c r="E2597" s="18" t="s">
        <v>294</v>
      </c>
      <c r="F2597" s="226">
        <v>13.881</v>
      </c>
      <c r="G2597" s="33"/>
      <c r="H2597" s="34"/>
    </row>
    <row r="2598" spans="1:8" s="2" customFormat="1" ht="16.899999999999999" customHeight="1">
      <c r="A2598" s="33"/>
      <c r="B2598" s="34"/>
      <c r="C2598" s="225" t="s">
        <v>740</v>
      </c>
      <c r="D2598" s="225" t="s">
        <v>741</v>
      </c>
      <c r="E2598" s="18" t="s">
        <v>294</v>
      </c>
      <c r="F2598" s="226">
        <v>74.367000000000004</v>
      </c>
      <c r="G2598" s="33"/>
      <c r="H2598" s="34"/>
    </row>
    <row r="2599" spans="1:8" s="2" customFormat="1" ht="16.899999999999999" customHeight="1">
      <c r="A2599" s="33"/>
      <c r="B2599" s="34"/>
      <c r="C2599" s="221" t="s">
        <v>1762</v>
      </c>
      <c r="D2599" s="222" t="s">
        <v>1</v>
      </c>
      <c r="E2599" s="223" t="s">
        <v>1</v>
      </c>
      <c r="F2599" s="224">
        <v>20.25</v>
      </c>
      <c r="G2599" s="33"/>
      <c r="H2599" s="34"/>
    </row>
    <row r="2600" spans="1:8" s="2" customFormat="1" ht="16.899999999999999" customHeight="1">
      <c r="A2600" s="33"/>
      <c r="B2600" s="34"/>
      <c r="C2600" s="225" t="s">
        <v>1</v>
      </c>
      <c r="D2600" s="225" t="s">
        <v>4219</v>
      </c>
      <c r="E2600" s="18" t="s">
        <v>1</v>
      </c>
      <c r="F2600" s="226">
        <v>20.25</v>
      </c>
      <c r="G2600" s="33"/>
      <c r="H2600" s="34"/>
    </row>
    <row r="2601" spans="1:8" s="2" customFormat="1" ht="16.899999999999999" customHeight="1">
      <c r="A2601" s="33"/>
      <c r="B2601" s="34"/>
      <c r="C2601" s="225" t="s">
        <v>1762</v>
      </c>
      <c r="D2601" s="225" t="s">
        <v>617</v>
      </c>
      <c r="E2601" s="18" t="s">
        <v>1</v>
      </c>
      <c r="F2601" s="226">
        <v>20.25</v>
      </c>
      <c r="G2601" s="33"/>
      <c r="H2601" s="34"/>
    </row>
    <row r="2602" spans="1:8" s="2" customFormat="1" ht="16.899999999999999" customHeight="1">
      <c r="A2602" s="33"/>
      <c r="B2602" s="34"/>
      <c r="C2602" s="227" t="s">
        <v>4768</v>
      </c>
      <c r="D2602" s="33"/>
      <c r="E2602" s="33"/>
      <c r="F2602" s="33"/>
      <c r="G2602" s="33"/>
      <c r="H2602" s="34"/>
    </row>
    <row r="2603" spans="1:8" s="2" customFormat="1" ht="16.899999999999999" customHeight="1">
      <c r="A2603" s="33"/>
      <c r="B2603" s="34"/>
      <c r="C2603" s="225" t="s">
        <v>1498</v>
      </c>
      <c r="D2603" s="225" t="s">
        <v>1499</v>
      </c>
      <c r="E2603" s="18" t="s">
        <v>294</v>
      </c>
      <c r="F2603" s="226">
        <v>189.12299999999999</v>
      </c>
      <c r="G2603" s="33"/>
      <c r="H2603" s="34"/>
    </row>
    <row r="2604" spans="1:8" s="2" customFormat="1" ht="16.899999999999999" customHeight="1">
      <c r="A2604" s="33"/>
      <c r="B2604" s="34"/>
      <c r="C2604" s="221" t="s">
        <v>1764</v>
      </c>
      <c r="D2604" s="222" t="s">
        <v>1</v>
      </c>
      <c r="E2604" s="223" t="s">
        <v>1</v>
      </c>
      <c r="F2604" s="224">
        <v>0</v>
      </c>
      <c r="G2604" s="33"/>
      <c r="H2604" s="34"/>
    </row>
    <row r="2605" spans="1:8" s="2" customFormat="1" ht="16.899999999999999" customHeight="1">
      <c r="A2605" s="33"/>
      <c r="B2605" s="34"/>
      <c r="C2605" s="227" t="s">
        <v>4768</v>
      </c>
      <c r="D2605" s="33"/>
      <c r="E2605" s="33"/>
      <c r="F2605" s="33"/>
      <c r="G2605" s="33"/>
      <c r="H2605" s="34"/>
    </row>
    <row r="2606" spans="1:8" s="2" customFormat="1" ht="16.899999999999999" customHeight="1">
      <c r="A2606" s="33"/>
      <c r="B2606" s="34"/>
      <c r="C2606" s="225" t="s">
        <v>1452</v>
      </c>
      <c r="D2606" s="225" t="s">
        <v>1453</v>
      </c>
      <c r="E2606" s="18" t="s">
        <v>294</v>
      </c>
      <c r="F2606" s="226">
        <v>35.662999999999997</v>
      </c>
      <c r="G2606" s="33"/>
      <c r="H2606" s="34"/>
    </row>
    <row r="2607" spans="1:8" s="2" customFormat="1" ht="22.5">
      <c r="A2607" s="33"/>
      <c r="B2607" s="34"/>
      <c r="C2607" s="225" t="s">
        <v>2021</v>
      </c>
      <c r="D2607" s="225" t="s">
        <v>2022</v>
      </c>
      <c r="E2607" s="18" t="s">
        <v>294</v>
      </c>
      <c r="F2607" s="226">
        <v>3.8959999999999999</v>
      </c>
      <c r="G2607" s="33"/>
      <c r="H2607" s="34"/>
    </row>
    <row r="2608" spans="1:8" s="2" customFormat="1" ht="22.5">
      <c r="A2608" s="33"/>
      <c r="B2608" s="34"/>
      <c r="C2608" s="225" t="s">
        <v>4165</v>
      </c>
      <c r="D2608" s="225" t="s">
        <v>4166</v>
      </c>
      <c r="E2608" s="18" t="s">
        <v>294</v>
      </c>
      <c r="F2608" s="226">
        <v>0.71299999999999997</v>
      </c>
      <c r="G2608" s="33"/>
      <c r="H2608" s="34"/>
    </row>
    <row r="2609" spans="1:8" s="2" customFormat="1" ht="22.5">
      <c r="A2609" s="33"/>
      <c r="B2609" s="34"/>
      <c r="C2609" s="225" t="s">
        <v>2026</v>
      </c>
      <c r="D2609" s="225" t="s">
        <v>2027</v>
      </c>
      <c r="E2609" s="18" t="s">
        <v>294</v>
      </c>
      <c r="F2609" s="226">
        <v>136.352</v>
      </c>
      <c r="G2609" s="33"/>
      <c r="H2609" s="34"/>
    </row>
    <row r="2610" spans="1:8" s="2" customFormat="1" ht="22.5">
      <c r="A2610" s="33"/>
      <c r="B2610" s="34"/>
      <c r="C2610" s="225" t="s">
        <v>2030</v>
      </c>
      <c r="D2610" s="225" t="s">
        <v>2031</v>
      </c>
      <c r="E2610" s="18" t="s">
        <v>294</v>
      </c>
      <c r="F2610" s="226">
        <v>38.957999999999998</v>
      </c>
      <c r="G2610" s="33"/>
      <c r="H2610" s="34"/>
    </row>
    <row r="2611" spans="1:8" s="2" customFormat="1" ht="22.5">
      <c r="A2611" s="33"/>
      <c r="B2611" s="34"/>
      <c r="C2611" s="225" t="s">
        <v>2034</v>
      </c>
      <c r="D2611" s="225" t="s">
        <v>2035</v>
      </c>
      <c r="E2611" s="18" t="s">
        <v>294</v>
      </c>
      <c r="F2611" s="226">
        <v>15.583</v>
      </c>
      <c r="G2611" s="33"/>
      <c r="H2611" s="34"/>
    </row>
    <row r="2612" spans="1:8" s="2" customFormat="1" ht="16.899999999999999" customHeight="1">
      <c r="A2612" s="33"/>
      <c r="B2612" s="34"/>
      <c r="C2612" s="221" t="s">
        <v>1207</v>
      </c>
      <c r="D2612" s="222" t="s">
        <v>1</v>
      </c>
      <c r="E2612" s="223" t="s">
        <v>1</v>
      </c>
      <c r="F2612" s="224">
        <v>1.8260000000000001</v>
      </c>
      <c r="G2612" s="33"/>
      <c r="H2612" s="34"/>
    </row>
    <row r="2613" spans="1:8" s="2" customFormat="1" ht="16.899999999999999" customHeight="1">
      <c r="A2613" s="33"/>
      <c r="B2613" s="34"/>
      <c r="C2613" s="225" t="s">
        <v>1</v>
      </c>
      <c r="D2613" s="225" t="s">
        <v>2725</v>
      </c>
      <c r="E2613" s="18" t="s">
        <v>1</v>
      </c>
      <c r="F2613" s="226">
        <v>0</v>
      </c>
      <c r="G2613" s="33"/>
      <c r="H2613" s="34"/>
    </row>
    <row r="2614" spans="1:8" s="2" customFormat="1" ht="16.899999999999999" customHeight="1">
      <c r="A2614" s="33"/>
      <c r="B2614" s="34"/>
      <c r="C2614" s="225" t="s">
        <v>1</v>
      </c>
      <c r="D2614" s="225" t="s">
        <v>2726</v>
      </c>
      <c r="E2614" s="18" t="s">
        <v>1</v>
      </c>
      <c r="F2614" s="226">
        <v>0</v>
      </c>
      <c r="G2614" s="33"/>
      <c r="H2614" s="34"/>
    </row>
    <row r="2615" spans="1:8" s="2" customFormat="1" ht="16.899999999999999" customHeight="1">
      <c r="A2615" s="33"/>
      <c r="B2615" s="34"/>
      <c r="C2615" s="225" t="s">
        <v>1</v>
      </c>
      <c r="D2615" s="225" t="s">
        <v>4067</v>
      </c>
      <c r="E2615" s="18" t="s">
        <v>1</v>
      </c>
      <c r="F2615" s="226">
        <v>1.8260000000000001</v>
      </c>
      <c r="G2615" s="33"/>
      <c r="H2615" s="34"/>
    </row>
    <row r="2616" spans="1:8" s="2" customFormat="1" ht="16.899999999999999" customHeight="1">
      <c r="A2616" s="33"/>
      <c r="B2616" s="34"/>
      <c r="C2616" s="225" t="s">
        <v>1207</v>
      </c>
      <c r="D2616" s="225" t="s">
        <v>617</v>
      </c>
      <c r="E2616" s="18" t="s">
        <v>1</v>
      </c>
      <c r="F2616" s="226">
        <v>1.8260000000000001</v>
      </c>
      <c r="G2616" s="33"/>
      <c r="H2616" s="34"/>
    </row>
    <row r="2617" spans="1:8" s="2" customFormat="1" ht="16.899999999999999" customHeight="1">
      <c r="A2617" s="33"/>
      <c r="B2617" s="34"/>
      <c r="C2617" s="227" t="s">
        <v>4768</v>
      </c>
      <c r="D2617" s="33"/>
      <c r="E2617" s="33"/>
      <c r="F2617" s="33"/>
      <c r="G2617" s="33"/>
      <c r="H2617" s="34"/>
    </row>
    <row r="2618" spans="1:8" s="2" customFormat="1" ht="16.899999999999999" customHeight="1">
      <c r="A2618" s="33"/>
      <c r="B2618" s="34"/>
      <c r="C2618" s="225" t="s">
        <v>2722</v>
      </c>
      <c r="D2618" s="225" t="s">
        <v>2723</v>
      </c>
      <c r="E2618" s="18" t="s">
        <v>356</v>
      </c>
      <c r="F2618" s="226">
        <v>1.8260000000000001</v>
      </c>
      <c r="G2618" s="33"/>
      <c r="H2618" s="34"/>
    </row>
    <row r="2619" spans="1:8" s="2" customFormat="1" ht="16.899999999999999" customHeight="1">
      <c r="A2619" s="33"/>
      <c r="B2619" s="34"/>
      <c r="C2619" s="225" t="s">
        <v>2741</v>
      </c>
      <c r="D2619" s="225" t="s">
        <v>2742</v>
      </c>
      <c r="E2619" s="18" t="s">
        <v>356</v>
      </c>
      <c r="F2619" s="226">
        <v>2.101</v>
      </c>
      <c r="G2619" s="33"/>
      <c r="H2619" s="34"/>
    </row>
    <row r="2620" spans="1:8" s="2" customFormat="1" ht="22.5">
      <c r="A2620" s="33"/>
      <c r="B2620" s="34"/>
      <c r="C2620" s="225" t="s">
        <v>4165</v>
      </c>
      <c r="D2620" s="225" t="s">
        <v>4166</v>
      </c>
      <c r="E2620" s="18" t="s">
        <v>294</v>
      </c>
      <c r="F2620" s="226">
        <v>0.71299999999999997</v>
      </c>
      <c r="G2620" s="33"/>
      <c r="H2620" s="34"/>
    </row>
    <row r="2621" spans="1:8" s="2" customFormat="1" ht="22.5">
      <c r="A2621" s="33"/>
      <c r="B2621" s="34"/>
      <c r="C2621" s="225" t="s">
        <v>2370</v>
      </c>
      <c r="D2621" s="225" t="s">
        <v>2371</v>
      </c>
      <c r="E2621" s="18" t="s">
        <v>356</v>
      </c>
      <c r="F2621" s="226">
        <v>28.082999999999998</v>
      </c>
      <c r="G2621" s="33"/>
      <c r="H2621" s="34"/>
    </row>
    <row r="2622" spans="1:8" s="2" customFormat="1" ht="22.5">
      <c r="A2622" s="33"/>
      <c r="B2622" s="34"/>
      <c r="C2622" s="225" t="s">
        <v>363</v>
      </c>
      <c r="D2622" s="225" t="s">
        <v>364</v>
      </c>
      <c r="E2622" s="18" t="s">
        <v>356</v>
      </c>
      <c r="F2622" s="226">
        <v>1.8260000000000001</v>
      </c>
      <c r="G2622" s="33"/>
      <c r="H2622" s="34"/>
    </row>
    <row r="2623" spans="1:8" s="2" customFormat="1" ht="16.899999999999999" customHeight="1">
      <c r="A2623" s="33"/>
      <c r="B2623" s="34"/>
      <c r="C2623" s="221" t="s">
        <v>2220</v>
      </c>
      <c r="D2623" s="222" t="s">
        <v>1</v>
      </c>
      <c r="E2623" s="223" t="s">
        <v>1</v>
      </c>
      <c r="F2623" s="224">
        <v>189.12299999999999</v>
      </c>
      <c r="G2623" s="33"/>
      <c r="H2623" s="34"/>
    </row>
    <row r="2624" spans="1:8" s="2" customFormat="1" ht="16.899999999999999" customHeight="1">
      <c r="A2624" s="33"/>
      <c r="B2624" s="34"/>
      <c r="C2624" s="225" t="s">
        <v>1</v>
      </c>
      <c r="D2624" s="225" t="s">
        <v>2194</v>
      </c>
      <c r="E2624" s="18" t="s">
        <v>1</v>
      </c>
      <c r="F2624" s="226">
        <v>0</v>
      </c>
      <c r="G2624" s="33"/>
      <c r="H2624" s="34"/>
    </row>
    <row r="2625" spans="1:8" s="2" customFormat="1" ht="16.899999999999999" customHeight="1">
      <c r="A2625" s="33"/>
      <c r="B2625" s="34"/>
      <c r="C2625" s="225" t="s">
        <v>1</v>
      </c>
      <c r="D2625" s="225" t="s">
        <v>4289</v>
      </c>
      <c r="E2625" s="18" t="s">
        <v>1</v>
      </c>
      <c r="F2625" s="226">
        <v>281.30799999999999</v>
      </c>
      <c r="G2625" s="33"/>
      <c r="H2625" s="34"/>
    </row>
    <row r="2626" spans="1:8" s="2" customFormat="1" ht="16.899999999999999" customHeight="1">
      <c r="A2626" s="33"/>
      <c r="B2626" s="34"/>
      <c r="C2626" s="225" t="s">
        <v>1</v>
      </c>
      <c r="D2626" s="225" t="s">
        <v>2196</v>
      </c>
      <c r="E2626" s="18" t="s">
        <v>1</v>
      </c>
      <c r="F2626" s="226">
        <v>20.25</v>
      </c>
      <c r="G2626" s="33"/>
      <c r="H2626" s="34"/>
    </row>
    <row r="2627" spans="1:8" s="2" customFormat="1" ht="16.899999999999999" customHeight="1">
      <c r="A2627" s="33"/>
      <c r="B2627" s="34"/>
      <c r="C2627" s="225" t="s">
        <v>1</v>
      </c>
      <c r="D2627" s="225" t="s">
        <v>2197</v>
      </c>
      <c r="E2627" s="18" t="s">
        <v>1</v>
      </c>
      <c r="F2627" s="226">
        <v>0</v>
      </c>
      <c r="G2627" s="33"/>
      <c r="H2627" s="34"/>
    </row>
    <row r="2628" spans="1:8" s="2" customFormat="1" ht="16.899999999999999" customHeight="1">
      <c r="A2628" s="33"/>
      <c r="B2628" s="34"/>
      <c r="C2628" s="225" t="s">
        <v>1</v>
      </c>
      <c r="D2628" s="225" t="s">
        <v>2198</v>
      </c>
      <c r="E2628" s="18" t="s">
        <v>1</v>
      </c>
      <c r="F2628" s="226">
        <v>-19.326000000000001</v>
      </c>
      <c r="G2628" s="33"/>
      <c r="H2628" s="34"/>
    </row>
    <row r="2629" spans="1:8" s="2" customFormat="1" ht="16.899999999999999" customHeight="1">
      <c r="A2629" s="33"/>
      <c r="B2629" s="34"/>
      <c r="C2629" s="225" t="s">
        <v>1</v>
      </c>
      <c r="D2629" s="225" t="s">
        <v>2199</v>
      </c>
      <c r="E2629" s="18" t="s">
        <v>1</v>
      </c>
      <c r="F2629" s="226">
        <v>-3.9319999999999999</v>
      </c>
      <c r="G2629" s="33"/>
      <c r="H2629" s="34"/>
    </row>
    <row r="2630" spans="1:8" s="2" customFormat="1" ht="16.899999999999999" customHeight="1">
      <c r="A2630" s="33"/>
      <c r="B2630" s="34"/>
      <c r="C2630" s="225" t="s">
        <v>1</v>
      </c>
      <c r="D2630" s="225" t="s">
        <v>2200</v>
      </c>
      <c r="E2630" s="18" t="s">
        <v>1</v>
      </c>
      <c r="F2630" s="226">
        <v>-10.755000000000001</v>
      </c>
      <c r="G2630" s="33"/>
      <c r="H2630" s="34"/>
    </row>
    <row r="2631" spans="1:8" s="2" customFormat="1" ht="16.899999999999999" customHeight="1">
      <c r="A2631" s="33"/>
      <c r="B2631" s="34"/>
      <c r="C2631" s="225" t="s">
        <v>1</v>
      </c>
      <c r="D2631" s="225" t="s">
        <v>3004</v>
      </c>
      <c r="E2631" s="18" t="s">
        <v>1</v>
      </c>
      <c r="F2631" s="226">
        <v>0</v>
      </c>
      <c r="G2631" s="33"/>
      <c r="H2631" s="34"/>
    </row>
    <row r="2632" spans="1:8" s="2" customFormat="1" ht="16.899999999999999" customHeight="1">
      <c r="A2632" s="33"/>
      <c r="B2632" s="34"/>
      <c r="C2632" s="225" t="s">
        <v>1</v>
      </c>
      <c r="D2632" s="225" t="s">
        <v>4290</v>
      </c>
      <c r="E2632" s="18" t="s">
        <v>1</v>
      </c>
      <c r="F2632" s="226">
        <v>-51.701999999999998</v>
      </c>
      <c r="G2632" s="33"/>
      <c r="H2632" s="34"/>
    </row>
    <row r="2633" spans="1:8" s="2" customFormat="1" ht="16.899999999999999" customHeight="1">
      <c r="A2633" s="33"/>
      <c r="B2633" s="34"/>
      <c r="C2633" s="225" t="s">
        <v>1</v>
      </c>
      <c r="D2633" s="225" t="s">
        <v>4291</v>
      </c>
      <c r="E2633" s="18" t="s">
        <v>1</v>
      </c>
      <c r="F2633" s="226">
        <v>-3.2429999999999999</v>
      </c>
      <c r="G2633" s="33"/>
      <c r="H2633" s="34"/>
    </row>
    <row r="2634" spans="1:8" s="2" customFormat="1" ht="16.899999999999999" customHeight="1">
      <c r="A2634" s="33"/>
      <c r="B2634" s="34"/>
      <c r="C2634" s="225" t="s">
        <v>1</v>
      </c>
      <c r="D2634" s="225" t="s">
        <v>4292</v>
      </c>
      <c r="E2634" s="18" t="s">
        <v>1</v>
      </c>
      <c r="F2634" s="226">
        <v>-5.3460000000000001</v>
      </c>
      <c r="G2634" s="33"/>
      <c r="H2634" s="34"/>
    </row>
    <row r="2635" spans="1:8" s="2" customFormat="1" ht="16.899999999999999" customHeight="1">
      <c r="A2635" s="33"/>
      <c r="B2635" s="34"/>
      <c r="C2635" s="225" t="s">
        <v>1</v>
      </c>
      <c r="D2635" s="225" t="s">
        <v>4293</v>
      </c>
      <c r="E2635" s="18" t="s">
        <v>1</v>
      </c>
      <c r="F2635" s="226">
        <v>-18.131</v>
      </c>
      <c r="G2635" s="33"/>
      <c r="H2635" s="34"/>
    </row>
    <row r="2636" spans="1:8" s="2" customFormat="1" ht="16.899999999999999" customHeight="1">
      <c r="A2636" s="33"/>
      <c r="B2636" s="34"/>
      <c r="C2636" s="225" t="s">
        <v>2220</v>
      </c>
      <c r="D2636" s="225" t="s">
        <v>190</v>
      </c>
      <c r="E2636" s="18" t="s">
        <v>1</v>
      </c>
      <c r="F2636" s="226">
        <v>189.12299999999999</v>
      </c>
      <c r="G2636" s="33"/>
      <c r="H2636" s="34"/>
    </row>
    <row r="2637" spans="1:8" s="2" customFormat="1" ht="26.45" customHeight="1">
      <c r="A2637" s="33"/>
      <c r="B2637" s="34"/>
      <c r="C2637" s="220" t="s">
        <v>4804</v>
      </c>
      <c r="D2637" s="220" t="s">
        <v>144</v>
      </c>
      <c r="E2637" s="33"/>
      <c r="F2637" s="33"/>
      <c r="G2637" s="33"/>
      <c r="H2637" s="34"/>
    </row>
    <row r="2638" spans="1:8" s="2" customFormat="1" ht="16.899999999999999" customHeight="1">
      <c r="A2638" s="33"/>
      <c r="B2638" s="34"/>
      <c r="C2638" s="221" t="s">
        <v>4524</v>
      </c>
      <c r="D2638" s="222" t="s">
        <v>1</v>
      </c>
      <c r="E2638" s="223" t="s">
        <v>1</v>
      </c>
      <c r="F2638" s="224">
        <v>6.8250000000000002</v>
      </c>
      <c r="G2638" s="33"/>
      <c r="H2638" s="34"/>
    </row>
    <row r="2639" spans="1:8" s="2" customFormat="1" ht="16.899999999999999" customHeight="1">
      <c r="A2639" s="33"/>
      <c r="B2639" s="34"/>
      <c r="C2639" s="225" t="s">
        <v>1</v>
      </c>
      <c r="D2639" s="225" t="s">
        <v>4582</v>
      </c>
      <c r="E2639" s="18" t="s">
        <v>1</v>
      </c>
      <c r="F2639" s="226">
        <v>0</v>
      </c>
      <c r="G2639" s="33"/>
      <c r="H2639" s="34"/>
    </row>
    <row r="2640" spans="1:8" s="2" customFormat="1" ht="16.899999999999999" customHeight="1">
      <c r="A2640" s="33"/>
      <c r="B2640" s="34"/>
      <c r="C2640" s="225" t="s">
        <v>1</v>
      </c>
      <c r="D2640" s="225" t="s">
        <v>4583</v>
      </c>
      <c r="E2640" s="18" t="s">
        <v>1</v>
      </c>
      <c r="F2640" s="226">
        <v>6.8250000000000002</v>
      </c>
      <c r="G2640" s="33"/>
      <c r="H2640" s="34"/>
    </row>
    <row r="2641" spans="1:8" s="2" customFormat="1" ht="16.899999999999999" customHeight="1">
      <c r="A2641" s="33"/>
      <c r="B2641" s="34"/>
      <c r="C2641" s="225" t="s">
        <v>4524</v>
      </c>
      <c r="D2641" s="225" t="s">
        <v>190</v>
      </c>
      <c r="E2641" s="18" t="s">
        <v>1</v>
      </c>
      <c r="F2641" s="226">
        <v>6.8250000000000002</v>
      </c>
      <c r="G2641" s="33"/>
      <c r="H2641" s="34"/>
    </row>
    <row r="2642" spans="1:8" s="2" customFormat="1" ht="16.899999999999999" customHeight="1">
      <c r="A2642" s="33"/>
      <c r="B2642" s="34"/>
      <c r="C2642" s="227" t="s">
        <v>4768</v>
      </c>
      <c r="D2642" s="33"/>
      <c r="E2642" s="33"/>
      <c r="F2642" s="33"/>
      <c r="G2642" s="33"/>
      <c r="H2642" s="34"/>
    </row>
    <row r="2643" spans="1:8" s="2" customFormat="1" ht="16.899999999999999" customHeight="1">
      <c r="A2643" s="33"/>
      <c r="B2643" s="34"/>
      <c r="C2643" s="225" t="s">
        <v>4579</v>
      </c>
      <c r="D2643" s="225" t="s">
        <v>4580</v>
      </c>
      <c r="E2643" s="18" t="s">
        <v>294</v>
      </c>
      <c r="F2643" s="226">
        <v>6.2789999999999999</v>
      </c>
      <c r="G2643" s="33"/>
      <c r="H2643" s="34"/>
    </row>
    <row r="2644" spans="1:8" s="2" customFormat="1" ht="16.899999999999999" customHeight="1">
      <c r="A2644" s="33"/>
      <c r="B2644" s="34"/>
      <c r="C2644" s="225" t="s">
        <v>4585</v>
      </c>
      <c r="D2644" s="225" t="s">
        <v>4586</v>
      </c>
      <c r="E2644" s="18" t="s">
        <v>294</v>
      </c>
      <c r="F2644" s="226">
        <v>0.54600000000000004</v>
      </c>
      <c r="G2644" s="33"/>
      <c r="H2644" s="34"/>
    </row>
    <row r="2645" spans="1:8" s="2" customFormat="1" ht="16.899999999999999" customHeight="1">
      <c r="A2645" s="33"/>
      <c r="B2645" s="34"/>
      <c r="C2645" s="225" t="s">
        <v>401</v>
      </c>
      <c r="D2645" s="225" t="s">
        <v>402</v>
      </c>
      <c r="E2645" s="18" t="s">
        <v>294</v>
      </c>
      <c r="F2645" s="226">
        <v>4.7779999999999996</v>
      </c>
      <c r="G2645" s="33"/>
      <c r="H2645" s="34"/>
    </row>
    <row r="2646" spans="1:8" s="2" customFormat="1" ht="16.899999999999999" customHeight="1">
      <c r="A2646" s="33"/>
      <c r="B2646" s="34"/>
      <c r="C2646" s="225" t="s">
        <v>4592</v>
      </c>
      <c r="D2646" s="225" t="s">
        <v>4593</v>
      </c>
      <c r="E2646" s="18" t="s">
        <v>294</v>
      </c>
      <c r="F2646" s="226">
        <v>2.048</v>
      </c>
      <c r="G2646" s="33"/>
      <c r="H2646" s="34"/>
    </row>
    <row r="2647" spans="1:8" s="2" customFormat="1" ht="16.899999999999999" customHeight="1">
      <c r="A2647" s="33"/>
      <c r="B2647" s="34"/>
      <c r="C2647" s="221" t="s">
        <v>333</v>
      </c>
      <c r="D2647" s="222" t="s">
        <v>1</v>
      </c>
      <c r="E2647" s="223" t="s">
        <v>1</v>
      </c>
      <c r="F2647" s="224">
        <v>7.4710000000000001</v>
      </c>
      <c r="G2647" s="33"/>
      <c r="H2647" s="34"/>
    </row>
    <row r="2648" spans="1:8" s="2" customFormat="1" ht="16.899999999999999" customHeight="1">
      <c r="A2648" s="33"/>
      <c r="B2648" s="34"/>
      <c r="C2648" s="221" t="s">
        <v>512</v>
      </c>
      <c r="D2648" s="222" t="s">
        <v>1</v>
      </c>
      <c r="E2648" s="223" t="s">
        <v>1</v>
      </c>
      <c r="F2648" s="224">
        <v>2383.5940000000001</v>
      </c>
      <c r="G2648" s="33"/>
      <c r="H2648" s="34"/>
    </row>
    <row r="2649" spans="1:8" s="2" customFormat="1" ht="16.899999999999999" customHeight="1">
      <c r="A2649" s="33"/>
      <c r="B2649" s="34"/>
      <c r="C2649" s="221" t="s">
        <v>1760</v>
      </c>
      <c r="D2649" s="222" t="s">
        <v>1</v>
      </c>
      <c r="E2649" s="223" t="s">
        <v>1</v>
      </c>
      <c r="F2649" s="224">
        <v>17.649999999999999</v>
      </c>
      <c r="G2649" s="33"/>
      <c r="H2649" s="34"/>
    </row>
    <row r="2650" spans="1:8" s="2" customFormat="1" ht="16.899999999999999" customHeight="1">
      <c r="A2650" s="33"/>
      <c r="B2650" s="34"/>
      <c r="C2650" s="221" t="s">
        <v>1764</v>
      </c>
      <c r="D2650" s="222" t="s">
        <v>1</v>
      </c>
      <c r="E2650" s="223" t="s">
        <v>1</v>
      </c>
      <c r="F2650" s="224">
        <v>167.44399999999999</v>
      </c>
      <c r="G2650" s="33"/>
      <c r="H2650" s="34"/>
    </row>
    <row r="2651" spans="1:8" s="2" customFormat="1" ht="7.35" customHeight="1">
      <c r="A2651" s="33"/>
      <c r="B2651" s="48"/>
      <c r="C2651" s="49"/>
      <c r="D2651" s="49"/>
      <c r="E2651" s="49"/>
      <c r="F2651" s="49"/>
      <c r="G2651" s="49"/>
      <c r="H2651" s="34"/>
    </row>
    <row r="2652" spans="1:8" s="2" customFormat="1">
      <c r="A2652" s="33"/>
      <c r="B2652" s="33"/>
      <c r="C2652" s="33"/>
      <c r="D2652" s="33"/>
      <c r="E2652" s="33"/>
      <c r="F2652" s="33"/>
      <c r="G2652" s="33"/>
      <c r="H2652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1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34</vt:i4>
      </vt:variant>
    </vt:vector>
  </HeadingPairs>
  <TitlesOfParts>
    <vt:vector size="51" baseType="lpstr">
      <vt:lpstr>Rekapitulace stavby</vt:lpstr>
      <vt:lpstr>010 - SO 010 - ODSTRANĚNÍ...</vt:lpstr>
      <vt:lpstr>020 - SO 020 - DEMONTÁŽ A...</vt:lpstr>
      <vt:lpstr>030 - SO 030 - ZŘÍZENÍ PR...</vt:lpstr>
      <vt:lpstr>040 - SO 040 - DEMONTÁŽ A...</vt:lpstr>
      <vt:lpstr>110 - SO 110 - VOZOVKY</vt:lpstr>
      <vt:lpstr>120 - SO 120 - PARKOVACÍ ...</vt:lpstr>
      <vt:lpstr>130 - SO 130 - CHODNÍKY</vt:lpstr>
      <vt:lpstr>140 - SO 140 - ODVODNĚNÍ ...</vt:lpstr>
      <vt:lpstr>150 - SO 150 - PLOCHA PRO...</vt:lpstr>
      <vt:lpstr>310 - SO 310 - KANALIZACE</vt:lpstr>
      <vt:lpstr>320 - SO 320 - KANALIZAČN...</vt:lpstr>
      <vt:lpstr>330 - SO 330 - VODOVOD</vt:lpstr>
      <vt:lpstr>340 - SO 340 - VODOVODNÍ ...</vt:lpstr>
      <vt:lpstr>810 - SO 810 - NÁHRADNÍ V...</vt:lpstr>
      <vt:lpstr>99 - OSTATNÍ NÁKLADY</vt:lpstr>
      <vt:lpstr>Seznam figur</vt:lpstr>
      <vt:lpstr>'010 - SO 010 - ODSTRANĚNÍ...'!Názvy_tisku</vt:lpstr>
      <vt:lpstr>'020 - SO 020 - DEMONTÁŽ A...'!Názvy_tisku</vt:lpstr>
      <vt:lpstr>'030 - SO 030 - ZŘÍZENÍ PR...'!Názvy_tisku</vt:lpstr>
      <vt:lpstr>'040 - SO 040 - DEMONTÁŽ A...'!Názvy_tisku</vt:lpstr>
      <vt:lpstr>'110 - SO 110 - VOZOVKY'!Názvy_tisku</vt:lpstr>
      <vt:lpstr>'120 - SO 120 - PARKOVACÍ ...'!Názvy_tisku</vt:lpstr>
      <vt:lpstr>'130 - SO 130 - CHODNÍKY'!Názvy_tisku</vt:lpstr>
      <vt:lpstr>'140 - SO 140 - ODVODNĚNÍ ...'!Názvy_tisku</vt:lpstr>
      <vt:lpstr>'150 - SO 150 - PLOCHA PRO...'!Názvy_tisku</vt:lpstr>
      <vt:lpstr>'310 - SO 310 - KANALIZACE'!Názvy_tisku</vt:lpstr>
      <vt:lpstr>'320 - SO 320 - KANALIZAČN...'!Názvy_tisku</vt:lpstr>
      <vt:lpstr>'330 - SO 330 - VODOVOD'!Názvy_tisku</vt:lpstr>
      <vt:lpstr>'340 - SO 340 - VODOVODNÍ ...'!Názvy_tisku</vt:lpstr>
      <vt:lpstr>'810 - SO 810 - NÁHRADNÍ V...'!Názvy_tisku</vt:lpstr>
      <vt:lpstr>'99 - OSTATNÍ NÁKLADY'!Názvy_tisku</vt:lpstr>
      <vt:lpstr>'Rekapitulace stavby'!Názvy_tisku</vt:lpstr>
      <vt:lpstr>'Seznam figur'!Názvy_tisku</vt:lpstr>
      <vt:lpstr>'010 - SO 010 - ODSTRANĚNÍ...'!Oblast_tisku</vt:lpstr>
      <vt:lpstr>'020 - SO 020 - DEMONTÁŽ A...'!Oblast_tisku</vt:lpstr>
      <vt:lpstr>'030 - SO 030 - ZŘÍZENÍ PR...'!Oblast_tisku</vt:lpstr>
      <vt:lpstr>'040 - SO 040 - DEMONTÁŽ A...'!Oblast_tisku</vt:lpstr>
      <vt:lpstr>'110 - SO 110 - VOZOVKY'!Oblast_tisku</vt:lpstr>
      <vt:lpstr>'120 - SO 120 - PARKOVACÍ ...'!Oblast_tisku</vt:lpstr>
      <vt:lpstr>'130 - SO 130 - CHODNÍKY'!Oblast_tisku</vt:lpstr>
      <vt:lpstr>'140 - SO 140 - ODVODNĚNÍ ...'!Oblast_tisku</vt:lpstr>
      <vt:lpstr>'150 - SO 150 - PLOCHA PRO...'!Oblast_tisku</vt:lpstr>
      <vt:lpstr>'310 - SO 310 - KANALIZACE'!Oblast_tisku</vt:lpstr>
      <vt:lpstr>'320 - SO 320 - KANALIZAČN...'!Oblast_tisku</vt:lpstr>
      <vt:lpstr>'330 - SO 330 - VODOVOD'!Oblast_tisku</vt:lpstr>
      <vt:lpstr>'340 - SO 340 - VODOVODNÍ ...'!Oblast_tisku</vt:lpstr>
      <vt:lpstr>'810 - SO 810 - NÁHRADNÍ V...'!Oblast_tisku</vt:lpstr>
      <vt:lpstr>'99 - OSTATNÍ NÁKLADY'!Oblast_tisku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2020-09-02T08:41:50Z</cp:lastPrinted>
  <dcterms:created xsi:type="dcterms:W3CDTF">2020-09-02T04:56:15Z</dcterms:created>
  <dcterms:modified xsi:type="dcterms:W3CDTF">2020-09-02T08:45:38Z</dcterms:modified>
</cp:coreProperties>
</file>